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7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10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11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12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13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drawings/drawing14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drawings/drawing15.xml" ContentType="application/vnd.openxmlformats-officedocument.drawing+xml"/>
  <Override PartName="/xl/charts/chart36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3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6.xml" ContentType="application/vnd.openxmlformats-officedocument.drawing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drawings/drawing17.xml" ContentType="application/vnd.openxmlformats-officedocument.drawing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8.xml" ContentType="application/vnd.openxmlformats-officedocument.drawing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3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9.xml" ContentType="application/vnd.openxmlformats-officedocument.drawing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5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0.xml" ContentType="application/vnd.openxmlformats-officedocument.drawing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5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21.xml" ContentType="application/vnd.openxmlformats-officedocument.drawing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drawings/drawing22.xml" ContentType="application/vnd.openxmlformats-officedocument.drawing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64.xml" ContentType="application/vnd.openxmlformats-officedocument.drawingml.chart+xml"/>
  <Override PartName="/xl/drawings/drawing23.xml" ContentType="application/vnd.openxmlformats-officedocument.drawing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drawings/drawing24.xml" ContentType="application/vnd.openxmlformats-officedocument.drawing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25.xml" ContentType="application/vnd.openxmlformats-officedocument.drawing+xml"/>
  <Override PartName="/xl/charts/chart73.xml" ContentType="application/vnd.openxmlformats-officedocument.drawingml.chart+xml"/>
  <Override PartName="/xl/drawings/drawing26.xml" ContentType="application/vnd.openxmlformats-officedocument.drawing+xml"/>
  <Override PartName="/xl/charts/chart74.xml" ContentType="application/vnd.openxmlformats-officedocument.drawingml.chart+xml"/>
  <Override PartName="/xl/drawings/drawing27.xml" ContentType="application/vnd.openxmlformats-officedocument.drawing+xml"/>
  <Override PartName="/xl/charts/chart75.xml" ContentType="application/vnd.openxmlformats-officedocument.drawingml.chart+xml"/>
  <Override PartName="/xl/drawings/drawing28.xml" ContentType="application/vnd.openxmlformats-officedocument.drawing+xml"/>
  <Override PartName="/xl/charts/chart76.xml" ContentType="application/vnd.openxmlformats-officedocument.drawingml.chart+xml"/>
  <Override PartName="/xl/drawings/drawing29.xml" ContentType="application/vnd.openxmlformats-officedocument.drawing+xml"/>
  <Override PartName="/xl/charts/chart77.xml" ContentType="application/vnd.openxmlformats-officedocument.drawingml.chart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barrera\Documents\CSE\Publicación CSE 2022\Revisión tabulados\"/>
    </mc:Choice>
  </mc:AlternateContent>
  <bookViews>
    <workbookView showSheetTabs="0" xWindow="20370" yWindow="-120" windowWidth="8430" windowHeight="11160" firstSheet="20" activeTab="1"/>
  </bookViews>
  <sheets>
    <sheet name="Titulo" sheetId="4" state="hidden" r:id="rId1"/>
    <sheet name="Indice" sheetId="3" r:id="rId2"/>
    <sheet name="1.1.1_PROD-PIB" sheetId="6" r:id="rId3"/>
    <sheet name="1.1.2_PROD-CARACT" sheetId="8" r:id="rId4"/>
    <sheet name="1.1.3_PROD-CONEX" sheetId="9" r:id="rId5"/>
    <sheet name="1.1.4_PROD-MyNM" sheetId="10" r:id="rId6"/>
    <sheet name="1.2.1_CI-PIB" sheetId="15" r:id="rId7"/>
    <sheet name="1.2.2_CI-CARACT" sheetId="14" r:id="rId8"/>
    <sheet name="1.2.3_CI-CONEX" sheetId="13" r:id="rId9"/>
    <sheet name="1.2.4_CI-MyNM" sheetId="12" r:id="rId10"/>
    <sheet name="1.3.1_VAB-PIB" sheetId="23" r:id="rId11"/>
    <sheet name="1.3.2_VAB-CARACT" sheetId="22" r:id="rId12"/>
    <sheet name="1.3.3_VAB-CONEX" sheetId="21" r:id="rId13"/>
    <sheet name="1.3.4_VAB-MyNM" sheetId="20" r:id="rId14"/>
    <sheet name="2.1.1_GCF-PIB" sheetId="175" r:id="rId15"/>
    <sheet name="2.1.2_GCFHE-GCFHT" sheetId="53" r:id="rId16"/>
    <sheet name="2.1.3_GCFGGE-GCFGGT" sheetId="54" r:id="rId17"/>
    <sheet name="2.1.4_GT-TipoG" sheetId="152" r:id="rId18"/>
    <sheet name="2.1.5_G PUB PIB" sheetId="173" r:id="rId19"/>
    <sheet name="2.1.6_G PRIV PIB" sheetId="174" r:id="rId20"/>
    <sheet name="2.1.7_GCFT SEG PRODUCT" sheetId="113" r:id="rId21"/>
    <sheet name="2.1.8_GCFT GOB SEG PRODUCT" sheetId="114" r:id="rId22"/>
    <sheet name="2.1.9_GCFT HOG SEG PRODUCT" sheetId="115" r:id="rId23"/>
    <sheet name="2.1.10_CFEHE-GCFHE" sheetId="139" r:id="rId24"/>
    <sheet name="3.1.1_PROD_A POR SECTOR" sheetId="117" r:id="rId25"/>
    <sheet name="3.1.2_PROD_A PRIM INF" sheetId="153" r:id="rId26"/>
    <sheet name="3.1.3_PROD_A PRIMARIA" sheetId="136" r:id="rId27"/>
    <sheet name="3.1.4_PROD_A SECUNDARIA" sheetId="137" r:id="rId28"/>
    <sheet name="3.1.5_PROD_A SUPERIOR" sheetId="138" r:id="rId29"/>
    <sheet name="4.1_NIVELES EDUCATIVOS" sheetId="134" r:id="rId30"/>
    <sheet name="4.2_INSTITUCIONES CSE" sheetId="135" r:id="rId31"/>
    <sheet name="4.3_CINE" sheetId="143" r:id="rId32"/>
  </sheets>
  <definedNames>
    <definedName name="_xlnm._FilterDatabase" localSheetId="3" hidden="1">'1.1.2_PROD-CARACT'!$C$38:$H$47</definedName>
    <definedName name="_xlnm._FilterDatabase" localSheetId="4" hidden="1">'1.1.3_PROD-CONEX'!$D$31:$J$31</definedName>
    <definedName name="_xlnm._FilterDatabase" localSheetId="5" hidden="1">'1.1.4_PROD-MyNM'!#REF!</definedName>
    <definedName name="_xlnm._FilterDatabase" localSheetId="7" hidden="1">'1.2.2_CI-CARACT'!$D$37:$J$37</definedName>
    <definedName name="_xlnm._FilterDatabase" localSheetId="8" hidden="1">'1.2.3_CI-CONEX'!$D$32:$I$32</definedName>
    <definedName name="_xlnm._FilterDatabase" localSheetId="9" hidden="1">'1.2.4_CI-MyNM'!#REF!</definedName>
    <definedName name="_xlnm._FilterDatabase" localSheetId="11" hidden="1">'1.3.2_VAB-CARACT'!$D$75:$J$75</definedName>
    <definedName name="_xlnm._FilterDatabase" localSheetId="12" hidden="1">'1.3.3_VAB-CONEX'!$D$33:$I$33</definedName>
    <definedName name="_xlnm._FilterDatabase" localSheetId="13" hidden="1">'1.3.4_VAB-MyNM'!#REF!</definedName>
    <definedName name="_xlnm._FilterDatabase" localSheetId="20" hidden="1">'2.1.7_GCFT SEG PRODUCT'!$B$60:$H$60</definedName>
    <definedName name="_xlnm._FilterDatabase" localSheetId="21" hidden="1">'2.1.8_GCFT GOB SEG PRODUCT'!$D$43:$J$43</definedName>
    <definedName name="_xlnm._FilterDatabase" localSheetId="22" hidden="1">'2.1.9_GCFT HOG SEG PRODUCT'!$D$60:$J$60</definedName>
    <definedName name="_xlnm._FilterDatabase" localSheetId="24" hidden="1">'3.1.1_PROD_A POR SECTOR'!$B$24:$E$32</definedName>
    <definedName name="_xlnm._FilterDatabase" localSheetId="25" hidden="1">'3.1.2_PROD_A PRIM INF'!$B$21:$E$26</definedName>
    <definedName name="_xlnm._FilterDatabase" localSheetId="26" hidden="1">'3.1.3_PROD_A PRIMARIA'!$B$21:$E$26</definedName>
    <definedName name="_xlnm._FilterDatabase" localSheetId="27" hidden="1">'3.1.4_PROD_A SECUNDARIA'!$B$21:$E$26</definedName>
    <definedName name="_xlnm._FilterDatabase" localSheetId="28" hidden="1">'3.1.5_PROD_A SUPERIOR'!$B$21:$E$26</definedName>
    <definedName name="_xlnm._FilterDatabase" localSheetId="0" hidden="1">Titulo!$A$1:$R$27</definedName>
    <definedName name="_ftnref1" localSheetId="1">Indice!#REF!</definedName>
    <definedName name="_ftnref2" localSheetId="1">Indice!#REF!</definedName>
    <definedName name="_ftnref3" localSheetId="1">Indice!#REF!</definedName>
    <definedName name="_Toc27581055" localSheetId="29">'4.1_NIVELES EDUCATIVOS'!$B$4</definedName>
    <definedName name="_Toc27581055" localSheetId="31">'4.3_CINE'!$B$4</definedName>
    <definedName name="_xlnm.Print_Area" localSheetId="2">'1.1.1_PROD-PIB'!$B$3:$O$13</definedName>
    <definedName name="_xlnm.Print_Area" localSheetId="3">'1.1.2_PROD-CARACT'!$A$1:$F$50</definedName>
    <definedName name="_xlnm.Print_Area" localSheetId="4">'1.1.3_PROD-CONEX'!$A$1:$F$46</definedName>
    <definedName name="_xlnm.Print_Area" localSheetId="5">'1.1.4_PROD-MyNM'!$A$1:$F$32</definedName>
    <definedName name="_xlnm.Print_Area" localSheetId="6">'1.2.1_CI-PIB'!$B$1:$O$12</definedName>
    <definedName name="_xlnm.Print_Area" localSheetId="7">'1.2.2_CI-CARACT'!$A$2:$M$12</definedName>
    <definedName name="_xlnm.Print_Area" localSheetId="8">'1.2.3_CI-CONEX'!$A$1:$F$38</definedName>
    <definedName name="_xlnm.Print_Area" localSheetId="9">'1.2.4_CI-MyNM'!$1:$18</definedName>
    <definedName name="_xlnm.Print_Area" localSheetId="10">'1.3.1_VAB-PIB'!$A$1:$F$89</definedName>
    <definedName name="_xlnm.Print_Area" localSheetId="11">'1.3.2_VAB-CARACT'!$A$1:$O$12</definedName>
    <definedName name="_xlnm.Print_Area" localSheetId="12">'1.3.3_VAB-CONEX'!$A$1:$F$50</definedName>
    <definedName name="_xlnm.Print_Area" localSheetId="13">'1.3.4_VAB-MyNM'!$A$1:$F$51</definedName>
    <definedName name="_xlnm.Print_Area" localSheetId="15">'2.1.2_GCFHE-GCFHT'!$A$1:$F$66</definedName>
    <definedName name="_xlnm.Print_Area" localSheetId="16">'2.1.3_GCFGGE-GCFGGT'!$A$1:$F$72</definedName>
    <definedName name="_xlnm.Print_Area" localSheetId="17">'2.1.4_GT-TipoG'!$A$1:$F$121</definedName>
    <definedName name="_xlnm.Print_Area" localSheetId="20">'2.1.7_GCFT SEG PRODUCT'!$A$1:$F$69</definedName>
    <definedName name="_xlnm.Print_Area" localSheetId="21">'2.1.8_GCFT GOB SEG PRODUCT'!$A$1:$F$70</definedName>
    <definedName name="_xlnm.Print_Area" localSheetId="24">'3.1.1_PROD_A POR SECTOR'!$A$1:$F$32</definedName>
    <definedName name="_xlnm.Print_Area" localSheetId="25">'3.1.2_PROD_A PRIM INF'!$A$1:$F$26</definedName>
    <definedName name="_xlnm.Print_Area" localSheetId="26">'3.1.3_PROD_A PRIMARIA'!$A$1:$F$26</definedName>
    <definedName name="_xlnm.Print_Area" localSheetId="27">'3.1.4_PROD_A SECUNDARIA'!$A$1:$F$26</definedName>
    <definedName name="_xlnm.Print_Area" localSheetId="28">'3.1.5_PROD_A SUPERIOR'!$A$1:$F$26</definedName>
    <definedName name="_xlnm.Print_Area" localSheetId="1">Indice!$B$1:$C$41</definedName>
  </definedNames>
  <calcPr calcId="152511"/>
</workbook>
</file>

<file path=xl/calcChain.xml><?xml version="1.0" encoding="utf-8"?>
<calcChain xmlns="http://schemas.openxmlformats.org/spreadsheetml/2006/main">
  <c r="R23" i="138" l="1"/>
  <c r="R24" i="138" s="1"/>
  <c r="Q23" i="138"/>
  <c r="Q24" i="138" s="1"/>
  <c r="P23" i="138"/>
  <c r="P24" i="138" s="1"/>
  <c r="O23" i="138"/>
  <c r="O24" i="138" s="1"/>
  <c r="N23" i="138"/>
  <c r="N24" i="138" s="1"/>
  <c r="M23" i="138"/>
  <c r="M24" i="138" s="1"/>
  <c r="L23" i="138"/>
  <c r="L24" i="138" s="1"/>
  <c r="K23" i="138"/>
  <c r="K24" i="138" s="1"/>
  <c r="J23" i="138"/>
  <c r="J24" i="138" s="1"/>
  <c r="I23" i="138"/>
  <c r="I24" i="138" s="1"/>
  <c r="H23" i="138"/>
  <c r="H24" i="138" s="1"/>
  <c r="G23" i="138"/>
  <c r="G24" i="138" s="1"/>
  <c r="F23" i="138"/>
  <c r="F24" i="138" s="1"/>
  <c r="E23" i="138"/>
  <c r="E24" i="138" s="1"/>
  <c r="D23" i="138"/>
  <c r="D24" i="138" s="1"/>
  <c r="C23" i="138"/>
  <c r="C24" i="138" s="1"/>
  <c r="R22" i="138"/>
  <c r="Q22" i="138"/>
  <c r="P22" i="138"/>
  <c r="O22" i="138"/>
  <c r="N22" i="138"/>
  <c r="M22" i="138"/>
  <c r="L22" i="138"/>
  <c r="K22" i="138"/>
  <c r="J22" i="138"/>
  <c r="I22" i="138"/>
  <c r="H22" i="138"/>
  <c r="G22" i="138"/>
  <c r="F22" i="138"/>
  <c r="E22" i="138"/>
  <c r="D22" i="138"/>
  <c r="C22" i="138"/>
  <c r="R21" i="138"/>
  <c r="Q21" i="138"/>
  <c r="P21" i="138"/>
  <c r="O21" i="138"/>
  <c r="N21" i="138"/>
  <c r="M21" i="138"/>
  <c r="L21" i="138"/>
  <c r="K21" i="138"/>
  <c r="J21" i="138"/>
  <c r="I21" i="138"/>
  <c r="H21" i="138"/>
  <c r="G21" i="138"/>
  <c r="F21" i="138"/>
  <c r="E21" i="138"/>
  <c r="D21" i="138"/>
  <c r="C21" i="138"/>
  <c r="R23" i="137"/>
  <c r="R24" i="137" s="1"/>
  <c r="Q23" i="137"/>
  <c r="Q24" i="137" s="1"/>
  <c r="P23" i="137"/>
  <c r="P24" i="137" s="1"/>
  <c r="O23" i="137"/>
  <c r="O24" i="137" s="1"/>
  <c r="N23" i="137"/>
  <c r="N24" i="137" s="1"/>
  <c r="M23" i="137"/>
  <c r="M24" i="137" s="1"/>
  <c r="L23" i="137"/>
  <c r="L24" i="137" s="1"/>
  <c r="K23" i="137"/>
  <c r="K24" i="137" s="1"/>
  <c r="J23" i="137"/>
  <c r="J24" i="137" s="1"/>
  <c r="I23" i="137"/>
  <c r="I24" i="137" s="1"/>
  <c r="H23" i="137"/>
  <c r="H24" i="137" s="1"/>
  <c r="G23" i="137"/>
  <c r="G24" i="137" s="1"/>
  <c r="F23" i="137"/>
  <c r="F24" i="137" s="1"/>
  <c r="E23" i="137"/>
  <c r="E24" i="137" s="1"/>
  <c r="D23" i="137"/>
  <c r="D24" i="137" s="1"/>
  <c r="C23" i="137"/>
  <c r="C24" i="137" s="1"/>
  <c r="R22" i="137"/>
  <c r="Q22" i="137"/>
  <c r="P22" i="137"/>
  <c r="O22" i="137"/>
  <c r="N22" i="137"/>
  <c r="M22" i="137"/>
  <c r="L22" i="137"/>
  <c r="K22" i="137"/>
  <c r="J22" i="137"/>
  <c r="I22" i="137"/>
  <c r="H22" i="137"/>
  <c r="G22" i="137"/>
  <c r="F22" i="137"/>
  <c r="E22" i="137"/>
  <c r="D22" i="137"/>
  <c r="C22" i="137"/>
  <c r="R21" i="137"/>
  <c r="Q21" i="137"/>
  <c r="P21" i="137"/>
  <c r="O21" i="137"/>
  <c r="N21" i="137"/>
  <c r="M21" i="137"/>
  <c r="L21" i="137"/>
  <c r="K21" i="137"/>
  <c r="J21" i="137"/>
  <c r="I21" i="137"/>
  <c r="H21" i="137"/>
  <c r="G21" i="137"/>
  <c r="F21" i="137"/>
  <c r="E21" i="137"/>
  <c r="D21" i="137"/>
  <c r="C21" i="137"/>
  <c r="R23" i="136"/>
  <c r="R24" i="136" s="1"/>
  <c r="Q23" i="136"/>
  <c r="Q24" i="136" s="1"/>
  <c r="P23" i="136"/>
  <c r="P24" i="136" s="1"/>
  <c r="O23" i="136"/>
  <c r="O24" i="136" s="1"/>
  <c r="N23" i="136"/>
  <c r="N24" i="136" s="1"/>
  <c r="M23" i="136"/>
  <c r="M24" i="136" s="1"/>
  <c r="L23" i="136"/>
  <c r="L24" i="136" s="1"/>
  <c r="K23" i="136"/>
  <c r="K24" i="136" s="1"/>
  <c r="J23" i="136"/>
  <c r="J24" i="136" s="1"/>
  <c r="I23" i="136"/>
  <c r="I24" i="136" s="1"/>
  <c r="H23" i="136"/>
  <c r="H24" i="136" s="1"/>
  <c r="G23" i="136"/>
  <c r="G24" i="136" s="1"/>
  <c r="F23" i="136"/>
  <c r="F24" i="136" s="1"/>
  <c r="E23" i="136"/>
  <c r="E24" i="136" s="1"/>
  <c r="D23" i="136"/>
  <c r="D24" i="136" s="1"/>
  <c r="C23" i="136"/>
  <c r="C24" i="136" s="1"/>
  <c r="R22" i="136"/>
  <c r="Q22" i="136"/>
  <c r="P22" i="136"/>
  <c r="O22" i="136"/>
  <c r="N22" i="136"/>
  <c r="M22" i="136"/>
  <c r="L22" i="136"/>
  <c r="K22" i="136"/>
  <c r="J22" i="136"/>
  <c r="I22" i="136"/>
  <c r="H22" i="136"/>
  <c r="G22" i="136"/>
  <c r="F22" i="136"/>
  <c r="E22" i="136"/>
  <c r="D22" i="136"/>
  <c r="C22" i="136"/>
  <c r="R21" i="136"/>
  <c r="Q21" i="136"/>
  <c r="P21" i="136"/>
  <c r="O21" i="136"/>
  <c r="N21" i="136"/>
  <c r="M21" i="136"/>
  <c r="L21" i="136"/>
  <c r="K21" i="136"/>
  <c r="J21" i="136"/>
  <c r="I21" i="136"/>
  <c r="H21" i="136"/>
  <c r="G21" i="136"/>
  <c r="F21" i="136"/>
  <c r="E21" i="136"/>
  <c r="D21" i="136"/>
  <c r="C21" i="136"/>
  <c r="R23" i="153"/>
  <c r="R24" i="153" s="1"/>
  <c r="Q23" i="153"/>
  <c r="Q24" i="153" s="1"/>
  <c r="P23" i="153"/>
  <c r="P24" i="153" s="1"/>
  <c r="O23" i="153"/>
  <c r="O24" i="153" s="1"/>
  <c r="N23" i="153"/>
  <c r="N24" i="153" s="1"/>
  <c r="M23" i="153"/>
  <c r="M24" i="153" s="1"/>
  <c r="L23" i="153"/>
  <c r="L24" i="153" s="1"/>
  <c r="K23" i="153"/>
  <c r="K24" i="153" s="1"/>
  <c r="J23" i="153"/>
  <c r="J24" i="153" s="1"/>
  <c r="I23" i="153"/>
  <c r="I24" i="153" s="1"/>
  <c r="H23" i="153"/>
  <c r="H24" i="153" s="1"/>
  <c r="G23" i="153"/>
  <c r="G24" i="153" s="1"/>
  <c r="F23" i="153"/>
  <c r="F24" i="153" s="1"/>
  <c r="E23" i="153"/>
  <c r="E24" i="153" s="1"/>
  <c r="D23" i="153"/>
  <c r="D24" i="153" s="1"/>
  <c r="C23" i="153"/>
  <c r="C24" i="153" s="1"/>
  <c r="R22" i="153"/>
  <c r="Q22" i="153"/>
  <c r="P22" i="153"/>
  <c r="O22" i="153"/>
  <c r="N22" i="153"/>
  <c r="M22" i="153"/>
  <c r="L22" i="153"/>
  <c r="K22" i="153"/>
  <c r="J22" i="153"/>
  <c r="I22" i="153"/>
  <c r="H22" i="153"/>
  <c r="G22" i="153"/>
  <c r="F22" i="153"/>
  <c r="E22" i="153"/>
  <c r="D22" i="153"/>
  <c r="C22" i="153"/>
  <c r="R21" i="153"/>
  <c r="Q21" i="153"/>
  <c r="P21" i="153"/>
  <c r="O21" i="153"/>
  <c r="N21" i="153"/>
  <c r="M21" i="153"/>
  <c r="L21" i="153"/>
  <c r="K21" i="153"/>
  <c r="J21" i="153"/>
  <c r="I21" i="153"/>
  <c r="H21" i="153"/>
  <c r="G21" i="153"/>
  <c r="F21" i="153"/>
  <c r="E21" i="153"/>
  <c r="D21" i="153"/>
  <c r="C21" i="153"/>
  <c r="R26" i="117"/>
  <c r="R27" i="117" s="1"/>
  <c r="Q26" i="117"/>
  <c r="Q27" i="117" s="1"/>
  <c r="P26" i="117"/>
  <c r="P27" i="117" s="1"/>
  <c r="O26" i="117"/>
  <c r="O27" i="117" s="1"/>
  <c r="N26" i="117"/>
  <c r="N27" i="117" s="1"/>
  <c r="M26" i="117"/>
  <c r="M27" i="117" s="1"/>
  <c r="L26" i="117"/>
  <c r="L27" i="117" s="1"/>
  <c r="K26" i="117"/>
  <c r="K27" i="117" s="1"/>
  <c r="J26" i="117"/>
  <c r="J27" i="117" s="1"/>
  <c r="I26" i="117"/>
  <c r="I27" i="117" s="1"/>
  <c r="H26" i="117"/>
  <c r="H27" i="117" s="1"/>
  <c r="G26" i="117"/>
  <c r="G27" i="117" s="1"/>
  <c r="F26" i="117"/>
  <c r="F27" i="117" s="1"/>
  <c r="E26" i="117"/>
  <c r="E27" i="117" s="1"/>
  <c r="D26" i="117"/>
  <c r="D27" i="117" s="1"/>
  <c r="C26" i="117"/>
  <c r="C27" i="117" s="1"/>
  <c r="R25" i="117"/>
  <c r="Q25" i="117"/>
  <c r="P25" i="117"/>
  <c r="O25" i="117"/>
  <c r="N25" i="117"/>
  <c r="M25" i="117"/>
  <c r="L25" i="117"/>
  <c r="K25" i="117"/>
  <c r="J25" i="117"/>
  <c r="I25" i="117"/>
  <c r="H25" i="117"/>
  <c r="G25" i="117"/>
  <c r="F25" i="117"/>
  <c r="E25" i="117"/>
  <c r="D25" i="117"/>
  <c r="C25" i="117"/>
  <c r="R24" i="117"/>
  <c r="Q24" i="117"/>
  <c r="P24" i="117"/>
  <c r="O24" i="117"/>
  <c r="N24" i="117"/>
  <c r="M24" i="117"/>
  <c r="L24" i="117"/>
  <c r="K24" i="117"/>
  <c r="J24" i="117"/>
  <c r="I24" i="117"/>
  <c r="H24" i="117"/>
  <c r="G24" i="117"/>
  <c r="F24" i="117"/>
  <c r="E24" i="117"/>
  <c r="D24" i="117"/>
  <c r="C24" i="117"/>
  <c r="D193" i="115"/>
  <c r="D185" i="115"/>
  <c r="G163" i="115"/>
  <c r="D163" i="115"/>
  <c r="G162" i="115"/>
  <c r="D162" i="115"/>
  <c r="G161" i="115"/>
  <c r="D161" i="115"/>
  <c r="G160" i="115"/>
  <c r="D160" i="115"/>
  <c r="G159" i="115"/>
  <c r="D159" i="115"/>
  <c r="G158" i="115"/>
  <c r="D158" i="115"/>
  <c r="G157" i="115"/>
  <c r="D157" i="115"/>
  <c r="G156" i="115"/>
  <c r="D156" i="115"/>
  <c r="G155" i="115"/>
  <c r="D155" i="115"/>
  <c r="G154" i="115"/>
  <c r="D154" i="115"/>
  <c r="G153" i="115"/>
  <c r="D153" i="115"/>
  <c r="G152" i="115"/>
  <c r="G165" i="115" s="1"/>
  <c r="D152" i="115"/>
  <c r="H151" i="115"/>
  <c r="G151" i="115"/>
  <c r="P128" i="115"/>
  <c r="P130" i="115" s="1"/>
  <c r="L128" i="115"/>
  <c r="L130" i="115" s="1"/>
  <c r="H128" i="115"/>
  <c r="H130" i="115" s="1"/>
  <c r="D128" i="115"/>
  <c r="D130" i="115" s="1"/>
  <c r="B128" i="115"/>
  <c r="R127" i="115"/>
  <c r="Q127" i="115"/>
  <c r="P127" i="115"/>
  <c r="O127" i="115"/>
  <c r="N127" i="115"/>
  <c r="M127" i="115"/>
  <c r="L127" i="115"/>
  <c r="K127" i="115"/>
  <c r="J127" i="115"/>
  <c r="I127" i="115"/>
  <c r="H127" i="115"/>
  <c r="G127" i="115"/>
  <c r="F127" i="115"/>
  <c r="E127" i="115"/>
  <c r="D127" i="115"/>
  <c r="C127" i="115"/>
  <c r="B127" i="115"/>
  <c r="R126" i="115"/>
  <c r="R128" i="115" s="1"/>
  <c r="Q126" i="115"/>
  <c r="Q128" i="115" s="1"/>
  <c r="P126" i="115"/>
  <c r="O126" i="115"/>
  <c r="O128" i="115" s="1"/>
  <c r="N126" i="115"/>
  <c r="N128" i="115" s="1"/>
  <c r="M126" i="115"/>
  <c r="M128" i="115" s="1"/>
  <c r="L126" i="115"/>
  <c r="K126" i="115"/>
  <c r="K128" i="115" s="1"/>
  <c r="J126" i="115"/>
  <c r="J128" i="115" s="1"/>
  <c r="I126" i="115"/>
  <c r="I128" i="115" s="1"/>
  <c r="H126" i="115"/>
  <c r="G126" i="115"/>
  <c r="G128" i="115" s="1"/>
  <c r="F126" i="115"/>
  <c r="F128" i="115" s="1"/>
  <c r="E126" i="115"/>
  <c r="E128" i="115" s="1"/>
  <c r="D126" i="115"/>
  <c r="C126" i="115"/>
  <c r="C128" i="115" s="1"/>
  <c r="B126" i="115"/>
  <c r="R125" i="115"/>
  <c r="Q125" i="115"/>
  <c r="P125" i="115"/>
  <c r="O125" i="115"/>
  <c r="N125" i="115"/>
  <c r="M125" i="115"/>
  <c r="L125" i="115"/>
  <c r="K125" i="115"/>
  <c r="J125" i="115"/>
  <c r="I125" i="115"/>
  <c r="H125" i="115"/>
  <c r="G125" i="115"/>
  <c r="F125" i="115"/>
  <c r="E125" i="115"/>
  <c r="D125" i="115"/>
  <c r="C125" i="115"/>
  <c r="B108" i="115"/>
  <c r="I100" i="115"/>
  <c r="H100" i="115"/>
  <c r="G100" i="115"/>
  <c r="I99" i="115"/>
  <c r="H99" i="115"/>
  <c r="G99" i="115"/>
  <c r="I98" i="115"/>
  <c r="H98" i="115"/>
  <c r="G98" i="115"/>
  <c r="I97" i="115"/>
  <c r="H97" i="115"/>
  <c r="G97" i="115"/>
  <c r="I96" i="115"/>
  <c r="H96" i="115"/>
  <c r="G96" i="115"/>
  <c r="I95" i="115"/>
  <c r="I101" i="115" s="1"/>
  <c r="H95" i="115"/>
  <c r="G95" i="115"/>
  <c r="I94" i="115"/>
  <c r="K94" i="115" s="1"/>
  <c r="H94" i="115"/>
  <c r="J94" i="115" s="1"/>
  <c r="G94" i="115"/>
  <c r="H72" i="115"/>
  <c r="F72" i="115"/>
  <c r="D72" i="115"/>
  <c r="H71" i="115"/>
  <c r="G71" i="115"/>
  <c r="F71" i="115"/>
  <c r="D71" i="115"/>
  <c r="H70" i="115"/>
  <c r="F70" i="115"/>
  <c r="D70" i="115"/>
  <c r="H69" i="115"/>
  <c r="F69" i="115"/>
  <c r="D69" i="115"/>
  <c r="H68" i="115"/>
  <c r="F68" i="115"/>
  <c r="D68" i="115"/>
  <c r="H67" i="115"/>
  <c r="F67" i="115"/>
  <c r="D67" i="115"/>
  <c r="H66" i="115"/>
  <c r="F66" i="115"/>
  <c r="D66" i="115"/>
  <c r="I65" i="115"/>
  <c r="G189" i="115" s="1"/>
  <c r="H65" i="115"/>
  <c r="F65" i="115"/>
  <c r="D65" i="115"/>
  <c r="H64" i="115"/>
  <c r="F64" i="115"/>
  <c r="F73" i="115" s="1"/>
  <c r="D64" i="115"/>
  <c r="H63" i="115"/>
  <c r="G63" i="115"/>
  <c r="F63" i="115"/>
  <c r="D63" i="115"/>
  <c r="H62" i="115"/>
  <c r="F62" i="115"/>
  <c r="D62" i="115"/>
  <c r="H61" i="115"/>
  <c r="H73" i="115" s="1"/>
  <c r="F61" i="115"/>
  <c r="D61" i="115"/>
  <c r="I60" i="115"/>
  <c r="H60" i="115"/>
  <c r="F60" i="115"/>
  <c r="G60" i="115" s="1"/>
  <c r="D113" i="114"/>
  <c r="I112" i="114"/>
  <c r="D112" i="114"/>
  <c r="D184" i="115" s="1"/>
  <c r="I111" i="114"/>
  <c r="D111" i="114"/>
  <c r="D182" i="115" s="1"/>
  <c r="I110" i="114"/>
  <c r="D110" i="114"/>
  <c r="I109" i="114"/>
  <c r="D109" i="114"/>
  <c r="D183" i="115" s="1"/>
  <c r="I108" i="114"/>
  <c r="D108" i="114"/>
  <c r="D192" i="115" s="1"/>
  <c r="I107" i="114"/>
  <c r="D107" i="114"/>
  <c r="D191" i="115" s="1"/>
  <c r="I106" i="114"/>
  <c r="D106" i="114"/>
  <c r="D190" i="115" s="1"/>
  <c r="I105" i="114"/>
  <c r="D105" i="114"/>
  <c r="D189" i="115" s="1"/>
  <c r="I104" i="114"/>
  <c r="D104" i="114"/>
  <c r="D186" i="115" s="1"/>
  <c r="I103" i="114"/>
  <c r="D103" i="114"/>
  <c r="D187" i="115" s="1"/>
  <c r="I102" i="114"/>
  <c r="D102" i="114"/>
  <c r="I101" i="114"/>
  <c r="D101" i="114"/>
  <c r="D188" i="115" s="1"/>
  <c r="J100" i="114"/>
  <c r="F181" i="115" s="1"/>
  <c r="G181" i="115" s="1"/>
  <c r="I100" i="114"/>
  <c r="B88" i="114"/>
  <c r="B87" i="114"/>
  <c r="D86" i="114"/>
  <c r="B86" i="114"/>
  <c r="D85" i="114"/>
  <c r="B85" i="114"/>
  <c r="D84" i="114"/>
  <c r="B84" i="114"/>
  <c r="D83" i="114"/>
  <c r="B83" i="114"/>
  <c r="D82" i="114"/>
  <c r="B82" i="114"/>
  <c r="D81" i="114"/>
  <c r="B81" i="114"/>
  <c r="D80" i="114"/>
  <c r="B80" i="114"/>
  <c r="D79" i="114"/>
  <c r="B79" i="114"/>
  <c r="D78" i="114"/>
  <c r="B78" i="114"/>
  <c r="D77" i="114"/>
  <c r="B77" i="114"/>
  <c r="D76" i="114"/>
  <c r="B76" i="114"/>
  <c r="D75" i="114"/>
  <c r="D87" i="114" s="1"/>
  <c r="D88" i="114" s="1"/>
  <c r="B75" i="114"/>
  <c r="D74" i="114"/>
  <c r="H56" i="114"/>
  <c r="F56" i="114"/>
  <c r="D56" i="114"/>
  <c r="H55" i="114"/>
  <c r="F55" i="114"/>
  <c r="D55" i="114"/>
  <c r="H54" i="114"/>
  <c r="F54" i="114"/>
  <c r="D54" i="114"/>
  <c r="H53" i="114"/>
  <c r="F53" i="114"/>
  <c r="D53" i="114"/>
  <c r="H52" i="114"/>
  <c r="F52" i="114"/>
  <c r="D52" i="114"/>
  <c r="H51" i="114"/>
  <c r="F51" i="114"/>
  <c r="D51" i="114"/>
  <c r="H50" i="114"/>
  <c r="F50" i="114"/>
  <c r="D50" i="114"/>
  <c r="H49" i="114"/>
  <c r="F49" i="114"/>
  <c r="D49" i="114"/>
  <c r="H48" i="114"/>
  <c r="F48" i="114"/>
  <c r="D48" i="114"/>
  <c r="H47" i="114"/>
  <c r="F47" i="114"/>
  <c r="D47" i="114"/>
  <c r="H46" i="114"/>
  <c r="F46" i="114"/>
  <c r="D46" i="114"/>
  <c r="H45" i="114"/>
  <c r="F45" i="114"/>
  <c r="D45" i="114"/>
  <c r="I44" i="114"/>
  <c r="H44" i="114"/>
  <c r="G44" i="114"/>
  <c r="F44" i="114"/>
  <c r="H82" i="113"/>
  <c r="H83" i="113" s="1"/>
  <c r="R81" i="113"/>
  <c r="Q81" i="113"/>
  <c r="P81" i="113"/>
  <c r="P82" i="113" s="1"/>
  <c r="P83" i="113" s="1"/>
  <c r="O81" i="113"/>
  <c r="N81" i="113"/>
  <c r="M81" i="113"/>
  <c r="L81" i="113"/>
  <c r="L82" i="113" s="1"/>
  <c r="L83" i="113" s="1"/>
  <c r="K81" i="113"/>
  <c r="J81" i="113"/>
  <c r="I81" i="113"/>
  <c r="H81" i="113"/>
  <c r="G81" i="113"/>
  <c r="F81" i="113"/>
  <c r="E81" i="113"/>
  <c r="D81" i="113"/>
  <c r="D82" i="113" s="1"/>
  <c r="D83" i="113" s="1"/>
  <c r="C81" i="113"/>
  <c r="B81" i="113"/>
  <c r="R80" i="113"/>
  <c r="R82" i="113" s="1"/>
  <c r="R83" i="113" s="1"/>
  <c r="Q80" i="113"/>
  <c r="Q82" i="113" s="1"/>
  <c r="Q83" i="113" s="1"/>
  <c r="P80" i="113"/>
  <c r="O80" i="113"/>
  <c r="O82" i="113" s="1"/>
  <c r="O83" i="113" s="1"/>
  <c r="N80" i="113"/>
  <c r="N82" i="113" s="1"/>
  <c r="N83" i="113" s="1"/>
  <c r="M80" i="113"/>
  <c r="M82" i="113" s="1"/>
  <c r="M83" i="113" s="1"/>
  <c r="L80" i="113"/>
  <c r="K80" i="113"/>
  <c r="K82" i="113" s="1"/>
  <c r="K83" i="113" s="1"/>
  <c r="J80" i="113"/>
  <c r="J82" i="113" s="1"/>
  <c r="J83" i="113" s="1"/>
  <c r="I80" i="113"/>
  <c r="I82" i="113" s="1"/>
  <c r="I83" i="113" s="1"/>
  <c r="H80" i="113"/>
  <c r="G80" i="113"/>
  <c r="G82" i="113" s="1"/>
  <c r="G83" i="113" s="1"/>
  <c r="F80" i="113"/>
  <c r="F82" i="113" s="1"/>
  <c r="F83" i="113" s="1"/>
  <c r="E80" i="113"/>
  <c r="E82" i="113" s="1"/>
  <c r="E83" i="113" s="1"/>
  <c r="D80" i="113"/>
  <c r="C80" i="113"/>
  <c r="C82" i="113" s="1"/>
  <c r="C83" i="113" s="1"/>
  <c r="B80" i="113"/>
  <c r="R79" i="113"/>
  <c r="Q79" i="113"/>
  <c r="P79" i="113"/>
  <c r="O79" i="113"/>
  <c r="N79" i="113"/>
  <c r="M79" i="113"/>
  <c r="L79" i="113"/>
  <c r="K79" i="113"/>
  <c r="J79" i="113"/>
  <c r="I79" i="113"/>
  <c r="H79" i="113"/>
  <c r="G79" i="113"/>
  <c r="F79" i="113"/>
  <c r="E79" i="113"/>
  <c r="D79" i="113"/>
  <c r="C79" i="113"/>
  <c r="F72" i="113"/>
  <c r="D72" i="113"/>
  <c r="B72" i="113"/>
  <c r="F71" i="113"/>
  <c r="D71" i="113"/>
  <c r="B71" i="113"/>
  <c r="F70" i="113"/>
  <c r="D70" i="113"/>
  <c r="B70" i="113"/>
  <c r="F69" i="113"/>
  <c r="D69" i="113"/>
  <c r="B69" i="113"/>
  <c r="F68" i="113"/>
  <c r="D68" i="113"/>
  <c r="B68" i="113"/>
  <c r="F67" i="113"/>
  <c r="D67" i="113"/>
  <c r="B67" i="113"/>
  <c r="F66" i="113"/>
  <c r="D66" i="113"/>
  <c r="B66" i="113"/>
  <c r="F65" i="113"/>
  <c r="D65" i="113"/>
  <c r="B65" i="113"/>
  <c r="F64" i="113"/>
  <c r="D64" i="113"/>
  <c r="B64" i="113"/>
  <c r="F63" i="113"/>
  <c r="D63" i="113"/>
  <c r="B63" i="113"/>
  <c r="F62" i="113"/>
  <c r="D62" i="113"/>
  <c r="B62" i="113"/>
  <c r="F61" i="113"/>
  <c r="D61" i="113"/>
  <c r="B61" i="113"/>
  <c r="G60" i="113"/>
  <c r="F60" i="113"/>
  <c r="D60" i="113"/>
  <c r="E60" i="113" s="1"/>
  <c r="R66" i="174"/>
  <c r="Q66" i="174"/>
  <c r="P66" i="174"/>
  <c r="O66" i="174"/>
  <c r="N66" i="174"/>
  <c r="M66" i="174"/>
  <c r="L66" i="174"/>
  <c r="K66" i="174"/>
  <c r="J66" i="174"/>
  <c r="I66" i="174"/>
  <c r="H66" i="174"/>
  <c r="G66" i="174"/>
  <c r="F66" i="174"/>
  <c r="E66" i="174"/>
  <c r="D66" i="174"/>
  <c r="C66" i="174"/>
  <c r="R65" i="174"/>
  <c r="Q65" i="174"/>
  <c r="P65" i="174"/>
  <c r="O65" i="174"/>
  <c r="N65" i="174"/>
  <c r="M65" i="174"/>
  <c r="L65" i="174"/>
  <c r="K65" i="174"/>
  <c r="J65" i="174"/>
  <c r="I65" i="174"/>
  <c r="H65" i="174"/>
  <c r="G65" i="174"/>
  <c r="F65" i="174"/>
  <c r="E65" i="174"/>
  <c r="D65" i="174"/>
  <c r="C65" i="174"/>
  <c r="R29" i="174"/>
  <c r="Q29" i="174"/>
  <c r="P29" i="174"/>
  <c r="O29" i="174"/>
  <c r="N29" i="174"/>
  <c r="M29" i="174"/>
  <c r="L29" i="174"/>
  <c r="K29" i="174"/>
  <c r="J29" i="174"/>
  <c r="I29" i="174"/>
  <c r="H29" i="174"/>
  <c r="G29" i="174"/>
  <c r="F29" i="174"/>
  <c r="E29" i="174"/>
  <c r="D29" i="174"/>
  <c r="C29" i="174"/>
  <c r="R28" i="174"/>
  <c r="Q28" i="174"/>
  <c r="P28" i="174"/>
  <c r="O28" i="174"/>
  <c r="N28" i="174"/>
  <c r="M28" i="174"/>
  <c r="L28" i="174"/>
  <c r="K28" i="174"/>
  <c r="J28" i="174"/>
  <c r="I28" i="174"/>
  <c r="H28" i="174"/>
  <c r="G28" i="174"/>
  <c r="F28" i="174"/>
  <c r="E28" i="174"/>
  <c r="D28" i="174"/>
  <c r="C28" i="174"/>
  <c r="R66" i="173"/>
  <c r="Q66" i="173"/>
  <c r="P66" i="173"/>
  <c r="O66" i="173"/>
  <c r="N66" i="173"/>
  <c r="M66" i="173"/>
  <c r="L66" i="173"/>
  <c r="K66" i="173"/>
  <c r="J66" i="173"/>
  <c r="I66" i="173"/>
  <c r="H66" i="173"/>
  <c r="G66" i="173"/>
  <c r="F66" i="173"/>
  <c r="E66" i="173"/>
  <c r="D66" i="173"/>
  <c r="C66" i="173"/>
  <c r="R65" i="173"/>
  <c r="Q65" i="173"/>
  <c r="P65" i="173"/>
  <c r="O65" i="173"/>
  <c r="N65" i="173"/>
  <c r="M65" i="173"/>
  <c r="L65" i="173"/>
  <c r="K65" i="173"/>
  <c r="J65" i="173"/>
  <c r="I65" i="173"/>
  <c r="H65" i="173"/>
  <c r="G65" i="173"/>
  <c r="F65" i="173"/>
  <c r="E65" i="173"/>
  <c r="D65" i="173"/>
  <c r="C65" i="173"/>
  <c r="R29" i="173"/>
  <c r="Q29" i="173"/>
  <c r="P29" i="173"/>
  <c r="O29" i="173"/>
  <c r="N29" i="173"/>
  <c r="M29" i="173"/>
  <c r="L29" i="173"/>
  <c r="K29" i="173"/>
  <c r="J29" i="173"/>
  <c r="I29" i="173"/>
  <c r="H29" i="173"/>
  <c r="G29" i="173"/>
  <c r="F29" i="173"/>
  <c r="E29" i="173"/>
  <c r="D29" i="173"/>
  <c r="C29" i="173"/>
  <c r="R28" i="173"/>
  <c r="Q28" i="173"/>
  <c r="P28" i="173"/>
  <c r="O28" i="173"/>
  <c r="N28" i="173"/>
  <c r="M28" i="173"/>
  <c r="L28" i="173"/>
  <c r="K28" i="173"/>
  <c r="J28" i="173"/>
  <c r="I28" i="173"/>
  <c r="H28" i="173"/>
  <c r="G28" i="173"/>
  <c r="F28" i="173"/>
  <c r="E28" i="173"/>
  <c r="D28" i="173"/>
  <c r="C28" i="173"/>
  <c r="H106" i="152"/>
  <c r="G106" i="152"/>
  <c r="H105" i="152"/>
  <c r="H107" i="152" s="1"/>
  <c r="H108" i="152" s="1"/>
  <c r="G105" i="152"/>
  <c r="H104" i="152"/>
  <c r="F80" i="152"/>
  <c r="E80" i="152"/>
  <c r="F79" i="152"/>
  <c r="F81" i="152" s="1"/>
  <c r="E79" i="152"/>
  <c r="F78" i="152"/>
  <c r="R55" i="152"/>
  <c r="R54" i="152"/>
  <c r="Q54" i="152"/>
  <c r="P54" i="152"/>
  <c r="O54" i="152"/>
  <c r="N54" i="152"/>
  <c r="N55" i="152" s="1"/>
  <c r="M54" i="152"/>
  <c r="L54" i="152"/>
  <c r="K54" i="152"/>
  <c r="J54" i="152"/>
  <c r="J55" i="152" s="1"/>
  <c r="I54" i="152"/>
  <c r="H54" i="152"/>
  <c r="G54" i="152"/>
  <c r="F54" i="152"/>
  <c r="F55" i="152" s="1"/>
  <c r="E54" i="152"/>
  <c r="D54" i="152"/>
  <c r="C54" i="152"/>
  <c r="B54" i="152"/>
  <c r="R53" i="152"/>
  <c r="Q53" i="152"/>
  <c r="Q55" i="152" s="1"/>
  <c r="P53" i="152"/>
  <c r="P55" i="152" s="1"/>
  <c r="O53" i="152"/>
  <c r="O55" i="152" s="1"/>
  <c r="N53" i="152"/>
  <c r="M53" i="152"/>
  <c r="M55" i="152" s="1"/>
  <c r="L53" i="152"/>
  <c r="L55" i="152" s="1"/>
  <c r="K53" i="152"/>
  <c r="K55" i="152" s="1"/>
  <c r="J53" i="152"/>
  <c r="I53" i="152"/>
  <c r="I55" i="152" s="1"/>
  <c r="H53" i="152"/>
  <c r="H55" i="152" s="1"/>
  <c r="G53" i="152"/>
  <c r="G55" i="152" s="1"/>
  <c r="F53" i="152"/>
  <c r="E53" i="152"/>
  <c r="E55" i="152" s="1"/>
  <c r="D53" i="152"/>
  <c r="D55" i="152" s="1"/>
  <c r="C53" i="152"/>
  <c r="C55" i="152" s="1"/>
  <c r="B53" i="152"/>
  <c r="R52" i="152"/>
  <c r="Q52" i="152"/>
  <c r="P52" i="152"/>
  <c r="O52" i="152"/>
  <c r="N52" i="152"/>
  <c r="M52" i="152"/>
  <c r="L52" i="152"/>
  <c r="K52" i="152"/>
  <c r="J52" i="152"/>
  <c r="I52" i="152"/>
  <c r="H52" i="152"/>
  <c r="G52" i="152"/>
  <c r="F52" i="152"/>
  <c r="E52" i="152"/>
  <c r="D52" i="152"/>
  <c r="C52" i="152"/>
  <c r="P30" i="152"/>
  <c r="L30" i="152"/>
  <c r="H30" i="152"/>
  <c r="D30" i="152"/>
  <c r="B30" i="152"/>
  <c r="R29" i="152"/>
  <c r="Q29" i="152"/>
  <c r="Q30" i="152" s="1"/>
  <c r="P29" i="152"/>
  <c r="O29" i="152"/>
  <c r="N29" i="152"/>
  <c r="M29" i="152"/>
  <c r="M30" i="152" s="1"/>
  <c r="L29" i="152"/>
  <c r="K29" i="152"/>
  <c r="J29" i="152"/>
  <c r="I29" i="152"/>
  <c r="I30" i="152" s="1"/>
  <c r="H29" i="152"/>
  <c r="G29" i="152"/>
  <c r="F29" i="152"/>
  <c r="E29" i="152"/>
  <c r="E30" i="152" s="1"/>
  <c r="D29" i="152"/>
  <c r="C29" i="152"/>
  <c r="B29" i="152"/>
  <c r="R28" i="152"/>
  <c r="R30" i="152" s="1"/>
  <c r="Q28" i="152"/>
  <c r="P28" i="152"/>
  <c r="O28" i="152"/>
  <c r="O30" i="152" s="1"/>
  <c r="N28" i="152"/>
  <c r="N30" i="152" s="1"/>
  <c r="M28" i="152"/>
  <c r="L28" i="152"/>
  <c r="K28" i="152"/>
  <c r="K30" i="152" s="1"/>
  <c r="J28" i="152"/>
  <c r="J30" i="152" s="1"/>
  <c r="I28" i="152"/>
  <c r="H28" i="152"/>
  <c r="G28" i="152"/>
  <c r="G30" i="152" s="1"/>
  <c r="F28" i="152"/>
  <c r="F30" i="152" s="1"/>
  <c r="E28" i="152"/>
  <c r="D28" i="152"/>
  <c r="C28" i="152"/>
  <c r="C30" i="152" s="1"/>
  <c r="B28" i="152"/>
  <c r="R27" i="152"/>
  <c r="Q27" i="152"/>
  <c r="P27" i="152"/>
  <c r="O27" i="152"/>
  <c r="N27" i="152"/>
  <c r="M27" i="152"/>
  <c r="L27" i="152"/>
  <c r="K27" i="152"/>
  <c r="J27" i="152"/>
  <c r="I27" i="152"/>
  <c r="H27" i="152"/>
  <c r="G27" i="152"/>
  <c r="F27" i="152"/>
  <c r="E27" i="152"/>
  <c r="D27" i="152"/>
  <c r="C27" i="152"/>
  <c r="R53" i="54"/>
  <c r="Q53" i="54"/>
  <c r="P53" i="54"/>
  <c r="O53" i="54"/>
  <c r="N53" i="54"/>
  <c r="M53" i="54"/>
  <c r="L53" i="54"/>
  <c r="K53" i="54"/>
  <c r="J53" i="54"/>
  <c r="I53" i="54"/>
  <c r="H53" i="54"/>
  <c r="G53" i="54"/>
  <c r="F53" i="54"/>
  <c r="E53" i="54"/>
  <c r="D53" i="54"/>
  <c r="C53" i="54"/>
  <c r="R52" i="54"/>
  <c r="Q52" i="54"/>
  <c r="P52" i="54"/>
  <c r="O52" i="54"/>
  <c r="N52" i="54"/>
  <c r="M52" i="54"/>
  <c r="L52" i="54"/>
  <c r="K52" i="54"/>
  <c r="J52" i="54"/>
  <c r="I52" i="54"/>
  <c r="H52" i="54"/>
  <c r="G52" i="54"/>
  <c r="F52" i="54"/>
  <c r="E52" i="54"/>
  <c r="D52" i="54"/>
  <c r="C52" i="54"/>
  <c r="R22" i="54"/>
  <c r="Q22" i="54"/>
  <c r="P22" i="54"/>
  <c r="O22" i="54"/>
  <c r="N22" i="54"/>
  <c r="M22" i="54"/>
  <c r="L22" i="54"/>
  <c r="K22" i="54"/>
  <c r="J22" i="54"/>
  <c r="I22" i="54"/>
  <c r="H22" i="54"/>
  <c r="G22" i="54"/>
  <c r="F22" i="54"/>
  <c r="E22" i="54"/>
  <c r="D22" i="54"/>
  <c r="C22" i="54"/>
  <c r="R21" i="54"/>
  <c r="Q21" i="54"/>
  <c r="P21" i="54"/>
  <c r="O21" i="54"/>
  <c r="N21" i="54"/>
  <c r="M21" i="54"/>
  <c r="L21" i="54"/>
  <c r="K21" i="54"/>
  <c r="J21" i="54"/>
  <c r="I21" i="54"/>
  <c r="H21" i="54"/>
  <c r="G21" i="54"/>
  <c r="F21" i="54"/>
  <c r="E21" i="54"/>
  <c r="D21" i="54"/>
  <c r="C21" i="54"/>
  <c r="R52" i="53"/>
  <c r="Q52" i="53"/>
  <c r="P52" i="53"/>
  <c r="O52" i="53"/>
  <c r="N52" i="53"/>
  <c r="M52" i="53"/>
  <c r="L52" i="53"/>
  <c r="K52" i="53"/>
  <c r="J52" i="53"/>
  <c r="I52" i="53"/>
  <c r="H52" i="53"/>
  <c r="G52" i="53"/>
  <c r="F52" i="53"/>
  <c r="E52" i="53"/>
  <c r="D52" i="53"/>
  <c r="C52" i="53"/>
  <c r="R51" i="53"/>
  <c r="Q51" i="53"/>
  <c r="P51" i="53"/>
  <c r="O51" i="53"/>
  <c r="N51" i="53"/>
  <c r="M51" i="53"/>
  <c r="L51" i="53"/>
  <c r="K51" i="53"/>
  <c r="J51" i="53"/>
  <c r="I51" i="53"/>
  <c r="H51" i="53"/>
  <c r="G51" i="53"/>
  <c r="F51" i="53"/>
  <c r="E51" i="53"/>
  <c r="D51" i="53"/>
  <c r="C51" i="53"/>
  <c r="R25" i="53"/>
  <c r="Q25" i="53"/>
  <c r="P25" i="53"/>
  <c r="O25" i="53"/>
  <c r="N25" i="53"/>
  <c r="M25" i="53"/>
  <c r="L25" i="53"/>
  <c r="K25" i="53"/>
  <c r="J25" i="53"/>
  <c r="I25" i="53"/>
  <c r="H25" i="53"/>
  <c r="G25" i="53"/>
  <c r="F25" i="53"/>
  <c r="E25" i="53"/>
  <c r="D25" i="53"/>
  <c r="C25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E107" i="175"/>
  <c r="D106" i="175"/>
  <c r="E105" i="175"/>
  <c r="D105" i="175"/>
  <c r="E104" i="175"/>
  <c r="F104" i="175" s="1"/>
  <c r="D104" i="175"/>
  <c r="E103" i="175"/>
  <c r="D103" i="175"/>
  <c r="E102" i="175"/>
  <c r="F102" i="175" s="1"/>
  <c r="D102" i="175"/>
  <c r="R73" i="175"/>
  <c r="Q73" i="175"/>
  <c r="P73" i="175"/>
  <c r="O73" i="175"/>
  <c r="N73" i="175"/>
  <c r="M73" i="175"/>
  <c r="L73" i="175"/>
  <c r="K73" i="175"/>
  <c r="J73" i="175"/>
  <c r="I73" i="175"/>
  <c r="H73" i="175"/>
  <c r="G73" i="175"/>
  <c r="F73" i="175"/>
  <c r="E73" i="175"/>
  <c r="D73" i="175"/>
  <c r="C73" i="175"/>
  <c r="R72" i="175"/>
  <c r="Q72" i="175"/>
  <c r="P72" i="175"/>
  <c r="O72" i="175"/>
  <c r="N72" i="175"/>
  <c r="M72" i="175"/>
  <c r="L72" i="175"/>
  <c r="K72" i="175"/>
  <c r="J72" i="175"/>
  <c r="I72" i="175"/>
  <c r="H72" i="175"/>
  <c r="G72" i="175"/>
  <c r="F72" i="175"/>
  <c r="E72" i="175"/>
  <c r="D72" i="175"/>
  <c r="C72" i="175"/>
  <c r="B72" i="175"/>
  <c r="R71" i="175"/>
  <c r="Q71" i="175"/>
  <c r="P71" i="175"/>
  <c r="O71" i="175"/>
  <c r="N71" i="175"/>
  <c r="M71" i="175"/>
  <c r="L71" i="175"/>
  <c r="K71" i="175"/>
  <c r="J71" i="175"/>
  <c r="I71" i="175"/>
  <c r="H71" i="175"/>
  <c r="G71" i="175"/>
  <c r="F71" i="175"/>
  <c r="E71" i="175"/>
  <c r="D71" i="175"/>
  <c r="C71" i="175"/>
  <c r="R35" i="175"/>
  <c r="Q35" i="175"/>
  <c r="P35" i="175"/>
  <c r="O35" i="175"/>
  <c r="N35" i="175"/>
  <c r="M35" i="175"/>
  <c r="L35" i="175"/>
  <c r="K35" i="175"/>
  <c r="J35" i="175"/>
  <c r="I35" i="175"/>
  <c r="H35" i="175"/>
  <c r="G35" i="175"/>
  <c r="F35" i="175"/>
  <c r="E35" i="175"/>
  <c r="D35" i="175"/>
  <c r="C35" i="175"/>
  <c r="R34" i="175"/>
  <c r="Q34" i="175"/>
  <c r="P34" i="175"/>
  <c r="O34" i="175"/>
  <c r="N34" i="175"/>
  <c r="M34" i="175"/>
  <c r="L34" i="175"/>
  <c r="K34" i="175"/>
  <c r="J34" i="175"/>
  <c r="I34" i="175"/>
  <c r="H34" i="175"/>
  <c r="G34" i="175"/>
  <c r="F34" i="175"/>
  <c r="E34" i="175"/>
  <c r="D34" i="175"/>
  <c r="C34" i="175"/>
  <c r="B34" i="175"/>
  <c r="R33" i="175"/>
  <c r="Q33" i="175"/>
  <c r="P33" i="175"/>
  <c r="O33" i="175"/>
  <c r="N33" i="175"/>
  <c r="M33" i="175"/>
  <c r="L33" i="175"/>
  <c r="K33" i="175"/>
  <c r="J33" i="175"/>
  <c r="I33" i="175"/>
  <c r="H33" i="175"/>
  <c r="G33" i="175"/>
  <c r="F33" i="175"/>
  <c r="E33" i="175"/>
  <c r="D33" i="175"/>
  <c r="C33" i="175"/>
  <c r="P42" i="20"/>
  <c r="L42" i="20"/>
  <c r="H42" i="20"/>
  <c r="D42" i="20"/>
  <c r="B42" i="20"/>
  <c r="R41" i="20"/>
  <c r="Q41" i="20"/>
  <c r="Q42" i="20" s="1"/>
  <c r="P41" i="20"/>
  <c r="O41" i="20"/>
  <c r="N41" i="20"/>
  <c r="M41" i="20"/>
  <c r="M42" i="20" s="1"/>
  <c r="L41" i="20"/>
  <c r="K41" i="20"/>
  <c r="J41" i="20"/>
  <c r="I41" i="20"/>
  <c r="I42" i="20" s="1"/>
  <c r="H41" i="20"/>
  <c r="G41" i="20"/>
  <c r="F41" i="20"/>
  <c r="E41" i="20"/>
  <c r="E42" i="20" s="1"/>
  <c r="D41" i="20"/>
  <c r="C41" i="20"/>
  <c r="B41" i="20"/>
  <c r="R40" i="20"/>
  <c r="R42" i="20" s="1"/>
  <c r="Q40" i="20"/>
  <c r="P40" i="20"/>
  <c r="O40" i="20"/>
  <c r="O42" i="20" s="1"/>
  <c r="N40" i="20"/>
  <c r="N42" i="20" s="1"/>
  <c r="M40" i="20"/>
  <c r="L40" i="20"/>
  <c r="K40" i="20"/>
  <c r="K42" i="20" s="1"/>
  <c r="J40" i="20"/>
  <c r="J42" i="20" s="1"/>
  <c r="I40" i="20"/>
  <c r="H40" i="20"/>
  <c r="G40" i="20"/>
  <c r="G42" i="20" s="1"/>
  <c r="F40" i="20"/>
  <c r="F42" i="20" s="1"/>
  <c r="E40" i="20"/>
  <c r="D40" i="20"/>
  <c r="C40" i="20"/>
  <c r="C42" i="20" s="1"/>
  <c r="B40" i="20"/>
  <c r="R39" i="20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O26" i="20"/>
  <c r="K26" i="20"/>
  <c r="G26" i="20"/>
  <c r="C26" i="20"/>
  <c r="B26" i="20"/>
  <c r="R25" i="20"/>
  <c r="Q25" i="20"/>
  <c r="P25" i="20"/>
  <c r="P26" i="20" s="1"/>
  <c r="O25" i="20"/>
  <c r="N25" i="20"/>
  <c r="M25" i="20"/>
  <c r="L25" i="20"/>
  <c r="L26" i="20" s="1"/>
  <c r="K25" i="20"/>
  <c r="J25" i="20"/>
  <c r="I25" i="20"/>
  <c r="H25" i="20"/>
  <c r="H26" i="20" s="1"/>
  <c r="G25" i="20"/>
  <c r="F25" i="20"/>
  <c r="E25" i="20"/>
  <c r="D25" i="20"/>
  <c r="D26" i="20" s="1"/>
  <c r="C25" i="20"/>
  <c r="B25" i="20"/>
  <c r="R24" i="20"/>
  <c r="R26" i="20" s="1"/>
  <c r="Q24" i="20"/>
  <c r="Q26" i="20" s="1"/>
  <c r="P24" i="20"/>
  <c r="O24" i="20"/>
  <c r="N24" i="20"/>
  <c r="N26" i="20" s="1"/>
  <c r="M24" i="20"/>
  <c r="M26" i="20" s="1"/>
  <c r="L24" i="20"/>
  <c r="K24" i="20"/>
  <c r="J24" i="20"/>
  <c r="J26" i="20" s="1"/>
  <c r="I24" i="20"/>
  <c r="I26" i="20" s="1"/>
  <c r="H24" i="20"/>
  <c r="G24" i="20"/>
  <c r="F24" i="20"/>
  <c r="F26" i="20" s="1"/>
  <c r="E24" i="20"/>
  <c r="E26" i="20" s="1"/>
  <c r="D24" i="20"/>
  <c r="C24" i="20"/>
  <c r="B24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G72" i="21"/>
  <c r="G71" i="21"/>
  <c r="F71" i="21"/>
  <c r="D71" i="21"/>
  <c r="H70" i="21"/>
  <c r="G70" i="21"/>
  <c r="F70" i="21"/>
  <c r="D70" i="21"/>
  <c r="I69" i="21"/>
  <c r="G69" i="21"/>
  <c r="F69" i="21"/>
  <c r="D69" i="21"/>
  <c r="G68" i="21"/>
  <c r="I68" i="21" s="1"/>
  <c r="F68" i="21"/>
  <c r="D68" i="21"/>
  <c r="G67" i="21"/>
  <c r="F67" i="21"/>
  <c r="D67" i="21"/>
  <c r="G66" i="21"/>
  <c r="F66" i="21"/>
  <c r="F72" i="21" s="1"/>
  <c r="D66" i="21"/>
  <c r="I65" i="21"/>
  <c r="G65" i="21"/>
  <c r="F65" i="21"/>
  <c r="H65" i="21" s="1"/>
  <c r="G39" i="21"/>
  <c r="F39" i="21"/>
  <c r="D39" i="21"/>
  <c r="G38" i="21"/>
  <c r="F38" i="21"/>
  <c r="D38" i="21"/>
  <c r="G37" i="21"/>
  <c r="F37" i="21"/>
  <c r="D37" i="21"/>
  <c r="G36" i="21"/>
  <c r="F36" i="21"/>
  <c r="D36" i="21"/>
  <c r="G35" i="21"/>
  <c r="G40" i="21" s="1"/>
  <c r="F35" i="21"/>
  <c r="D35" i="21"/>
  <c r="G34" i="21"/>
  <c r="F34" i="21"/>
  <c r="D34" i="21"/>
  <c r="I33" i="21"/>
  <c r="G33" i="21"/>
  <c r="F33" i="21"/>
  <c r="H33" i="21" s="1"/>
  <c r="H84" i="22"/>
  <c r="G84" i="22"/>
  <c r="D84" i="22"/>
  <c r="H83" i="22"/>
  <c r="G83" i="22"/>
  <c r="D83" i="22"/>
  <c r="H82" i="22"/>
  <c r="G82" i="22"/>
  <c r="D82" i="22"/>
  <c r="H81" i="22"/>
  <c r="G81" i="22"/>
  <c r="D81" i="22"/>
  <c r="H80" i="22"/>
  <c r="G80" i="22"/>
  <c r="D80" i="22"/>
  <c r="H79" i="22"/>
  <c r="G79" i="22"/>
  <c r="D79" i="22"/>
  <c r="H78" i="22"/>
  <c r="G78" i="22"/>
  <c r="D78" i="22"/>
  <c r="H77" i="22"/>
  <c r="G77" i="22"/>
  <c r="D77" i="22"/>
  <c r="H76" i="22"/>
  <c r="G76" i="22"/>
  <c r="D76" i="22"/>
  <c r="J75" i="22"/>
  <c r="H75" i="22"/>
  <c r="G75" i="22"/>
  <c r="I75" i="22" s="1"/>
  <c r="H50" i="22"/>
  <c r="G50" i="22"/>
  <c r="D50" i="22"/>
  <c r="H49" i="22"/>
  <c r="G49" i="22"/>
  <c r="D49" i="22"/>
  <c r="H48" i="22"/>
  <c r="G48" i="22"/>
  <c r="D48" i="22"/>
  <c r="H47" i="22"/>
  <c r="G47" i="22"/>
  <c r="D47" i="22"/>
  <c r="H46" i="22"/>
  <c r="G46" i="22"/>
  <c r="D46" i="22"/>
  <c r="H45" i="22"/>
  <c r="G45" i="22"/>
  <c r="D45" i="22"/>
  <c r="H44" i="22"/>
  <c r="G44" i="22"/>
  <c r="D44" i="22"/>
  <c r="H43" i="22"/>
  <c r="G43" i="22"/>
  <c r="D43" i="22"/>
  <c r="H42" i="22"/>
  <c r="G42" i="22"/>
  <c r="D42" i="22"/>
  <c r="J41" i="22"/>
  <c r="I41" i="22"/>
  <c r="H41" i="22"/>
  <c r="G41" i="22"/>
  <c r="Q74" i="23"/>
  <c r="I74" i="23"/>
  <c r="E74" i="23"/>
  <c r="R73" i="23"/>
  <c r="Q73" i="23"/>
  <c r="P73" i="23"/>
  <c r="O73" i="23"/>
  <c r="N73" i="23"/>
  <c r="M73" i="23"/>
  <c r="M74" i="23" s="1"/>
  <c r="L73" i="23"/>
  <c r="K73" i="23"/>
  <c r="J73" i="23"/>
  <c r="I73" i="23"/>
  <c r="H73" i="23"/>
  <c r="G73" i="23"/>
  <c r="F73" i="23"/>
  <c r="E73" i="23"/>
  <c r="D73" i="23"/>
  <c r="C73" i="23"/>
  <c r="B73" i="23"/>
  <c r="R72" i="23"/>
  <c r="R74" i="23" s="1"/>
  <c r="Q72" i="23"/>
  <c r="P72" i="23"/>
  <c r="P74" i="23" s="1"/>
  <c r="O72" i="23"/>
  <c r="O74" i="23" s="1"/>
  <c r="N72" i="23"/>
  <c r="N74" i="23" s="1"/>
  <c r="M72" i="23"/>
  <c r="L72" i="23"/>
  <c r="L74" i="23" s="1"/>
  <c r="K72" i="23"/>
  <c r="K74" i="23" s="1"/>
  <c r="J72" i="23"/>
  <c r="J74" i="23" s="1"/>
  <c r="I72" i="23"/>
  <c r="H72" i="23"/>
  <c r="H74" i="23" s="1"/>
  <c r="G72" i="23"/>
  <c r="G74" i="23" s="1"/>
  <c r="F72" i="23"/>
  <c r="F74" i="23" s="1"/>
  <c r="E72" i="23"/>
  <c r="D72" i="23"/>
  <c r="D74" i="23" s="1"/>
  <c r="C72" i="23"/>
  <c r="C74" i="23" s="1"/>
  <c r="B72" i="23"/>
  <c r="R71" i="23"/>
  <c r="Q71" i="23"/>
  <c r="P71" i="23"/>
  <c r="O71" i="23"/>
  <c r="N71" i="23"/>
  <c r="M71" i="23"/>
  <c r="L71" i="23"/>
  <c r="K71" i="23"/>
  <c r="J71" i="23"/>
  <c r="I71" i="23"/>
  <c r="H71" i="23"/>
  <c r="G71" i="23"/>
  <c r="F71" i="23"/>
  <c r="E71" i="23"/>
  <c r="D71" i="23"/>
  <c r="C71" i="23"/>
  <c r="O53" i="23"/>
  <c r="K53" i="23"/>
  <c r="G53" i="23"/>
  <c r="C53" i="23"/>
  <c r="B53" i="23"/>
  <c r="R52" i="23"/>
  <c r="Q52" i="23"/>
  <c r="P52" i="23"/>
  <c r="P53" i="23" s="1"/>
  <c r="O52" i="23"/>
  <c r="N52" i="23"/>
  <c r="M52" i="23"/>
  <c r="L52" i="23"/>
  <c r="L53" i="23" s="1"/>
  <c r="K52" i="23"/>
  <c r="J52" i="23"/>
  <c r="I52" i="23"/>
  <c r="H52" i="23"/>
  <c r="H53" i="23" s="1"/>
  <c r="G52" i="23"/>
  <c r="F52" i="23"/>
  <c r="E52" i="23"/>
  <c r="D52" i="23"/>
  <c r="D53" i="23" s="1"/>
  <c r="C52" i="23"/>
  <c r="B52" i="23"/>
  <c r="R51" i="23"/>
  <c r="R53" i="23" s="1"/>
  <c r="Q51" i="23"/>
  <c r="Q53" i="23" s="1"/>
  <c r="P51" i="23"/>
  <c r="O51" i="23"/>
  <c r="N51" i="23"/>
  <c r="N53" i="23" s="1"/>
  <c r="M51" i="23"/>
  <c r="M53" i="23" s="1"/>
  <c r="L51" i="23"/>
  <c r="K51" i="23"/>
  <c r="J51" i="23"/>
  <c r="J53" i="23" s="1"/>
  <c r="I51" i="23"/>
  <c r="I53" i="23" s="1"/>
  <c r="H51" i="23"/>
  <c r="G51" i="23"/>
  <c r="F51" i="23"/>
  <c r="F53" i="23" s="1"/>
  <c r="E51" i="23"/>
  <c r="E53" i="23" s="1"/>
  <c r="D51" i="23"/>
  <c r="C51" i="23"/>
  <c r="B51" i="23"/>
  <c r="R50" i="23"/>
  <c r="Q50" i="23"/>
  <c r="P50" i="23"/>
  <c r="O50" i="23"/>
  <c r="N50" i="23"/>
  <c r="M50" i="23"/>
  <c r="L50" i="23"/>
  <c r="K50" i="23"/>
  <c r="J50" i="23"/>
  <c r="I50" i="23"/>
  <c r="H50" i="23"/>
  <c r="G50" i="23"/>
  <c r="F50" i="23"/>
  <c r="E50" i="23"/>
  <c r="D50" i="23"/>
  <c r="C50" i="23"/>
  <c r="S46" i="12"/>
  <c r="O46" i="12"/>
  <c r="K46" i="12"/>
  <c r="G46" i="12"/>
  <c r="C46" i="12"/>
  <c r="B46" i="12"/>
  <c r="R45" i="12"/>
  <c r="Q45" i="12"/>
  <c r="P45" i="12"/>
  <c r="P46" i="12" s="1"/>
  <c r="O45" i="12"/>
  <c r="N45" i="12"/>
  <c r="M45" i="12"/>
  <c r="L45" i="12"/>
  <c r="L46" i="12" s="1"/>
  <c r="K45" i="12"/>
  <c r="J45" i="12"/>
  <c r="I45" i="12"/>
  <c r="H45" i="12"/>
  <c r="H46" i="12" s="1"/>
  <c r="G45" i="12"/>
  <c r="F45" i="12"/>
  <c r="E45" i="12"/>
  <c r="D45" i="12"/>
  <c r="D46" i="12" s="1"/>
  <c r="C45" i="12"/>
  <c r="B45" i="12"/>
  <c r="R44" i="12"/>
  <c r="R46" i="12" s="1"/>
  <c r="Q44" i="12"/>
  <c r="Q46" i="12" s="1"/>
  <c r="P44" i="12"/>
  <c r="O44" i="12"/>
  <c r="N44" i="12"/>
  <c r="N46" i="12" s="1"/>
  <c r="M44" i="12"/>
  <c r="M46" i="12" s="1"/>
  <c r="L44" i="12"/>
  <c r="K44" i="12"/>
  <c r="J44" i="12"/>
  <c r="J46" i="12" s="1"/>
  <c r="I44" i="12"/>
  <c r="I46" i="12" s="1"/>
  <c r="H44" i="12"/>
  <c r="G44" i="12"/>
  <c r="F44" i="12"/>
  <c r="F46" i="12" s="1"/>
  <c r="E44" i="12"/>
  <c r="E46" i="12" s="1"/>
  <c r="D44" i="12"/>
  <c r="C44" i="12"/>
  <c r="B44" i="12"/>
  <c r="R43" i="12"/>
  <c r="Q43" i="12"/>
  <c r="P43" i="12"/>
  <c r="O43" i="12"/>
  <c r="N43" i="12"/>
  <c r="M43" i="12"/>
  <c r="L43" i="12"/>
  <c r="K43" i="12"/>
  <c r="J43" i="12"/>
  <c r="I43" i="12"/>
  <c r="H43" i="12"/>
  <c r="G43" i="12"/>
  <c r="F43" i="12"/>
  <c r="E43" i="12"/>
  <c r="D43" i="12"/>
  <c r="C43" i="12"/>
  <c r="N25" i="12"/>
  <c r="R24" i="12"/>
  <c r="Q24" i="12"/>
  <c r="P24" i="12"/>
  <c r="O24" i="12"/>
  <c r="O25" i="12" s="1"/>
  <c r="N24" i="12"/>
  <c r="M24" i="12"/>
  <c r="L24" i="12"/>
  <c r="K24" i="12"/>
  <c r="J24" i="12"/>
  <c r="I24" i="12"/>
  <c r="H24" i="12"/>
  <c r="G24" i="12"/>
  <c r="G25" i="12" s="1"/>
  <c r="F24" i="12"/>
  <c r="E24" i="12"/>
  <c r="D24" i="12"/>
  <c r="C24" i="12"/>
  <c r="C25" i="12" s="1"/>
  <c r="B24" i="12"/>
  <c r="R23" i="12"/>
  <c r="R25" i="12" s="1"/>
  <c r="Q23" i="12"/>
  <c r="Q25" i="12" s="1"/>
  <c r="P23" i="12"/>
  <c r="P25" i="12" s="1"/>
  <c r="O23" i="12"/>
  <c r="N23" i="12"/>
  <c r="M23" i="12"/>
  <c r="M25" i="12" s="1"/>
  <c r="L23" i="12"/>
  <c r="L25" i="12" s="1"/>
  <c r="K23" i="12"/>
  <c r="K25" i="12" s="1"/>
  <c r="J23" i="12"/>
  <c r="J25" i="12" s="1"/>
  <c r="I23" i="12"/>
  <c r="I25" i="12" s="1"/>
  <c r="H23" i="12"/>
  <c r="H25" i="12" s="1"/>
  <c r="G23" i="12"/>
  <c r="F23" i="12"/>
  <c r="F25" i="12" s="1"/>
  <c r="E23" i="12"/>
  <c r="E25" i="12" s="1"/>
  <c r="D23" i="12"/>
  <c r="D25" i="12" s="1"/>
  <c r="C23" i="12"/>
  <c r="B23" i="12"/>
  <c r="R22" i="12"/>
  <c r="Q22" i="12"/>
  <c r="P22" i="12"/>
  <c r="O22" i="12"/>
  <c r="N22" i="12"/>
  <c r="M22" i="12"/>
  <c r="L22" i="12"/>
  <c r="K22" i="12"/>
  <c r="J22" i="12"/>
  <c r="I22" i="12"/>
  <c r="H22" i="12"/>
  <c r="G22" i="12"/>
  <c r="F22" i="12"/>
  <c r="E22" i="12"/>
  <c r="D22" i="12"/>
  <c r="C22" i="12"/>
  <c r="G69" i="13"/>
  <c r="F69" i="13"/>
  <c r="D69" i="13"/>
  <c r="G68" i="13"/>
  <c r="F68" i="13"/>
  <c r="D68" i="13"/>
  <c r="G67" i="13"/>
  <c r="F67" i="13"/>
  <c r="D67" i="13"/>
  <c r="G66" i="13"/>
  <c r="F66" i="13"/>
  <c r="D66" i="13"/>
  <c r="G65" i="13"/>
  <c r="F65" i="13"/>
  <c r="D65" i="13"/>
  <c r="G64" i="13"/>
  <c r="F64" i="13"/>
  <c r="D64" i="13"/>
  <c r="I63" i="13"/>
  <c r="H63" i="13"/>
  <c r="G63" i="13"/>
  <c r="F63" i="13"/>
  <c r="F40" i="13"/>
  <c r="G39" i="13"/>
  <c r="G40" i="13" s="1"/>
  <c r="F39" i="13"/>
  <c r="G38" i="13"/>
  <c r="I38" i="13" s="1"/>
  <c r="F38" i="13"/>
  <c r="H38" i="13" s="1"/>
  <c r="D38" i="13"/>
  <c r="G37" i="13"/>
  <c r="I37" i="13" s="1"/>
  <c r="F37" i="13"/>
  <c r="D37" i="13"/>
  <c r="I36" i="13"/>
  <c r="H36" i="13"/>
  <c r="G36" i="13"/>
  <c r="F36" i="13"/>
  <c r="D36" i="13"/>
  <c r="I35" i="13"/>
  <c r="G35" i="13"/>
  <c r="F35" i="13"/>
  <c r="H35" i="13" s="1"/>
  <c r="D35" i="13"/>
  <c r="G34" i="13"/>
  <c r="I34" i="13" s="1"/>
  <c r="F34" i="13"/>
  <c r="H34" i="13" s="1"/>
  <c r="D34" i="13"/>
  <c r="G33" i="13"/>
  <c r="I33" i="13" s="1"/>
  <c r="I39" i="13" s="1"/>
  <c r="F33" i="13"/>
  <c r="D33" i="13"/>
  <c r="I32" i="13"/>
  <c r="H32" i="13"/>
  <c r="G32" i="13"/>
  <c r="F32" i="13"/>
  <c r="G73" i="14"/>
  <c r="F73" i="14"/>
  <c r="D73" i="14"/>
  <c r="G72" i="14"/>
  <c r="F72" i="14"/>
  <c r="D72" i="14"/>
  <c r="G71" i="14"/>
  <c r="F71" i="14"/>
  <c r="D71" i="14"/>
  <c r="G70" i="14"/>
  <c r="F70" i="14"/>
  <c r="D70" i="14"/>
  <c r="G69" i="14"/>
  <c r="F69" i="14"/>
  <c r="D69" i="14"/>
  <c r="G68" i="14"/>
  <c r="F68" i="14"/>
  <c r="D68" i="14"/>
  <c r="G67" i="14"/>
  <c r="F67" i="14"/>
  <c r="D67" i="14"/>
  <c r="G66" i="14"/>
  <c r="F66" i="14"/>
  <c r="D66" i="14"/>
  <c r="G65" i="14"/>
  <c r="F65" i="14"/>
  <c r="D65" i="14"/>
  <c r="G64" i="14"/>
  <c r="I64" i="14" s="1"/>
  <c r="F64" i="14"/>
  <c r="H64" i="14" s="1"/>
  <c r="I46" i="14"/>
  <c r="G46" i="14"/>
  <c r="F46" i="14"/>
  <c r="D46" i="14"/>
  <c r="G45" i="14"/>
  <c r="F45" i="14"/>
  <c r="D45" i="14"/>
  <c r="G44" i="14"/>
  <c r="F44" i="14"/>
  <c r="D44" i="14"/>
  <c r="G43" i="14"/>
  <c r="F43" i="14"/>
  <c r="D43" i="14"/>
  <c r="I42" i="14"/>
  <c r="G42" i="14"/>
  <c r="F42" i="14"/>
  <c r="D42" i="14"/>
  <c r="G41" i="14"/>
  <c r="F41" i="14"/>
  <c r="D41" i="14"/>
  <c r="G40" i="14"/>
  <c r="F40" i="14"/>
  <c r="D40" i="14"/>
  <c r="G39" i="14"/>
  <c r="F39" i="14"/>
  <c r="D39" i="14"/>
  <c r="I38" i="14"/>
  <c r="G38" i="14"/>
  <c r="G47" i="14" s="1"/>
  <c r="G48" i="14" s="1"/>
  <c r="F38" i="14"/>
  <c r="F47" i="14" s="1"/>
  <c r="F48" i="14" s="1"/>
  <c r="D38" i="14"/>
  <c r="I37" i="14"/>
  <c r="G37" i="14"/>
  <c r="F37" i="14"/>
  <c r="H37" i="14" s="1"/>
  <c r="R78" i="15"/>
  <c r="N78" i="15"/>
  <c r="K78" i="15"/>
  <c r="J78" i="15"/>
  <c r="F78" i="15"/>
  <c r="C78" i="15"/>
  <c r="B78" i="15"/>
  <c r="R77" i="15"/>
  <c r="Q77" i="15"/>
  <c r="P77" i="15"/>
  <c r="O77" i="15"/>
  <c r="O78" i="15" s="1"/>
  <c r="N77" i="15"/>
  <c r="M77" i="15"/>
  <c r="L77" i="15"/>
  <c r="K77" i="15"/>
  <c r="J77" i="15"/>
  <c r="I77" i="15"/>
  <c r="H77" i="15"/>
  <c r="G77" i="15"/>
  <c r="G78" i="15" s="1"/>
  <c r="F77" i="15"/>
  <c r="E77" i="15"/>
  <c r="D77" i="15"/>
  <c r="C77" i="15"/>
  <c r="B77" i="15"/>
  <c r="R76" i="15"/>
  <c r="Q76" i="15"/>
  <c r="Q78" i="15" s="1"/>
  <c r="P76" i="15"/>
  <c r="O76" i="15"/>
  <c r="N76" i="15"/>
  <c r="M76" i="15"/>
  <c r="M78" i="15" s="1"/>
  <c r="L76" i="15"/>
  <c r="K76" i="15"/>
  <c r="J76" i="15"/>
  <c r="I76" i="15"/>
  <c r="I78" i="15" s="1"/>
  <c r="H76" i="15"/>
  <c r="G76" i="15"/>
  <c r="F76" i="15"/>
  <c r="E76" i="15"/>
  <c r="E78" i="15" s="1"/>
  <c r="D76" i="15"/>
  <c r="C76" i="15"/>
  <c r="B76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C75" i="15"/>
  <c r="R54" i="15"/>
  <c r="R55" i="15" s="1"/>
  <c r="R56" i="15" s="1"/>
  <c r="Q54" i="15"/>
  <c r="Q55" i="15" s="1"/>
  <c r="Q56" i="15" s="1"/>
  <c r="P54" i="15"/>
  <c r="O54" i="15"/>
  <c r="N54" i="15"/>
  <c r="M54" i="15"/>
  <c r="M55" i="15" s="1"/>
  <c r="M56" i="15" s="1"/>
  <c r="L54" i="15"/>
  <c r="K54" i="15"/>
  <c r="J54" i="15"/>
  <c r="J55" i="15" s="1"/>
  <c r="J56" i="15" s="1"/>
  <c r="I54" i="15"/>
  <c r="I55" i="15" s="1"/>
  <c r="I56" i="15" s="1"/>
  <c r="H54" i="15"/>
  <c r="G54" i="15"/>
  <c r="F54" i="15"/>
  <c r="E54" i="15"/>
  <c r="E55" i="15" s="1"/>
  <c r="E56" i="15" s="1"/>
  <c r="D54" i="15"/>
  <c r="C54" i="15"/>
  <c r="B54" i="15"/>
  <c r="R53" i="15"/>
  <c r="Q53" i="15"/>
  <c r="P53" i="15"/>
  <c r="P55" i="15" s="1"/>
  <c r="P56" i="15" s="1"/>
  <c r="O53" i="15"/>
  <c r="O55" i="15" s="1"/>
  <c r="O56" i="15" s="1"/>
  <c r="N53" i="15"/>
  <c r="N55" i="15" s="1"/>
  <c r="N56" i="15" s="1"/>
  <c r="M53" i="15"/>
  <c r="L53" i="15"/>
  <c r="L55" i="15" s="1"/>
  <c r="L56" i="15" s="1"/>
  <c r="K53" i="15"/>
  <c r="K55" i="15" s="1"/>
  <c r="K56" i="15" s="1"/>
  <c r="J53" i="15"/>
  <c r="I53" i="15"/>
  <c r="H53" i="15"/>
  <c r="H55" i="15" s="1"/>
  <c r="H56" i="15" s="1"/>
  <c r="G53" i="15"/>
  <c r="G55" i="15" s="1"/>
  <c r="G56" i="15" s="1"/>
  <c r="F53" i="15"/>
  <c r="F55" i="15" s="1"/>
  <c r="F56" i="15" s="1"/>
  <c r="E53" i="15"/>
  <c r="D53" i="15"/>
  <c r="D55" i="15" s="1"/>
  <c r="D56" i="15" s="1"/>
  <c r="C53" i="15"/>
  <c r="C55" i="15" s="1"/>
  <c r="C56" i="15" s="1"/>
  <c r="B53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R48" i="10"/>
  <c r="Q48" i="10"/>
  <c r="Q49" i="10" s="1"/>
  <c r="P48" i="10"/>
  <c r="O48" i="10"/>
  <c r="N48" i="10"/>
  <c r="M48" i="10"/>
  <c r="M49" i="10" s="1"/>
  <c r="L48" i="10"/>
  <c r="K48" i="10"/>
  <c r="J48" i="10"/>
  <c r="I48" i="10"/>
  <c r="I49" i="10" s="1"/>
  <c r="H48" i="10"/>
  <c r="G48" i="10"/>
  <c r="F48" i="10"/>
  <c r="E48" i="10"/>
  <c r="E49" i="10" s="1"/>
  <c r="D48" i="10"/>
  <c r="C48" i="10"/>
  <c r="B48" i="10"/>
  <c r="R47" i="10"/>
  <c r="R49" i="10" s="1"/>
  <c r="Q47" i="10"/>
  <c r="P47" i="10"/>
  <c r="P49" i="10" s="1"/>
  <c r="O47" i="10"/>
  <c r="O49" i="10" s="1"/>
  <c r="N47" i="10"/>
  <c r="N49" i="10" s="1"/>
  <c r="M47" i="10"/>
  <c r="L47" i="10"/>
  <c r="L49" i="10" s="1"/>
  <c r="K47" i="10"/>
  <c r="K49" i="10" s="1"/>
  <c r="J47" i="10"/>
  <c r="J49" i="10" s="1"/>
  <c r="I47" i="10"/>
  <c r="H47" i="10"/>
  <c r="H49" i="10" s="1"/>
  <c r="G47" i="10"/>
  <c r="G49" i="10" s="1"/>
  <c r="F47" i="10"/>
  <c r="F49" i="10" s="1"/>
  <c r="E47" i="10"/>
  <c r="D47" i="10"/>
  <c r="D49" i="10" s="1"/>
  <c r="C47" i="10"/>
  <c r="C49" i="10" s="1"/>
  <c r="B47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F46" i="10"/>
  <c r="E46" i="10"/>
  <c r="D46" i="10"/>
  <c r="C46" i="10"/>
  <c r="R24" i="10"/>
  <c r="Q24" i="10"/>
  <c r="P24" i="10"/>
  <c r="O24" i="10"/>
  <c r="O25" i="10" s="1"/>
  <c r="N24" i="10"/>
  <c r="M24" i="10"/>
  <c r="L24" i="10"/>
  <c r="K24" i="10"/>
  <c r="K25" i="10" s="1"/>
  <c r="J24" i="10"/>
  <c r="I24" i="10"/>
  <c r="H24" i="10"/>
  <c r="G24" i="10"/>
  <c r="G25" i="10" s="1"/>
  <c r="F24" i="10"/>
  <c r="E24" i="10"/>
  <c r="D24" i="10"/>
  <c r="C24" i="10"/>
  <c r="C25" i="10" s="1"/>
  <c r="B24" i="10"/>
  <c r="R23" i="10"/>
  <c r="R25" i="10" s="1"/>
  <c r="Q23" i="10"/>
  <c r="Q25" i="10" s="1"/>
  <c r="P23" i="10"/>
  <c r="P25" i="10" s="1"/>
  <c r="O23" i="10"/>
  <c r="N23" i="10"/>
  <c r="N25" i="10" s="1"/>
  <c r="M23" i="10"/>
  <c r="M25" i="10" s="1"/>
  <c r="L23" i="10"/>
  <c r="L25" i="10" s="1"/>
  <c r="K23" i="10"/>
  <c r="J23" i="10"/>
  <c r="J25" i="10" s="1"/>
  <c r="I23" i="10"/>
  <c r="I25" i="10" s="1"/>
  <c r="H23" i="10"/>
  <c r="H25" i="10" s="1"/>
  <c r="G23" i="10"/>
  <c r="F23" i="10"/>
  <c r="F25" i="10" s="1"/>
  <c r="E23" i="10"/>
  <c r="E25" i="10" s="1"/>
  <c r="D23" i="10"/>
  <c r="D25" i="10" s="1"/>
  <c r="C23" i="10"/>
  <c r="B23" i="10"/>
  <c r="R22" i="10"/>
  <c r="Q22" i="10"/>
  <c r="P22" i="10"/>
  <c r="O22" i="10"/>
  <c r="N22" i="10"/>
  <c r="M22" i="10"/>
  <c r="L22" i="10"/>
  <c r="K22" i="10"/>
  <c r="J22" i="10"/>
  <c r="I22" i="10"/>
  <c r="H22" i="10"/>
  <c r="G22" i="10"/>
  <c r="F22" i="10"/>
  <c r="E22" i="10"/>
  <c r="D22" i="10"/>
  <c r="C22" i="10"/>
  <c r="G66" i="9"/>
  <c r="F66" i="9"/>
  <c r="D66" i="9"/>
  <c r="G65" i="9"/>
  <c r="F65" i="9"/>
  <c r="D65" i="9"/>
  <c r="G64" i="9"/>
  <c r="F64" i="9"/>
  <c r="D64" i="9"/>
  <c r="G63" i="9"/>
  <c r="F63" i="9"/>
  <c r="D63" i="9"/>
  <c r="G62" i="9"/>
  <c r="F62" i="9"/>
  <c r="F67" i="9" s="1"/>
  <c r="D62" i="9"/>
  <c r="G61" i="9"/>
  <c r="F61" i="9"/>
  <c r="D61" i="9"/>
  <c r="I60" i="9"/>
  <c r="H60" i="9"/>
  <c r="G60" i="9"/>
  <c r="F60" i="9"/>
  <c r="F39" i="9"/>
  <c r="G38" i="9"/>
  <c r="I35" i="9" s="1"/>
  <c r="F38" i="9"/>
  <c r="G37" i="9"/>
  <c r="F37" i="9"/>
  <c r="H37" i="9" s="1"/>
  <c r="D37" i="9"/>
  <c r="H36" i="9"/>
  <c r="G36" i="9"/>
  <c r="F36" i="9"/>
  <c r="D36" i="9"/>
  <c r="H35" i="9"/>
  <c r="G35" i="9"/>
  <c r="F35" i="9"/>
  <c r="D35" i="9"/>
  <c r="G34" i="9"/>
  <c r="F34" i="9"/>
  <c r="H34" i="9" s="1"/>
  <c r="D34" i="9"/>
  <c r="G33" i="9"/>
  <c r="F33" i="9"/>
  <c r="H33" i="9" s="1"/>
  <c r="D33" i="9"/>
  <c r="H32" i="9"/>
  <c r="G32" i="9"/>
  <c r="F32" i="9"/>
  <c r="D32" i="9"/>
  <c r="I31" i="9"/>
  <c r="H31" i="9"/>
  <c r="G31" i="9"/>
  <c r="F31" i="9"/>
  <c r="F78" i="8"/>
  <c r="F79" i="8" s="1"/>
  <c r="E78" i="8"/>
  <c r="G75" i="8" s="1"/>
  <c r="F77" i="8"/>
  <c r="E77" i="8"/>
  <c r="C77" i="8"/>
  <c r="G76" i="8"/>
  <c r="F76" i="8"/>
  <c r="E76" i="8"/>
  <c r="C76" i="8"/>
  <c r="H75" i="8"/>
  <c r="F75" i="8"/>
  <c r="E75" i="8"/>
  <c r="C75" i="8"/>
  <c r="F74" i="8"/>
  <c r="E74" i="8"/>
  <c r="C74" i="8"/>
  <c r="F73" i="8"/>
  <c r="E73" i="8"/>
  <c r="C73" i="8"/>
  <c r="G72" i="8"/>
  <c r="F72" i="8"/>
  <c r="E72" i="8"/>
  <c r="C72" i="8"/>
  <c r="H71" i="8"/>
  <c r="F71" i="8"/>
  <c r="E71" i="8"/>
  <c r="C71" i="8"/>
  <c r="F70" i="8"/>
  <c r="E70" i="8"/>
  <c r="C70" i="8"/>
  <c r="F69" i="8"/>
  <c r="E69" i="8"/>
  <c r="C69" i="8"/>
  <c r="G68" i="8"/>
  <c r="F68" i="8"/>
  <c r="H68" i="8" s="1"/>
  <c r="E68" i="8"/>
  <c r="F47" i="8"/>
  <c r="E47" i="8"/>
  <c r="C47" i="8"/>
  <c r="F46" i="8"/>
  <c r="E46" i="8"/>
  <c r="C46" i="8"/>
  <c r="F45" i="8"/>
  <c r="E45" i="8"/>
  <c r="C45" i="8"/>
  <c r="F44" i="8"/>
  <c r="E44" i="8"/>
  <c r="C44" i="8"/>
  <c r="F43" i="8"/>
  <c r="E43" i="8"/>
  <c r="C43" i="8"/>
  <c r="F42" i="8"/>
  <c r="E42" i="8"/>
  <c r="C42" i="8"/>
  <c r="F41" i="8"/>
  <c r="E41" i="8"/>
  <c r="C41" i="8"/>
  <c r="F40" i="8"/>
  <c r="E40" i="8"/>
  <c r="C40" i="8"/>
  <c r="F39" i="8"/>
  <c r="E39" i="8"/>
  <c r="E48" i="8" s="1"/>
  <c r="C39" i="8"/>
  <c r="H38" i="8"/>
  <c r="F38" i="8"/>
  <c r="E38" i="8"/>
  <c r="G38" i="8" s="1"/>
  <c r="R73" i="6"/>
  <c r="R74" i="6" s="1"/>
  <c r="Q73" i="6"/>
  <c r="P73" i="6"/>
  <c r="O73" i="6"/>
  <c r="N73" i="6"/>
  <c r="N74" i="6" s="1"/>
  <c r="M73" i="6"/>
  <c r="L73" i="6"/>
  <c r="K73" i="6"/>
  <c r="J73" i="6"/>
  <c r="J74" i="6" s="1"/>
  <c r="I73" i="6"/>
  <c r="H73" i="6"/>
  <c r="G73" i="6"/>
  <c r="F73" i="6"/>
  <c r="F74" i="6" s="1"/>
  <c r="E73" i="6"/>
  <c r="D73" i="6"/>
  <c r="C73" i="6"/>
  <c r="B73" i="6"/>
  <c r="R72" i="6"/>
  <c r="Q72" i="6"/>
  <c r="Q74" i="6" s="1"/>
  <c r="P72" i="6"/>
  <c r="P74" i="6" s="1"/>
  <c r="O72" i="6"/>
  <c r="O74" i="6" s="1"/>
  <c r="N72" i="6"/>
  <c r="M72" i="6"/>
  <c r="M74" i="6" s="1"/>
  <c r="L72" i="6"/>
  <c r="L74" i="6" s="1"/>
  <c r="K72" i="6"/>
  <c r="K74" i="6" s="1"/>
  <c r="J72" i="6"/>
  <c r="I72" i="6"/>
  <c r="I74" i="6" s="1"/>
  <c r="H72" i="6"/>
  <c r="H74" i="6" s="1"/>
  <c r="G72" i="6"/>
  <c r="G74" i="6" s="1"/>
  <c r="F72" i="6"/>
  <c r="E72" i="6"/>
  <c r="E74" i="6" s="1"/>
  <c r="D72" i="6"/>
  <c r="D74" i="6" s="1"/>
  <c r="C72" i="6"/>
  <c r="C74" i="6" s="1"/>
  <c r="B72" i="6"/>
  <c r="R71" i="6"/>
  <c r="Q71" i="6"/>
  <c r="P71" i="6"/>
  <c r="O71" i="6"/>
  <c r="N71" i="6"/>
  <c r="M71" i="6"/>
  <c r="L71" i="6"/>
  <c r="K71" i="6"/>
  <c r="J71" i="6"/>
  <c r="I71" i="6"/>
  <c r="H71" i="6"/>
  <c r="G71" i="6"/>
  <c r="F71" i="6"/>
  <c r="E71" i="6"/>
  <c r="D71" i="6"/>
  <c r="C71" i="6"/>
  <c r="P53" i="6"/>
  <c r="L53" i="6"/>
  <c r="H53" i="6"/>
  <c r="D53" i="6"/>
  <c r="B53" i="6"/>
  <c r="R52" i="6"/>
  <c r="Q52" i="6"/>
  <c r="Q53" i="6" s="1"/>
  <c r="P52" i="6"/>
  <c r="O52" i="6"/>
  <c r="N52" i="6"/>
  <c r="M52" i="6"/>
  <c r="M53" i="6" s="1"/>
  <c r="L52" i="6"/>
  <c r="K52" i="6"/>
  <c r="J52" i="6"/>
  <c r="I52" i="6"/>
  <c r="I53" i="6" s="1"/>
  <c r="H52" i="6"/>
  <c r="G52" i="6"/>
  <c r="F52" i="6"/>
  <c r="E52" i="6"/>
  <c r="E53" i="6" s="1"/>
  <c r="D52" i="6"/>
  <c r="C52" i="6"/>
  <c r="B52" i="6"/>
  <c r="R51" i="6"/>
  <c r="R53" i="6" s="1"/>
  <c r="Q51" i="6"/>
  <c r="P51" i="6"/>
  <c r="O51" i="6"/>
  <c r="O53" i="6" s="1"/>
  <c r="N51" i="6"/>
  <c r="N53" i="6" s="1"/>
  <c r="M51" i="6"/>
  <c r="L51" i="6"/>
  <c r="K51" i="6"/>
  <c r="K53" i="6" s="1"/>
  <c r="J51" i="6"/>
  <c r="J53" i="6" s="1"/>
  <c r="I51" i="6"/>
  <c r="H51" i="6"/>
  <c r="G51" i="6"/>
  <c r="G53" i="6" s="1"/>
  <c r="F51" i="6"/>
  <c r="F53" i="6" s="1"/>
  <c r="E51" i="6"/>
  <c r="D51" i="6"/>
  <c r="C51" i="6"/>
  <c r="C53" i="6" s="1"/>
  <c r="B51" i="6"/>
  <c r="R50" i="6"/>
  <c r="Q50" i="6"/>
  <c r="P50" i="6"/>
  <c r="O50" i="6"/>
  <c r="N50" i="6"/>
  <c r="M50" i="6"/>
  <c r="L50" i="6"/>
  <c r="K50" i="6"/>
  <c r="J50" i="6"/>
  <c r="I50" i="6"/>
  <c r="H50" i="6"/>
  <c r="G50" i="6"/>
  <c r="F50" i="6"/>
  <c r="E50" i="6"/>
  <c r="D50" i="6"/>
  <c r="C50" i="6"/>
  <c r="O27" i="4"/>
  <c r="P27" i="4" s="1"/>
  <c r="O26" i="4"/>
  <c r="P26" i="4" s="1"/>
  <c r="O25" i="4"/>
  <c r="P25" i="4" s="1"/>
  <c r="O24" i="4"/>
  <c r="P24" i="4" s="1"/>
  <c r="O23" i="4"/>
  <c r="P23" i="4" s="1"/>
  <c r="O22" i="4"/>
  <c r="P22" i="4" s="1"/>
  <c r="O21" i="4"/>
  <c r="P21" i="4" s="1"/>
  <c r="O20" i="4"/>
  <c r="P20" i="4" s="1"/>
  <c r="O19" i="4"/>
  <c r="P19" i="4" s="1"/>
  <c r="O18" i="4"/>
  <c r="P18" i="4" s="1"/>
  <c r="O17" i="4"/>
  <c r="P17" i="4" s="1"/>
  <c r="O16" i="4"/>
  <c r="P16" i="4" s="1"/>
  <c r="O15" i="4"/>
  <c r="P15" i="4" s="1"/>
  <c r="O14" i="4"/>
  <c r="P14" i="4" s="1"/>
  <c r="O13" i="4"/>
  <c r="P13" i="4" s="1"/>
  <c r="O12" i="4"/>
  <c r="P12" i="4" s="1"/>
  <c r="O11" i="4"/>
  <c r="P11" i="4" s="1"/>
  <c r="O10" i="4"/>
  <c r="P10" i="4" s="1"/>
  <c r="O9" i="4"/>
  <c r="P9" i="4" s="1"/>
  <c r="O8" i="4"/>
  <c r="P8" i="4" s="1"/>
  <c r="O7" i="4"/>
  <c r="P7" i="4" s="1"/>
  <c r="O6" i="4"/>
  <c r="P6" i="4" s="1"/>
  <c r="O5" i="4"/>
  <c r="P5" i="4" s="1"/>
  <c r="O4" i="4"/>
  <c r="P4" i="4" s="1"/>
  <c r="O3" i="4"/>
  <c r="P3" i="4" s="1"/>
  <c r="O2" i="4"/>
  <c r="P2" i="4" s="1"/>
  <c r="F103" i="175" l="1"/>
  <c r="F105" i="175"/>
  <c r="G42" i="8"/>
  <c r="H45" i="8"/>
  <c r="E49" i="8"/>
  <c r="G44" i="8"/>
  <c r="G43" i="8"/>
  <c r="G39" i="8"/>
  <c r="G40" i="8"/>
  <c r="G41" i="8"/>
  <c r="G45" i="8"/>
  <c r="H65" i="9"/>
  <c r="F68" i="9"/>
  <c r="H61" i="9"/>
  <c r="H64" i="9"/>
  <c r="G70" i="8"/>
  <c r="H45" i="14"/>
  <c r="I43" i="22"/>
  <c r="K100" i="115"/>
  <c r="K96" i="115"/>
  <c r="K99" i="115"/>
  <c r="K95" i="115"/>
  <c r="I102" i="115"/>
  <c r="I130" i="115"/>
  <c r="I129" i="115"/>
  <c r="G73" i="8"/>
  <c r="E79" i="8"/>
  <c r="I33" i="9"/>
  <c r="I36" i="9"/>
  <c r="G39" i="9"/>
  <c r="H40" i="14"/>
  <c r="H44" i="14"/>
  <c r="I68" i="13"/>
  <c r="F70" i="13"/>
  <c r="H66" i="13" s="1"/>
  <c r="F73" i="21"/>
  <c r="H71" i="21"/>
  <c r="H67" i="21"/>
  <c r="H66" i="21"/>
  <c r="G47" i="8"/>
  <c r="H62" i="9"/>
  <c r="H66" i="9"/>
  <c r="G46" i="8"/>
  <c r="G74" i="8"/>
  <c r="H41" i="14"/>
  <c r="I69" i="14"/>
  <c r="I69" i="13"/>
  <c r="I38" i="21"/>
  <c r="I34" i="21"/>
  <c r="G41" i="21"/>
  <c r="I37" i="21"/>
  <c r="I70" i="21"/>
  <c r="I66" i="21"/>
  <c r="G73" i="21"/>
  <c r="J98" i="115"/>
  <c r="E130" i="115"/>
  <c r="E129" i="115"/>
  <c r="M130" i="115"/>
  <c r="M129" i="115"/>
  <c r="Q130" i="115"/>
  <c r="Q129" i="115"/>
  <c r="H46" i="8"/>
  <c r="G69" i="8"/>
  <c r="G77" i="8"/>
  <c r="I32" i="9"/>
  <c r="I34" i="9"/>
  <c r="I37" i="9"/>
  <c r="F48" i="8"/>
  <c r="H41" i="8" s="1"/>
  <c r="H69" i="8"/>
  <c r="H70" i="8"/>
  <c r="G71" i="8"/>
  <c r="H72" i="8"/>
  <c r="H73" i="8"/>
  <c r="H74" i="8"/>
  <c r="H76" i="8"/>
  <c r="H77" i="8"/>
  <c r="H38" i="9"/>
  <c r="H63" i="9"/>
  <c r="G67" i="9"/>
  <c r="I62" i="9" s="1"/>
  <c r="H38" i="14"/>
  <c r="I39" i="14"/>
  <c r="I47" i="14" s="1"/>
  <c r="I40" i="14"/>
  <c r="I41" i="14"/>
  <c r="H42" i="14"/>
  <c r="I43" i="14"/>
  <c r="I44" i="14"/>
  <c r="I45" i="14"/>
  <c r="H46" i="14"/>
  <c r="I65" i="14"/>
  <c r="I73" i="14"/>
  <c r="H37" i="13"/>
  <c r="H33" i="13"/>
  <c r="H39" i="13" s="1"/>
  <c r="I65" i="13"/>
  <c r="J46" i="22"/>
  <c r="H51" i="22"/>
  <c r="I78" i="22"/>
  <c r="H87" i="22"/>
  <c r="D78" i="15"/>
  <c r="H78" i="15"/>
  <c r="L78" i="15"/>
  <c r="P78" i="15"/>
  <c r="H39" i="14"/>
  <c r="H43" i="14"/>
  <c r="I72" i="14"/>
  <c r="F74" i="14"/>
  <c r="G70" i="13"/>
  <c r="H69" i="13"/>
  <c r="G63" i="113"/>
  <c r="G74" i="14"/>
  <c r="G51" i="22"/>
  <c r="J43" i="22"/>
  <c r="I48" i="22"/>
  <c r="G87" i="22"/>
  <c r="I83" i="22"/>
  <c r="I39" i="21"/>
  <c r="I67" i="21"/>
  <c r="F73" i="113"/>
  <c r="G67" i="113" s="1"/>
  <c r="G61" i="113"/>
  <c r="J42" i="22"/>
  <c r="I47" i="22"/>
  <c r="J50" i="22"/>
  <c r="I82" i="22"/>
  <c r="F40" i="21"/>
  <c r="I36" i="21"/>
  <c r="H69" i="21"/>
  <c r="I106" i="152"/>
  <c r="I47" i="114"/>
  <c r="I55" i="114"/>
  <c r="J106" i="114"/>
  <c r="F190" i="115" s="1"/>
  <c r="J47" i="22"/>
  <c r="I79" i="22"/>
  <c r="J82" i="22"/>
  <c r="I35" i="21"/>
  <c r="H68" i="21"/>
  <c r="I71" i="21"/>
  <c r="G103" i="175"/>
  <c r="F57" i="114"/>
  <c r="G55" i="114" s="1"/>
  <c r="G45" i="114"/>
  <c r="G70" i="115"/>
  <c r="G66" i="115"/>
  <c r="G62" i="115"/>
  <c r="G69" i="115"/>
  <c r="G65" i="115"/>
  <c r="G61" i="115"/>
  <c r="F74" i="115"/>
  <c r="G67" i="115"/>
  <c r="I45" i="114"/>
  <c r="G51" i="114"/>
  <c r="J110" i="114"/>
  <c r="F193" i="115" s="1"/>
  <c r="I72" i="115"/>
  <c r="G184" i="115" s="1"/>
  <c r="I68" i="115"/>
  <c r="G192" i="115" s="1"/>
  <c r="I64" i="115"/>
  <c r="G186" i="115" s="1"/>
  <c r="I71" i="115"/>
  <c r="G182" i="115" s="1"/>
  <c r="I67" i="115"/>
  <c r="G191" i="115" s="1"/>
  <c r="I63" i="115"/>
  <c r="G187" i="115" s="1"/>
  <c r="H74" i="115"/>
  <c r="I62" i="115"/>
  <c r="G185" i="115" s="1"/>
  <c r="G68" i="115"/>
  <c r="I70" i="115"/>
  <c r="G193" i="115" s="1"/>
  <c r="K98" i="115"/>
  <c r="F130" i="115"/>
  <c r="F129" i="115"/>
  <c r="J130" i="115"/>
  <c r="J129" i="115"/>
  <c r="N130" i="115"/>
  <c r="N129" i="115"/>
  <c r="R130" i="115"/>
  <c r="R129" i="115"/>
  <c r="I105" i="152"/>
  <c r="I107" i="152" s="1"/>
  <c r="D73" i="113"/>
  <c r="G49" i="114"/>
  <c r="I51" i="114"/>
  <c r="I61" i="115"/>
  <c r="I69" i="115"/>
  <c r="G183" i="115" s="1"/>
  <c r="K97" i="115"/>
  <c r="C130" i="115"/>
  <c r="C129" i="115"/>
  <c r="G130" i="115"/>
  <c r="G129" i="115"/>
  <c r="K130" i="115"/>
  <c r="K129" i="115"/>
  <c r="O130" i="115"/>
  <c r="O129" i="115"/>
  <c r="G69" i="113"/>
  <c r="G47" i="114"/>
  <c r="J102" i="114"/>
  <c r="F185" i="115" s="1"/>
  <c r="J109" i="114"/>
  <c r="F183" i="115" s="1"/>
  <c r="G64" i="115"/>
  <c r="I66" i="115"/>
  <c r="G190" i="115" s="1"/>
  <c r="G72" i="115"/>
  <c r="J95" i="115"/>
  <c r="H101" i="115"/>
  <c r="J99" i="115"/>
  <c r="G166" i="115"/>
  <c r="H163" i="115"/>
  <c r="H159" i="115"/>
  <c r="H155" i="115"/>
  <c r="H156" i="115"/>
  <c r="H152" i="115"/>
  <c r="H165" i="115" s="1"/>
  <c r="H161" i="115"/>
  <c r="H157" i="115"/>
  <c r="H153" i="115"/>
  <c r="H164" i="115"/>
  <c r="H154" i="115"/>
  <c r="H158" i="115"/>
  <c r="H160" i="115"/>
  <c r="H162" i="115"/>
  <c r="H57" i="114"/>
  <c r="I113" i="114"/>
  <c r="D129" i="115"/>
  <c r="H129" i="115"/>
  <c r="L129" i="115"/>
  <c r="P129" i="115"/>
  <c r="H65" i="13" l="1"/>
  <c r="H44" i="8"/>
  <c r="D74" i="113"/>
  <c r="E70" i="113"/>
  <c r="E68" i="113"/>
  <c r="E66" i="113"/>
  <c r="E72" i="113"/>
  <c r="E62" i="113"/>
  <c r="F41" i="21"/>
  <c r="H39" i="21"/>
  <c r="H35" i="21"/>
  <c r="H38" i="21"/>
  <c r="H34" i="21"/>
  <c r="H72" i="14"/>
  <c r="H68" i="14"/>
  <c r="H67" i="14"/>
  <c r="H71" i="14"/>
  <c r="F75" i="14"/>
  <c r="I64" i="9"/>
  <c r="G68" i="9"/>
  <c r="I63" i="9"/>
  <c r="G78" i="8"/>
  <c r="I61" i="9"/>
  <c r="H65" i="14"/>
  <c r="I66" i="9"/>
  <c r="G194" i="115"/>
  <c r="J85" i="22"/>
  <c r="J84" i="22"/>
  <c r="J80" i="22"/>
  <c r="J76" i="22"/>
  <c r="J83" i="22"/>
  <c r="H88" i="22"/>
  <c r="J79" i="22"/>
  <c r="H70" i="14"/>
  <c r="G188" i="115"/>
  <c r="I73" i="115"/>
  <c r="G65" i="113"/>
  <c r="J77" i="22"/>
  <c r="J78" i="22"/>
  <c r="G52" i="22"/>
  <c r="I50" i="22"/>
  <c r="I46" i="22"/>
  <c r="I42" i="22"/>
  <c r="I49" i="22"/>
  <c r="I45" i="22"/>
  <c r="G71" i="13"/>
  <c r="I67" i="13"/>
  <c r="I66" i="13"/>
  <c r="H69" i="14"/>
  <c r="H78" i="8"/>
  <c r="I38" i="9"/>
  <c r="I72" i="21"/>
  <c r="I40" i="21"/>
  <c r="H72" i="21"/>
  <c r="H37" i="21"/>
  <c r="H73" i="14"/>
  <c r="H66" i="14"/>
  <c r="E64" i="113"/>
  <c r="H36" i="21"/>
  <c r="H67" i="9"/>
  <c r="G73" i="115"/>
  <c r="F58" i="114"/>
  <c r="G54" i="114"/>
  <c r="G50" i="114"/>
  <c r="G46" i="114"/>
  <c r="G57" i="114" s="1"/>
  <c r="G56" i="114"/>
  <c r="G48" i="114"/>
  <c r="G52" i="114"/>
  <c r="G72" i="113"/>
  <c r="G68" i="113"/>
  <c r="G70" i="113"/>
  <c r="G66" i="113"/>
  <c r="F74" i="113"/>
  <c r="G64" i="113"/>
  <c r="I114" i="114"/>
  <c r="J112" i="114"/>
  <c r="F184" i="115" s="1"/>
  <c r="J108" i="114"/>
  <c r="F192" i="115" s="1"/>
  <c r="J104" i="114"/>
  <c r="F186" i="115" s="1"/>
  <c r="J107" i="114"/>
  <c r="F191" i="115" s="1"/>
  <c r="J103" i="114"/>
  <c r="F187" i="115" s="1"/>
  <c r="J111" i="114"/>
  <c r="F182" i="115" s="1"/>
  <c r="E67" i="113"/>
  <c r="G71" i="113"/>
  <c r="J101" i="114"/>
  <c r="E71" i="113"/>
  <c r="I56" i="114"/>
  <c r="I57" i="114" s="1"/>
  <c r="I52" i="114"/>
  <c r="I48" i="114"/>
  <c r="I50" i="114"/>
  <c r="H58" i="114"/>
  <c r="I54" i="114"/>
  <c r="I46" i="114"/>
  <c r="J97" i="115"/>
  <c r="J100" i="115"/>
  <c r="J96" i="115"/>
  <c r="J101" i="115" s="1"/>
  <c r="H102" i="115"/>
  <c r="I49" i="114"/>
  <c r="E61" i="113"/>
  <c r="E73" i="113" s="1"/>
  <c r="J105" i="114"/>
  <c r="F189" i="115" s="1"/>
  <c r="E69" i="113"/>
  <c r="I53" i="114"/>
  <c r="G53" i="114"/>
  <c r="E63" i="113"/>
  <c r="I44" i="22"/>
  <c r="E65" i="113"/>
  <c r="G62" i="113"/>
  <c r="G73" i="113" s="1"/>
  <c r="G88" i="22"/>
  <c r="I81" i="22"/>
  <c r="I77" i="22"/>
  <c r="I84" i="22"/>
  <c r="I76" i="22"/>
  <c r="I80" i="22"/>
  <c r="G75" i="14"/>
  <c r="I71" i="14"/>
  <c r="I67" i="14"/>
  <c r="I74" i="14" s="1"/>
  <c r="I66" i="14"/>
  <c r="I70" i="14"/>
  <c r="I64" i="13"/>
  <c r="I70" i="13" s="1"/>
  <c r="J49" i="22"/>
  <c r="J45" i="22"/>
  <c r="J48" i="22"/>
  <c r="J44" i="22"/>
  <c r="J51" i="22" s="1"/>
  <c r="H52" i="22"/>
  <c r="H47" i="14"/>
  <c r="F49" i="8"/>
  <c r="H39" i="8"/>
  <c r="H48" i="8" s="1"/>
  <c r="H42" i="8"/>
  <c r="H47" i="8"/>
  <c r="H43" i="8"/>
  <c r="I65" i="9"/>
  <c r="H68" i="13"/>
  <c r="H64" i="13"/>
  <c r="F71" i="13"/>
  <c r="H67" i="13"/>
  <c r="I68" i="14"/>
  <c r="K101" i="115"/>
  <c r="J81" i="22"/>
  <c r="G48" i="8"/>
  <c r="H40" i="8"/>
  <c r="F194" i="115" l="1"/>
  <c r="I67" i="9"/>
  <c r="H70" i="13"/>
  <c r="F188" i="115"/>
  <c r="J113" i="114"/>
  <c r="I51" i="22"/>
  <c r="H40" i="21"/>
  <c r="I87" i="22"/>
  <c r="J87" i="22"/>
  <c r="H74" i="14"/>
</calcChain>
</file>

<file path=xl/comments1.xml><?xml version="1.0" encoding="utf-8"?>
<comments xmlns="http://schemas.openxmlformats.org/spreadsheetml/2006/main">
  <authors>
    <author>jrojas</author>
  </authors>
  <commentList>
    <comment ref="E20" authorId="0" shapeId="0">
      <text>
        <r>
          <rPr>
            <b/>
            <sz val="9"/>
            <color indexed="81"/>
            <rFont val="Tahoma"/>
            <family val="2"/>
          </rPr>
          <t xml:space="preserve">Sumatoria de todos los Gastos de consumo final </t>
        </r>
      </text>
    </comment>
    <comment ref="E21" authorId="0" shapeId="0">
      <text>
        <r>
          <rPr>
            <b/>
            <sz val="9"/>
            <color indexed="81"/>
            <rFont val="Tahoma"/>
            <family val="2"/>
          </rPr>
          <t xml:space="preserve">Gasto de Consumo Final Individual y Colectivo del Gobierno general
</t>
        </r>
      </text>
    </comment>
    <comment ref="E22" authorId="0" shapeId="0">
      <text>
        <r>
          <rPr>
            <b/>
            <sz val="9"/>
            <color indexed="81"/>
            <rFont val="Tahoma"/>
            <family val="2"/>
          </rPr>
          <t xml:space="preserve">Gasto de Consumo Final de los Hogares y de las ISFLSH 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E23" authorId="0" shapeId="0">
      <text>
        <r>
          <rPr>
            <b/>
            <sz val="9"/>
            <color indexed="81"/>
            <rFont val="Tahoma"/>
            <family val="2"/>
          </rPr>
          <t xml:space="preserve">Sumatoria de todos los Gastos de consumo final </t>
        </r>
      </text>
    </comment>
    <comment ref="E24" authorId="0" shapeId="0">
      <text>
        <r>
          <rPr>
            <b/>
            <sz val="9"/>
            <color indexed="81"/>
            <rFont val="Tahoma"/>
            <family val="2"/>
          </rPr>
          <t xml:space="preserve">Gasto de Consumo Final Individual y Colectivo del Gobierno general
</t>
        </r>
      </text>
    </comment>
    <comment ref="E25" authorId="0" shapeId="0">
      <text>
        <r>
          <rPr>
            <b/>
            <sz val="9"/>
            <color indexed="81"/>
            <rFont val="Tahoma"/>
            <family val="2"/>
          </rPr>
          <t xml:space="preserve">Gasto de Consumo Final de los Hogares y de las ISFLSH 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<sst xmlns="http://schemas.openxmlformats.org/spreadsheetml/2006/main" count="1366" uniqueCount="461">
  <si>
    <t>.</t>
  </si>
  <si>
    <t xml:space="preserve"> de las actividades características</t>
  </si>
  <si>
    <t xml:space="preserve"> por</t>
  </si>
  <si>
    <t xml:space="preserve"> Producción </t>
  </si>
  <si>
    <t>Fuente</t>
  </si>
  <si>
    <t xml:space="preserve"> de las actividades características y conexas</t>
  </si>
  <si>
    <t xml:space="preserve"> de las actividades conexas</t>
  </si>
  <si>
    <t>Cuadros de prod, CI, VAB</t>
  </si>
  <si>
    <t>k</t>
  </si>
  <si>
    <t>Corriente(C)/Constante(K)</t>
  </si>
  <si>
    <t xml:space="preserve">Número </t>
  </si>
  <si>
    <t>Título</t>
  </si>
  <si>
    <t xml:space="preserve"> de mercado y no de mercado</t>
  </si>
  <si>
    <t xml:space="preserve"> VAB</t>
  </si>
  <si>
    <t xml:space="preserve"> Gasto de consumo final</t>
  </si>
  <si>
    <t>Cuadros de GCF,CFE</t>
  </si>
  <si>
    <t xml:space="preserve"> de la educación</t>
  </si>
  <si>
    <t xml:space="preserve"> respecto al PIB</t>
  </si>
  <si>
    <t xml:space="preserve"> nacional</t>
  </si>
  <si>
    <t xml:space="preserve"> total de los hogares</t>
  </si>
  <si>
    <t xml:space="preserve"> total del Gobierno general</t>
  </si>
  <si>
    <t xml:space="preserve"> de los hogares en educación</t>
  </si>
  <si>
    <t xml:space="preserve"> del Gobierno general en educación</t>
  </si>
  <si>
    <t xml:space="preserve"> Consumo final efectivo</t>
  </si>
  <si>
    <t xml:space="preserve"> Gasto privado</t>
  </si>
  <si>
    <t xml:space="preserve"> Gasto público</t>
  </si>
  <si>
    <t xml:space="preserve"> Gasto Total</t>
  </si>
  <si>
    <t xml:space="preserve"> Gasto público por alumno</t>
  </si>
  <si>
    <t xml:space="preserve"> Gasto privado por alumno</t>
  </si>
  <si>
    <t xml:space="preserve"> respecto al PIB per cápita</t>
  </si>
  <si>
    <t xml:space="preserve"> respecto al Gasto de consumo final</t>
  </si>
  <si>
    <t xml:space="preserve"> respecto al Consumo final efectivo</t>
  </si>
  <si>
    <t xml:space="preserve">Fuente  </t>
  </si>
  <si>
    <t xml:space="preserve">Elaboración  </t>
  </si>
  <si>
    <t>R</t>
  </si>
  <si>
    <t xml:space="preserve"> alumno</t>
  </si>
  <si>
    <t xml:space="preserve"> tipo de gasto</t>
  </si>
  <si>
    <t xml:space="preserve"> Consumo intermedio</t>
  </si>
  <si>
    <t>Índice</t>
  </si>
  <si>
    <t xml:space="preserve"> 2007-2009.</t>
  </si>
  <si>
    <t>Descripción</t>
  </si>
  <si>
    <r>
      <t>Elaboración</t>
    </r>
    <r>
      <rPr>
        <i/>
        <sz val="9"/>
        <color indexed="8"/>
        <rFont val="Calibri"/>
        <family val="2"/>
      </rPr>
      <t xml:space="preserve">: INEC. </t>
    </r>
  </si>
  <si>
    <t xml:space="preserve"> industrias</t>
  </si>
  <si>
    <t xml:space="preserve"> según</t>
  </si>
  <si>
    <t xml:space="preserve">Fuente:  Banco Central del Ecuador, Cuentas Nacionales. 
                  INEC, Cuentas Satélite de Servicios de Educación. 2007-2009
</t>
  </si>
  <si>
    <t xml:space="preserve">Fuente: INEC, Cuentas Satélite de Servicios de Educación. 2007-2009
</t>
  </si>
  <si>
    <r>
      <rPr>
        <b/>
        <sz val="9"/>
        <color theme="1"/>
        <rFont val="Calibri"/>
        <family val="2"/>
        <scheme val="minor"/>
      </rPr>
      <t xml:space="preserve">Fuente: </t>
    </r>
    <r>
      <rPr>
        <sz val="9"/>
        <color theme="1"/>
        <rFont val="Calibri"/>
        <family val="2"/>
        <scheme val="minor"/>
      </rPr>
      <t xml:space="preserve"> Banco Central del Ecuador, Cuentas Nacionales. 
                  INEC, Cuentas Satélite de Servicios de Educación. 2007-2009
</t>
    </r>
  </si>
  <si>
    <r>
      <rPr>
        <b/>
        <i/>
        <sz val="9"/>
        <color theme="1"/>
        <rFont val="Calibri"/>
        <family val="2"/>
        <scheme val="minor"/>
      </rPr>
      <t>Fuente:</t>
    </r>
    <r>
      <rPr>
        <i/>
        <sz val="9"/>
        <color theme="1"/>
        <rFont val="Calibri"/>
        <family val="2"/>
        <scheme val="minor"/>
      </rPr>
      <t xml:space="preserve"> Ministerio de Educación, Archivo Maestro de Instituciones Educativas (AMIE)
                 INEC, Cuentas Satélite de Servicios de Educación. 2007-2009
</t>
    </r>
  </si>
  <si>
    <r>
      <rPr>
        <b/>
        <i/>
        <sz val="9"/>
        <color theme="1"/>
        <rFont val="Calibri"/>
        <family val="2"/>
        <scheme val="minor"/>
      </rPr>
      <t>Fuente:</t>
    </r>
    <r>
      <rPr>
        <i/>
        <sz val="9"/>
        <color theme="1"/>
        <rFont val="Calibri"/>
        <family val="2"/>
        <scheme val="minor"/>
      </rPr>
      <t xml:space="preserve"> Banco Central del Ecuador, Cuentas Nacionales. 
                 Ministerio de Educación, Archivo Maestro de Instituciones Educativas (AMIE)
                 INEC, Cuentas Satélite de Servicios de Educación. 2007-2009
</t>
    </r>
  </si>
  <si>
    <t>Cuadro N°</t>
  </si>
  <si>
    <t>Contenido</t>
  </si>
  <si>
    <t>1.1</t>
  </si>
  <si>
    <t>1.2</t>
  </si>
  <si>
    <t>1.3</t>
  </si>
  <si>
    <t>2.1</t>
  </si>
  <si>
    <t>4.1</t>
  </si>
  <si>
    <t>4.2</t>
  </si>
  <si>
    <t>4.3</t>
  </si>
  <si>
    <t>Miles de dólares de 2007</t>
  </si>
  <si>
    <t>1.1.1</t>
  </si>
  <si>
    <t>1.1.2</t>
  </si>
  <si>
    <t>1.1.3</t>
  </si>
  <si>
    <t>1.1.4</t>
  </si>
  <si>
    <t>1.2.1</t>
  </si>
  <si>
    <t>1.2.2</t>
  </si>
  <si>
    <t>1.2.3</t>
  </si>
  <si>
    <t>1.2.4</t>
  </si>
  <si>
    <t>1.3.1</t>
  </si>
  <si>
    <t>1.3.2</t>
  </si>
  <si>
    <t>1.3.3</t>
  </si>
  <si>
    <t>1.3.4</t>
  </si>
  <si>
    <t>3.1.1</t>
  </si>
  <si>
    <t>3.1.2</t>
  </si>
  <si>
    <t>3.1.3</t>
  </si>
  <si>
    <t>2.1.1</t>
  </si>
  <si>
    <t>2.1.2</t>
  </si>
  <si>
    <t>2.1.3</t>
  </si>
  <si>
    <t>2.1.4</t>
  </si>
  <si>
    <t>2.1.5</t>
  </si>
  <si>
    <t>2.1.6</t>
  </si>
  <si>
    <t>CUADRO N° 1.1.1</t>
  </si>
  <si>
    <t>CUADRO N° 1.1.2</t>
  </si>
  <si>
    <t>3.1.4</t>
  </si>
  <si>
    <t>3.1.5</t>
  </si>
  <si>
    <t>CUADRO N° 1.1.3</t>
  </si>
  <si>
    <t>CUADRO N° 1.1.4</t>
  </si>
  <si>
    <t>CUADRO N° 1.2.1</t>
  </si>
  <si>
    <t>CUADRO N° 1.2.2</t>
  </si>
  <si>
    <t>CUADRO N° 1.2.3</t>
  </si>
  <si>
    <t>CUADRO N° 1.2.4</t>
  </si>
  <si>
    <t>CUADRO N° 1.3.1</t>
  </si>
  <si>
    <t>CUADRO N° 1.3.2</t>
  </si>
  <si>
    <t>CUADRO N° 1.3.3</t>
  </si>
  <si>
    <t>CUADRO N° 1.3.4</t>
  </si>
  <si>
    <t>CUADRO N° 2.1.1</t>
  </si>
  <si>
    <t>CUADRO N° 2.1.2</t>
  </si>
  <si>
    <t>CUADRO N° 2.1.3</t>
  </si>
  <si>
    <t>CUADRO N° 2.1.4</t>
  </si>
  <si>
    <t>CUADRO N° 2.1.5</t>
  </si>
  <si>
    <t>CUADRO N° 2.1.6</t>
  </si>
  <si>
    <t>CUADRO N° 3.1.1</t>
  </si>
  <si>
    <t>CUADRO N° 3.1.2</t>
  </si>
  <si>
    <t>CUADRO N° 3.1.4</t>
  </si>
  <si>
    <t>CUADRO N° 3.1.5</t>
  </si>
  <si>
    <t>CUADRO N° 4.1</t>
  </si>
  <si>
    <t>CUADRO N° 4.2</t>
  </si>
  <si>
    <t>CUADRO N° 4.3</t>
  </si>
  <si>
    <t>Miles de dólares</t>
  </si>
  <si>
    <t xml:space="preserve">Miles de dólares </t>
  </si>
  <si>
    <t>GCFHE/GCFHT</t>
  </si>
  <si>
    <t>GCFGGE/GCFGGT</t>
  </si>
  <si>
    <t>2.1.7</t>
  </si>
  <si>
    <t>2.1.8</t>
  </si>
  <si>
    <t>2.1.9</t>
  </si>
  <si>
    <t>2.1.10</t>
  </si>
  <si>
    <t>CUADRO N° 2.1.7</t>
  </si>
  <si>
    <t>CUADRO N° 2.1.8</t>
  </si>
  <si>
    <t>CUADRO N° 2.1.9</t>
  </si>
  <si>
    <t>CUADRO N° 2.1.10</t>
  </si>
  <si>
    <t xml:space="preserve">Transporte estudiantil </t>
  </si>
  <si>
    <t>Comercio</t>
  </si>
  <si>
    <t xml:space="preserve">Construcción </t>
  </si>
  <si>
    <t>Muebles</t>
  </si>
  <si>
    <t>Prendas de vestir</t>
  </si>
  <si>
    <t>Productos de papel</t>
  </si>
  <si>
    <t>Regulación y administración</t>
  </si>
  <si>
    <t>Enseñanza de desarrollo infantil</t>
  </si>
  <si>
    <t>Enseñanza preprimaria</t>
  </si>
  <si>
    <t>Enseñanza primaria</t>
  </si>
  <si>
    <t>Enseñanza secundaria alta</t>
  </si>
  <si>
    <t>Enseñanza secundaria baja</t>
  </si>
  <si>
    <t>Enseñanza superior de ciclo corto</t>
  </si>
  <si>
    <t>Enseñanza superior</t>
  </si>
  <si>
    <t>Construcción</t>
  </si>
  <si>
    <t>Transporte estudiantil</t>
  </si>
  <si>
    <t>Otros tipos de enseñanza</t>
  </si>
  <si>
    <t>Gasto de consumo final de la enseñanza</t>
  </si>
  <si>
    <t>Gasto de consumo final público de la enseñanza/PIB</t>
  </si>
  <si>
    <t>Total</t>
  </si>
  <si>
    <t>Educación de la primera infancia</t>
  </si>
  <si>
    <t>Educación primaria</t>
  </si>
  <si>
    <t>Educación secundaria baja</t>
  </si>
  <si>
    <t>Educación secundaria alta</t>
  </si>
  <si>
    <t>Educación terciaria de ciclo corto</t>
  </si>
  <si>
    <t>Grado de educación terciaria o nivel equivalente</t>
  </si>
  <si>
    <t>Nivel de maestría, especialización y doctorado o equivalentes</t>
  </si>
  <si>
    <t>No clasificados en otra parte</t>
  </si>
  <si>
    <t>La suma de valores en los gráficos puede no coincidir con el total, debido a redondeos.</t>
  </si>
  <si>
    <t>Niveles CSE</t>
  </si>
  <si>
    <t>Educación inicial 1</t>
  </si>
  <si>
    <t> Educación inicial</t>
  </si>
  <si>
    <t>Educación inicial 2</t>
  </si>
  <si>
    <t>1° Educación General Básica o Preparatoria</t>
  </si>
  <si>
    <t> Educación General Básica</t>
  </si>
  <si>
    <t>2° - 4° Educación General Básica Elemental</t>
  </si>
  <si>
    <t>5° - 7° Educación General Básica Media</t>
  </si>
  <si>
    <t>8° - 10° Educación General Básica Superior</t>
  </si>
  <si>
    <t>1° - 3° año de Bachillerato</t>
  </si>
  <si>
    <t>Bachillerato</t>
  </si>
  <si>
    <t>Enseñanza superior terciaria de ciclo corto</t>
  </si>
  <si>
    <t>Nivel Técnico o Tecnológico Superior</t>
  </si>
  <si>
    <t> Educación Superior</t>
  </si>
  <si>
    <t>Tercer nivel</t>
  </si>
  <si>
    <t>Cuarto nivel</t>
  </si>
  <si>
    <t>Centros de capacitación</t>
  </si>
  <si>
    <t xml:space="preserve">Otros tipos </t>
  </si>
  <si>
    <t xml:space="preserve">Las instituciones son entidades económicas relacionadas con la enseñanza y con capacidad para poseer activos, contraer pasivos y realizar actividades y transacciones económicas. Se agrupan en sectores institucionales de acuerdo a su forma legal y objetivos: </t>
  </si>
  <si>
    <r>
      <rPr>
        <b/>
        <sz val="9"/>
        <color theme="1" tint="0.34998626667073579"/>
        <rFont val="Century Gothic"/>
        <family val="2"/>
      </rPr>
      <t>Elaboración:</t>
    </r>
    <r>
      <rPr>
        <sz val="9"/>
        <color theme="1" tint="0.34998626667073579"/>
        <rFont val="Century Gothic"/>
        <family val="2"/>
      </rPr>
      <t xml:space="preserve"> INEC.</t>
    </r>
  </si>
  <si>
    <t>Relación privado/público</t>
  </si>
  <si>
    <r>
      <rPr>
        <b/>
        <sz val="9"/>
        <color rgb="FF5A5A72"/>
        <rFont val="Century Gothic"/>
        <family val="2"/>
      </rPr>
      <t>Elaboración:</t>
    </r>
    <r>
      <rPr>
        <sz val="9"/>
        <color rgb="FF5A5A72"/>
        <rFont val="Century Gothic"/>
        <family val="2"/>
      </rPr>
      <t xml:space="preserve"> INEC.</t>
    </r>
  </si>
  <si>
    <t>Enseñanza superior de tercer nivel</t>
  </si>
  <si>
    <t xml:space="preserve">Enseñanza superior de cuarto nivel </t>
  </si>
  <si>
    <t>Enseñanza superior de cuarto nivel</t>
  </si>
  <si>
    <t>Gasto de consumo final total respecto al PIB</t>
  </si>
  <si>
    <t>Producción según industrias de la enseñanza</t>
  </si>
  <si>
    <t>Consumo intermedio según industrias de la enseñanza</t>
  </si>
  <si>
    <t>Valor Agregado Bruto (VAB) según industrias de la enseñanza</t>
  </si>
  <si>
    <t>Instituciones que conforman las Cuentas Satélite de Educación</t>
  </si>
  <si>
    <t>CINE*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</si>
  <si>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*CINE: Clasificación Internacional Normalizada de la Educación.</t>
    </r>
  </si>
  <si>
    <t>Participación del gasto de consumo final de los hogares en enseñanza respecto al gasto de consumo final total de los hogares. Período 2007-2019 (miles de dólares de 2007)</t>
  </si>
  <si>
    <t>Gasto de consumo final del gobierno</t>
  </si>
  <si>
    <t>Gasto de consumo final de los hogares</t>
  </si>
  <si>
    <t>Correspondencia de los niveles educativos de las Cuentas Satélite de Educación y el clasificador CINE</t>
  </si>
  <si>
    <t>Correspondencia de los niveles educativos de las Cuentas Satélite de Educación y el clasificador CINE*</t>
  </si>
  <si>
    <t>%</t>
  </si>
  <si>
    <t xml:space="preserve">Total </t>
  </si>
  <si>
    <t>Enseñanza preprimaria inicial</t>
  </si>
  <si>
    <t>Enseñanza preprimaria preparatoria</t>
  </si>
  <si>
    <t>Enseñanza primaria elemental</t>
  </si>
  <si>
    <t>Enseñanza primaria media</t>
  </si>
  <si>
    <t>Enseñanza preprimaria inicial preparatoria</t>
  </si>
  <si>
    <t>Siguiente</t>
  </si>
  <si>
    <t>Anterior</t>
  </si>
  <si>
    <t>Correspondencia de niveles educativos de las Cuentas Satélite de Educación y Sistema Nacional Educativo (Ver anexo 4.1)</t>
  </si>
  <si>
    <t>Indicadores de oferta</t>
  </si>
  <si>
    <t>Indicadores de utilización</t>
  </si>
  <si>
    <t>Anexos</t>
  </si>
  <si>
    <t>Indicadores de producción por niveles educativos</t>
  </si>
  <si>
    <t>Producción pública por alumno (dólares corrientes)</t>
  </si>
  <si>
    <t>Producción privada por alumno (dólares corrientes)</t>
  </si>
  <si>
    <t>CUADRO N° 3.1.3</t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</si>
  <si>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El cálculo de este indicador comprende los niveles educativos: primera infancia (desarrollo infantil y preprimaria), primaria, secundaria y superior (terciaria de ciclo corto, tercer y cuarto nivel) debido a la disponibilidad de datos del número de alumnos.</t>
    </r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</si>
  <si>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El cálculo de este indicador comprende el nivel superior (terciaria de ciclo corto, tercer y cuarto nivel) debido a la disponibilidad de datos del número de alumnos.</t>
    </r>
  </si>
  <si>
    <t>Otros enseñanza n.c.p.</t>
  </si>
  <si>
    <t>Correspondencia de los niveles educativos de las Cuentas Satélite de Educación con el Sistema Educativo de Ecuador</t>
  </si>
  <si>
    <t>Subniveles del Sistema Educativo</t>
  </si>
  <si>
    <t>Niveles del Sistema Educativo</t>
  </si>
  <si>
    <t xml:space="preserve"> </t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</si>
  <si>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El cálculo de este indicador comprende a los niveles de enseñanza desarrollo infantil, preprimaria inicial y preprimaria preparatoria.</t>
    </r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</si>
  <si>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El Sistema Educativo de Ecuador está compuesto por el Sistema Nacional de Educación, que comprende a los niveles de educación inicial, básica y bachillerato; y el Sistema de Educación Superior, que abarca al tercer y cuarto nivel de enseñanza.</t>
    </r>
  </si>
  <si>
    <t>Superior de cuarto nivel</t>
  </si>
  <si>
    <t>Superior de ciclo corto</t>
  </si>
  <si>
    <t>Desarrollo infantil</t>
  </si>
  <si>
    <t>Preprimaria preparatoria</t>
  </si>
  <si>
    <t>Preprimaria inicial</t>
  </si>
  <si>
    <t>Primaria elemental</t>
  </si>
  <si>
    <t>Primaria media</t>
  </si>
  <si>
    <t>Secundaria baja</t>
  </si>
  <si>
    <t>Secundaria alta</t>
  </si>
  <si>
    <t>Superior de tercer nivel</t>
  </si>
  <si>
    <t>Producción de las industrias características y conexas de la enseñanza respecto al Producto Interno Bruto (PIB) 2007-2022</t>
  </si>
  <si>
    <t>Producción según industrias características de la enseñanza 2007-2022</t>
  </si>
  <si>
    <t>Producción según industrias conexas de la enseñanza 2007-2022</t>
  </si>
  <si>
    <t>Producción de las industrias características de la enseñanza según sectores público y privado 2007-2022</t>
  </si>
  <si>
    <t>Consumo intermedio de las industrias características y conexas de la enseñanza respecto al Producto Interno Bruto (PIB) 2007-2022</t>
  </si>
  <si>
    <t>Consumo intermedio según industrias características de la enseñanza 2007-2022</t>
  </si>
  <si>
    <t>Consumo intermedio según industrias conexas de la enseñanza 2007-2022</t>
  </si>
  <si>
    <t>Consumo intermedio de las industrias características de la enseñanza según sectores público y privado 2007-2022</t>
  </si>
  <si>
    <t>Valor agregado bruto (VAB) de las industrias características y conexas de la enseñanza respecto al Producto Interno Bruto (PIB) 2007-2022</t>
  </si>
  <si>
    <t>Valor agregado bruto (VAB) según industrias características de la enseñanza 2007-2022</t>
  </si>
  <si>
    <t>Valor agregado bruto (VAB) según industrias conexas de la enseñanza 2007-2022</t>
  </si>
  <si>
    <t>Valor agregado bruto (VAB) de las industrias características de la enseñanza según sectores público y privado 2007-2022</t>
  </si>
  <si>
    <t>Gasto de consumo final total en enseñanza respecto al Producto Interno Bruto (PIB) 2007-2022</t>
  </si>
  <si>
    <t>Gasto de consumo final de los hogares en enseñanza y gasto de consumo final total de los hogares 2007-2022</t>
  </si>
  <si>
    <t>Gasto de consumo final del gobierno general en enseñanza y gasto de consumo final total del gobierno general 2007-2022</t>
  </si>
  <si>
    <t>Gasto de consumo final total en enseñanza según sectores público y privado 2007-2022</t>
  </si>
  <si>
    <t>Gasto de consumo final público en enseñanza y Producto Interno Bruto (PIB) 2007-2022</t>
  </si>
  <si>
    <t>Gasto de consumo final privado en enseñanza y Producto Interno Bruto (PIB) 2007-2022</t>
  </si>
  <si>
    <t>Gasto de consumo final total en enseñanza según productos característicos y conexos 2007-2022</t>
  </si>
  <si>
    <t>Gasto de consumo final total del gobierno general según productos característicos de la enseñanza 2007-2022</t>
  </si>
  <si>
    <t>Gasto de consumo final total de los hogares según productos característicos y conexos de la enseñanza 2007-2022</t>
  </si>
  <si>
    <t>Consumo final efectivo de los hogares en enseñanza y gasto de consumo final de los hogares en enseñanza 2007-2022</t>
  </si>
  <si>
    <t>Producción y número de alumnos según sectores público y privado 2007-2022</t>
  </si>
  <si>
    <t>Producción y número de alumnos según sectores público y privado en enseñanza de primera infancia 2007-2022</t>
  </si>
  <si>
    <t>Producción y número de alumnos según sectores público y privado en enseñanza primaria 2007-2022</t>
  </si>
  <si>
    <t>Producción y número de alumnos según sectores público y privado en enseñanza secundaria 2007-2022</t>
  </si>
  <si>
    <t>Producción y número de alumnos según sectores público y privado en enseñanza superior 2007-2022</t>
  </si>
  <si>
    <t>Producción de las industrias características y conexas de la enseñanza respecto al Producto Interno Bruto (PIB)
Período 2007-2022</t>
  </si>
  <si>
    <t>Participación de la producción (miles de dólares de 2007) de las industrias de la enseñanza respecto al PIB. Período 2007-2022.</t>
  </si>
  <si>
    <t>Participación de la producción (miles de dólares de 2007) según industrias características y conexas de la enseñanza respecto al PIB. Período 2007-2022.</t>
  </si>
  <si>
    <t>Participación de la producción (miles de dólares de 2007) según industrias características y conexas de la enseñanza. Período 2007-2022.</t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</si>
  <si>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2007-2022.</t>
    </r>
  </si>
  <si>
    <t>Producción según industrias características de la enseñanza 
Período 2007-2022</t>
  </si>
  <si>
    <t>Estructura de la producción (miles de dólares) según industrias características de la enseñanza. Años 2021 y 2022.</t>
  </si>
  <si>
    <t>Estructura de la producción (miles de dólares de 2007) según industrias características de la enseñanza. Años 2021 y 2022.</t>
  </si>
  <si>
    <t>Estructura de la producción (miles de dólares) según industrias conexas de la enseñanza. Años 2021 y 2022.</t>
  </si>
  <si>
    <t>Producción según industrias conexas de la enseñanza 
Período 2007-2022</t>
  </si>
  <si>
    <t>Estructura de la producción (miles de dólares de 2007) según industrias conexas de la enseñanza. Años 2021 y 2022.</t>
  </si>
  <si>
    <t>Producción de las industrias características de la enseñanza según sectores público y privado 
Período 2007-2022</t>
  </si>
  <si>
    <t>Participación de la producción (miles de dólares) de las industrias características de la enseñanza según sectores público y privado. Período 2007-2022.</t>
  </si>
  <si>
    <t>Participación de la producción (miles de dólares de 2007) de las industrias características de la enseñanza según sectores público y privado. Período 2007-2022.</t>
  </si>
  <si>
    <t>Consumo intermedio de las industrias características y conexas de la enseñanza respecto al Producto Interno Bruto (PIB)
Período 2007-2022</t>
  </si>
  <si>
    <t>Participación del consumo intermedio (miles de dólares de 2007) de las industrias de la enseñanza respecto al PIB. Período 2007-2022.</t>
  </si>
  <si>
    <t>Participación del consumo intermedio (miles de dólares de 2007) según industrias características y conexas de la enseñanza respecto al PIB. Período 2007-2022.</t>
  </si>
  <si>
    <t>Participación del consumo intermedio (miles de dólares de 2007) según industrias características y conexas de la enseñanza. Período 2007-2022.</t>
  </si>
  <si>
    <t>Consumo intermedio según industrias características de la enseñanza 
Período 2007-2022</t>
  </si>
  <si>
    <t>Estructura del consumo intermedio (miles de dólares) según industrias características de la enseñanza. Años 2021 y 2022.</t>
  </si>
  <si>
    <t>Estructura del consumo intermedio (miles de dólares de 2007) según industrias características de la enseñanza. Años 2021 y 2022.</t>
  </si>
  <si>
    <t>Consumo intermedio según industrias conexas de la enseñanza 
Período 2007-2022</t>
  </si>
  <si>
    <t>Estructura del consumo intermedio (miles de dólares) según industrias conexas de la enseñanza. Años 2021 y 2022.</t>
  </si>
  <si>
    <t>Estructura del consumo intermedio (miles de dólares de 2007) según industrias conexas de la enseñanza. Años 2021 y 2022.</t>
  </si>
  <si>
    <t>Consumo intermedio de las industrias características de la enseñanza según sectores público y privado 
Período 2007-2022</t>
  </si>
  <si>
    <t>Participación del consumo intermedio (miles de dólares) de las industrias características de la enseñanza según sectores público y privado. Período 2007-2022.</t>
  </si>
  <si>
    <t>Participación del consumo intermedio (miles de dólares de 2007) de las industrias características de la enseñanza según sectores público y privado. Período 2007-2022.</t>
  </si>
  <si>
    <t>Valor agregado bruto (VAB) de las industrias características y conexas de la enseñanza respecto al Producto Interno Bruto (PIB)
Período 2007-2022</t>
  </si>
  <si>
    <t>Participación del VAB (miles de dólares de 2007) de las industrias de la enseñanza respecto al PIB. Período 2007-2022.</t>
  </si>
  <si>
    <t>Participación del VAB (miles de dólares de 2007)  según industrias características y conexas de la enseñanza respecto al PIB. Período 2007-2022.</t>
  </si>
  <si>
    <t>Participación del VAB (miles de dólares de 2007) según industrias características y conexas de la enseñanza. Período 2007-2022.</t>
  </si>
  <si>
    <t>Valor agregado bruto (VAB) según industrias características de la enseñanza 
Período 2007-2022</t>
  </si>
  <si>
    <t>Estructura del VAB (miles de dólares) según industrias características de la enseñanza. Años 2021 y 2022.</t>
  </si>
  <si>
    <t>Estructura del VAB (miles de dólares de 2007) según industrias características de la enseñanza. Años 2021 y 2022.</t>
  </si>
  <si>
    <t>Valor agregado bruto (VAB) según industrias conexas de la enseñanza 
Período 2007-2022</t>
  </si>
  <si>
    <t>Estructura del VAB (miles de dólares) según industrias conexas de la enseñanza. Años 2021 y 2022.</t>
  </si>
  <si>
    <t>Estructura del VAB (miles de dólares de 2007) según industrias conexas de la enseñanza. Años 2021 y 2022.</t>
  </si>
  <si>
    <t>Valor agregado bruto (VAB) de las industrias características de la enseñanza según sectores público y privado 
Período 2007-2022</t>
  </si>
  <si>
    <t>Participación del VAB (miles de dólares) de las industrias características de la enseñanza según sectores público y privado. Período 2007-2022.</t>
  </si>
  <si>
    <t>Participación del VAB (miles de dólares de 2007) de las industrias características de la enseñanza según sectores público y privado. Período 2007-2022.</t>
  </si>
  <si>
    <t>Participación del gasto de consumo final total en enseñanza (miles de dólares) respecto al PIB. Período 2007-2022.</t>
  </si>
  <si>
    <t>Participación del gasto de consumo final de los hogares en enseñanza (miles de dólares) respecto al gasto de consumo final total de los hogares. Período 2007-2022.</t>
  </si>
  <si>
    <t>Gasto de consumo final de los hogares en enseñanza y gasto de consumo final total de los hogares
Período 2007-2022</t>
  </si>
  <si>
    <t>Participación del gasto de consumo final de los hogares en enseñanza (miles de dólares de 2007) respecto al gasto de consumo final total de los hogares. Período 2007-2022.</t>
  </si>
  <si>
    <t>Gasto de consumo final del gobierno general en enseñanza y gasto de consumo final total del gobierno general
Período 2007-2022</t>
  </si>
  <si>
    <t>Participación del gasto de consumo final del gobierno general en enseñanza (miles de dólares) respecto al gasto de consumo final total del gobierno general. Período 2007-2022.</t>
  </si>
  <si>
    <t>Participación del gasto de consumo final del gobierno general en enseñanza (miles de dólares de 2007) respecto al gasto de consumo final total del gobierno general. Período 2007-2022.</t>
  </si>
  <si>
    <t>Gasto de consumo final total en enseñanza según sectores público y privado
Período 2007-2022</t>
  </si>
  <si>
    <t>Estructura del gasto de consumo final total en enseñanza (miles de dólares) según sectores público y privado. Período 2007-2022.</t>
  </si>
  <si>
    <t>Estructura del gasto de consumo final total en enseñanza (miles de dólares de 2007) según sectores público y privado. Período 2007-2022.</t>
  </si>
  <si>
    <t>Gasto de consumo final público en enseñanza y Producto Interno Bruto (PIB)
Período 2007-2022</t>
  </si>
  <si>
    <t>Participación del  gasto de consumo final público en enseñanza (miles de dólares) respecto al PIB. Período 2007-2022.</t>
  </si>
  <si>
    <t>Participación del  gasto de consumo final público en enseñanza (miles de dólares de 2007) respecto al PIB. Período 2007-2022.</t>
  </si>
  <si>
    <t>Gasto de consumo final privado en enseñanza y Producto Interno Bruto (PIB)
Período 2007-2022</t>
  </si>
  <si>
    <t>Participación del gasto de consumo final privado en enseñanza (miles de dólares) respecto al PIB. Período 2007-2022.</t>
  </si>
  <si>
    <t>Gasto de consumo final total en enseñanza según productos característicos y conexos
Período 2007-2022</t>
  </si>
  <si>
    <t>Estructura del gasto de consumo final total (miles de dólares) según productos característicos de la enseñanza. Años 2021 y 2022.</t>
  </si>
  <si>
    <t>Evolución del gasto de consumo final total en enseñanza (miles de dólares) según productos característicos y conexos. Período 2007-2022.</t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</si>
  <si>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CSE. 2007-2022.</t>
    </r>
  </si>
  <si>
    <t>Gasto de consumo final total del gobierno general según productos característicos de la enseñanza
Período 2007-2022</t>
  </si>
  <si>
    <t>Estructura del gasto de consumo final total del gobierno general (miles de dólares) según productos característicos de la enseñanza. Años 2021 y 2022.</t>
  </si>
  <si>
    <t>Gasto de consumo final total del gobierno general (miles de dólares) según productos carcaterísticos de la enseñanza. Año 2022.</t>
  </si>
  <si>
    <t>Estructura del gasto de consumo final total del gobierno general (miles de dólares) según productos característicos de la enseñanza. Año 2022.</t>
  </si>
  <si>
    <t>Gasto de consumo final total de los hogares según productos característicos y conexos de la enseñanza
Período 2007-2022</t>
  </si>
  <si>
    <t>Estructura del gasto de consumo final total de los hogares (miles de dólares) según productos característicos de la enseñanza. Años 2021 y 2022.</t>
  </si>
  <si>
    <t>Estructura del gasto de consumo final total de los hogares (miles de dólares) según productos conexos de la enseñanza. Años 2021 y 2022.</t>
  </si>
  <si>
    <t>Evolución del gasto de consumo final total de los hogares (miles de dólares) en enseñanza según productos característicos y conexos. Período 2007-2022.</t>
  </si>
  <si>
    <t>Estructura del gasto de consumo final total de los hogares (miles de dólares) según productos característicos de la enseñanza. Año 2022.</t>
  </si>
  <si>
    <t>Gasto del consumo final del gobierno (GCFG) y de los hogares (GCFH) según productos característicos de la enseñanza (miles de dólares). Año 2022.</t>
  </si>
  <si>
    <t>Consumo final efectivo de los hogares en enseñanza y gasto de consumo final de los hogares en enseñanza
Período 2007-2022</t>
  </si>
  <si>
    <t>Relación del consumo final efectivo de los hogares en enseñanza (dólares) respecto al gasto de consumo final de los hogares en enseñanza. Período 2007-2022.</t>
  </si>
  <si>
    <t>Producción y número de alumnos según sectores público y privado 
Período 2007-2022</t>
  </si>
  <si>
    <t>Producción y número de alumnos según sectores público y privado en enseñanza de primera infancia
Período 2007-2022</t>
  </si>
  <si>
    <t>Producción y número de alumnos según sectores público y privado en enseñanza primaria
Período 2007-2022</t>
  </si>
  <si>
    <t>Producción y número de alumnos según sectores público y privado en enseñanza secundaria
Período 2007-2022</t>
  </si>
  <si>
    <t>Producción y número de alumnos según sectores público y privado en enseñanza superior
Período 2007-2022</t>
  </si>
  <si>
    <t>Gasto de consumo final privado de la enseñanza/PIB</t>
  </si>
  <si>
    <t>Participación del gasto de consumo final total en enseñanza (miles de dólares de 2007) respecto al PIB. Período 2007-2022.</t>
  </si>
  <si>
    <r>
      <rPr>
        <b/>
        <sz val="10"/>
        <color rgb="FF5A5A72"/>
        <rFont val="Century Gothic"/>
        <family val="2"/>
      </rPr>
      <t>Elaboración:</t>
    </r>
    <r>
      <rPr>
        <sz val="10"/>
        <color rgb="FF5A5A72"/>
        <rFont val="Century Gothic"/>
        <family val="2"/>
      </rPr>
      <t xml:space="preserve"> INEC.</t>
    </r>
  </si>
  <si>
    <t>Participación del  gasto de consumo final privado en enseñanza (miles de dólares de 2007) respecto al PIB. Período 2007-2022.</t>
  </si>
  <si>
    <r>
      <rPr>
        <b/>
        <sz val="9"/>
        <color rgb="FF5A5A72"/>
        <rFont val="Century Gothic"/>
        <family val="2"/>
      </rPr>
      <t xml:space="preserve">Nota: </t>
    </r>
    <r>
      <rPr>
        <sz val="9"/>
        <color rgb="FF5A5A72"/>
        <rFont val="Century Gothic"/>
        <family val="2"/>
      </rPr>
      <t>Datos PIB (BCE) año 2016 cifra semidefinitiva y datos 2017-2022 cifra provisional.</t>
    </r>
  </si>
  <si>
    <r>
      <rPr>
        <b/>
        <sz val="9"/>
        <color rgb="FF6E6E7C"/>
        <rFont val="Century Gothic"/>
        <family val="2"/>
      </rPr>
      <t xml:space="preserve">Nota: </t>
    </r>
    <r>
      <rPr>
        <sz val="9"/>
        <color rgb="FF6E6E7C"/>
        <rFont val="Century Gothic"/>
        <family val="2"/>
      </rPr>
      <t>Datos PIB (BCE) año 2016 cifra semidefinitiva y datos 2017-2022 cifra provisional.</t>
    </r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</si>
  <si>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Datos PIB (BCE) año 2016 cifra semidefinitiva y datos 2017-2022 cifra provisional.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</si>
  <si>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CSE. 2007-2022</t>
    </r>
  </si>
  <si>
    <t>Gasto de consumo final total en enseñanza respecto al Producto Interno Bruto (PIB)
Período 2007-2022</t>
  </si>
  <si>
    <r>
      <rPr>
        <b/>
        <sz val="9"/>
        <color rgb="FF5A5A72"/>
        <rFont val="Century Gothic"/>
        <family val="2"/>
      </rPr>
      <t xml:space="preserve">Nota: </t>
    </r>
    <r>
      <rPr>
        <sz val="9"/>
        <color rgb="FF5A5A72"/>
        <rFont val="Century Gothic"/>
        <family val="2"/>
      </rPr>
      <t>Datos GCFHT (BCE) año 2016 cifra semidefinitiva y datos 2017-2022 cifra provisional.</t>
    </r>
  </si>
  <si>
    <r>
      <rPr>
        <b/>
        <sz val="9"/>
        <color rgb="FF5A5A72"/>
        <rFont val="Century Gothic"/>
        <family val="2"/>
      </rPr>
      <t xml:space="preserve">Nota: </t>
    </r>
    <r>
      <rPr>
        <sz val="9"/>
        <color rgb="FF5A5A72"/>
        <rFont val="Century Gothic"/>
        <family val="2"/>
      </rPr>
      <t>Datos GCFGGT (BCE) año 2016 cifra semidefinitiva y datos 2017-2022 cifra provisional.</t>
    </r>
  </si>
  <si>
    <r>
      <rPr>
        <b/>
        <sz val="10"/>
        <color rgb="FF5A5A72"/>
        <rFont val="Century Gothic"/>
        <family val="2"/>
      </rPr>
      <t>Nota:</t>
    </r>
    <r>
      <rPr>
        <sz val="10"/>
        <color rgb="FF5A5A72"/>
        <rFont val="Century Gothic"/>
        <family val="2"/>
      </rPr>
      <t xml:space="preserve"> Datos PIB (BCE) año 2016 cifra semidefinitiva y datos 2017-2022 cifra provisional.</t>
    </r>
  </si>
  <si>
    <r>
      <rPr>
        <b/>
        <sz val="10"/>
        <color rgb="FF5A5A72"/>
        <rFont val="Century Gothic"/>
        <family val="2"/>
      </rPr>
      <t xml:space="preserve">Nota: </t>
    </r>
    <r>
      <rPr>
        <sz val="10"/>
        <color rgb="FF5A5A72"/>
        <rFont val="Century Gothic"/>
        <family val="2"/>
      </rPr>
      <t>Datos PIB (BCE) año 2016 cifra semidefinitiva y datos 2017-2022 cifra provisional</t>
    </r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</si>
  <si>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El cálculo de este indicador comprende los niveles educativos: primera infancia (desarrollo infantil y preprimaria), primaria, secundaria y superior (terciaria de ciclo corto, tercer y cuarto nivel) debido a la disponibilidad de datos del número de alumnos. El dato de alumnos de enseñanza superior para el año 2022 es una estimación.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</si>
  <si>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2007-2022, Encuesta de Condiciones de Vida (ECV) 2006 y 2014; Ministerio de Inclusión Económica y Social (MIES) 2014-2022; MINEDUC, Archivo Maestro de Instituciones Educativas (AMIE) 2008-2022; SENESCYT, Registro Administrativo del Sistema Nacional de Información de Educación Superior del Ecuador (SNIESE) 2015-2021.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</si>
  <si>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2007-2022, Encuesta de Condiciones de Vida (ECV) 2006 y 2014, Archivo Maestro de Instituciones Educativas (AMIE) 2008-2022, Ministerio de Inclusión Económica y Social (MIES) 2014-2022.</t>
    </r>
  </si>
  <si>
    <r>
      <rPr>
        <b/>
        <sz val="9"/>
        <color rgb="FF6E6E7C"/>
        <rFont val="Century Gothic"/>
        <family val="2"/>
      </rPr>
      <t>Nota:</t>
    </r>
    <r>
      <rPr>
        <sz val="9"/>
        <color rgb="FF6E6E7C"/>
        <rFont val="Century Gothic"/>
        <family val="2"/>
      </rPr>
      <t xml:space="preserve"> El cálculo de este indicador comprende el nivel de primera infancia (desarrollo infantil y preprimaria) debido a la disponibilidad de datos del número de alumnos.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</si>
  <si>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2007-2022; MINEDUC, Archivo Maestro de Instituciones Educativas (AMIE) 2008-2022.</t>
    </r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</si>
  <si>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El cálculo de este indicador comprende a los niveles de enseñanza terciaria de ciclo corto, tercer y cuarto nivel. El dato de alumnos de enseñanza superior para el año 2022 es una estimación.</t>
    </r>
  </si>
  <si>
    <r>
      <rPr>
        <b/>
        <sz val="9"/>
        <color theme="1" tint="0.34998626667073579"/>
        <rFont val="Century Gothic"/>
        <family val="2"/>
      </rPr>
      <t xml:space="preserve">Fuente: </t>
    </r>
    <r>
      <rPr>
        <sz val="9"/>
        <color theme="1" tint="0.34998626667073579"/>
        <rFont val="Century Gothic"/>
        <family val="2"/>
      </rPr>
      <t>INEC, CSE 2007-2022; Encuesta de Condiciones de Vida (ECV) 2006 y 2014; SENESCYT, Registro Administrativo del Sistema Nacional de Información de Educación Superior del Ecuador (SNIESE) 2015-2021.</t>
    </r>
  </si>
  <si>
    <t xml:space="preserve">Los resultados de las CSE 2020- 2021 son semidefinitivos y 2022 provisionales. </t>
  </si>
  <si>
    <t>Valor bruto de la producción por alumno en enseñanza (dólares) según sectores público y privado. Período 2007-2022.</t>
  </si>
  <si>
    <t>Valor bruto de la producción por alumno en enseñanza primaria (dólares) según sectores público y privado. Período 2007-2022.</t>
  </si>
  <si>
    <t>Valor bruto de la producción por alumno en enseñanza secundaria (dólares) según sectores público y privado. Período 2007-2022.</t>
  </si>
  <si>
    <t>Valor bruto de la producción por alumno en enseñanza superior (dólares) según sectores público y privado. Período 2007-2022.</t>
  </si>
  <si>
    <t>Valor bruto de la producción por alumno en enseñanza de primera infancia (dólares) según sectores público y privado. Período 2007-2022.</t>
  </si>
  <si>
    <t>Participación del gasto de consumo final total en enseñanza (en porcentaje de 2007) según sectores institucionales. Año 2022.</t>
  </si>
  <si>
    <t>Distribución del gasto de consumo final total en la enseñanza (miles de dólares) de los productos característicos según sectores público y privado. Año 2022.</t>
  </si>
  <si>
    <t>Distribución del gasto de consumo final total en la enseñanza (miles de dólares de 2007) de los productos característicos según sectores público y privado. Año 2022.</t>
  </si>
  <si>
    <t>Industrias características de la enseñanza</t>
  </si>
  <si>
    <t>Industrias conexas de la enseñanza</t>
  </si>
  <si>
    <t>Producción de la enseñanza</t>
  </si>
  <si>
    <t>PIB</t>
  </si>
  <si>
    <t>Producción/PIB</t>
  </si>
  <si>
    <t>Actividades de regulación y administración de servicios de enseñanza</t>
  </si>
  <si>
    <t>Actividades de servicios de enseñanza de desarrollo infantil</t>
  </si>
  <si>
    <t>Actividades de servicios de enseñanza preprimaria</t>
  </si>
  <si>
    <t>Actividades de servicios de enseñanza primaria</t>
  </si>
  <si>
    <t>Actividades de servicios de enseñanza secundaria baja</t>
  </si>
  <si>
    <t>Actividades de servicios de enseñanza secundaria alta</t>
  </si>
  <si>
    <t>Actividades de servicios de enseñanza superior de ciclo corto</t>
  </si>
  <si>
    <t>Actividades de servicios de enseñanza superior</t>
  </si>
  <si>
    <t>Actividades de servicios de otros tipos de enseñanza y de apoyo a la enseñanza</t>
  </si>
  <si>
    <t xml:space="preserve"> Total</t>
  </si>
  <si>
    <t>Actividades de fabricación de prendas de vestir (uniformes)</t>
  </si>
  <si>
    <t>Actividades de fabricación de productos de papel y otros artículos</t>
  </si>
  <si>
    <t>Actividades de fabricación de muebles</t>
  </si>
  <si>
    <t>Actividades de construcción de infraestructura de enseñanza</t>
  </si>
  <si>
    <t xml:space="preserve">Actividades de transporte estudiantil </t>
  </si>
  <si>
    <t>Comercio al por mayor y menor de artículos de enseñanza</t>
  </si>
  <si>
    <t>Enseñanza Pública</t>
  </si>
  <si>
    <t>Enseñanza Privada</t>
  </si>
  <si>
    <t>Consumo intermedio de la enseñanza</t>
  </si>
  <si>
    <t>Consumo intermedio/PIB</t>
  </si>
  <si>
    <t>Total</t>
  </si>
  <si>
    <t>VAB de la enseñanza</t>
  </si>
  <si>
    <t>VAB/PIB</t>
  </si>
  <si>
    <t xml:space="preserve"> Gasto de consumo final de los hogares</t>
  </si>
  <si>
    <t xml:space="preserve"> Gasto de consumo final del gobierno general</t>
  </si>
  <si>
    <t xml:space="preserve"> Gasto de consumo final individual del gobierno general</t>
  </si>
  <si>
    <t xml:space="preserve"> Gasto de consumo final colectivo del gobierno general </t>
  </si>
  <si>
    <t xml:space="preserve">Gasto de consumo final de las instituciones sin fines de lucro </t>
  </si>
  <si>
    <t xml:space="preserve">Gasto de consumo final total en enseñanza </t>
  </si>
  <si>
    <t xml:space="preserve"> Gasto de consumo final individual del gobierno general </t>
  </si>
  <si>
    <t>Gasto de consumo final de los hogares en enseñanza (GCFHE)</t>
  </si>
  <si>
    <t>Gasto de consumo final total de los hogares (GCFHT)</t>
  </si>
  <si>
    <t>Gasto de consumo final del gobierno general en enseñanza (GCFGGE)</t>
  </si>
  <si>
    <t>Gasto de consumo final total del gobierno general (GCFGGT)</t>
  </si>
  <si>
    <t>Gasto de consumo final público</t>
  </si>
  <si>
    <t>Gasto de consumo final privado</t>
  </si>
  <si>
    <t>Productos característicos</t>
  </si>
  <si>
    <t>Productos conexos</t>
  </si>
  <si>
    <t>Gasto de consumo final del gobierno central</t>
  </si>
  <si>
    <t>Gasto de consumo final del gobierno local</t>
  </si>
  <si>
    <t>Gasto de consumo final de los hogares</t>
  </si>
  <si>
    <t>Gasto de consumo final de las ISFLSH</t>
  </si>
  <si>
    <t>Servicios de regulación y administración de servicios de enseñanza</t>
  </si>
  <si>
    <t>Servicios de enseñanza de nivel de desarrollo infantil</t>
  </si>
  <si>
    <t>Servicios de enseñanza de nivel preprimaria inicial</t>
  </si>
  <si>
    <t>Servicios de enseñanza de nivel preprimaria preparatoria</t>
  </si>
  <si>
    <t>Servicios de enseñanza de nivel primaria elemental</t>
  </si>
  <si>
    <t>Servicios de enseñanza de nivel primaria media</t>
  </si>
  <si>
    <t>Servicios de enseñanza secundaria baja</t>
  </si>
  <si>
    <t>Servicios de enseñanza secundaria alta</t>
  </si>
  <si>
    <t>Servicios de enseñanza superior terciaria de ciclo corto</t>
  </si>
  <si>
    <t>Servicios de enseñanza superior de tercer nivel</t>
  </si>
  <si>
    <t>Servicios de enseñanza superior de cuarto nivel</t>
  </si>
  <si>
    <t>Servicios de otros tipos de enseñanza n.c.p</t>
  </si>
  <si>
    <t xml:space="preserve">Prendas de vestir </t>
  </si>
  <si>
    <t>Pasta papel, papel y cartón, prod. editorial y otros</t>
  </si>
  <si>
    <t>Muebles</t>
  </si>
  <si>
    <t>Trabajos de construcción y construcción</t>
  </si>
  <si>
    <t>Servicios de transporte y almacenamiento</t>
  </si>
  <si>
    <t>Servicios de comercio</t>
  </si>
  <si>
    <t>Consumo final efectivo de los hogares en enseñanza (CFEHE)</t>
  </si>
  <si>
    <t>Relación del consumo final efectivo de los hogares en enseñanza respecto al gasto de consumo final de los hogares en enseñanza</t>
  </si>
  <si>
    <t>Producción bruta público</t>
  </si>
  <si>
    <t>Producción bruta privado</t>
  </si>
  <si>
    <t>Producción bruta total</t>
  </si>
  <si>
    <t>Número de alumnos del sector público</t>
  </si>
  <si>
    <t>Número de alumnos del sector privado</t>
  </si>
  <si>
    <t>Número total de alumnos</t>
  </si>
  <si>
    <t>Producción bruta público en enseñanza por alumno</t>
  </si>
  <si>
    <t>Producción bruta privado en enseñanza por alumno</t>
  </si>
  <si>
    <t>Producción bruta en enseñanza por alumno</t>
  </si>
  <si>
    <t>Producción pública en enseñanza de primera infancia</t>
  </si>
  <si>
    <t>Producción privada en enseñanza de primera infancia</t>
  </si>
  <si>
    <t>Número de alumnos del sector púbico en enseñanza de primera infancia</t>
  </si>
  <si>
    <t>Número de alumnos del sector privado en enseñanza de primera infancia</t>
  </si>
  <si>
    <t>Producción pública por alumno en enseñanza de primera infancia</t>
  </si>
  <si>
    <t>Producción privada por alumno en enseñanza de primera infancia</t>
  </si>
  <si>
    <t>Producción pública en enseñanza primaria</t>
  </si>
  <si>
    <t>Producción privada en enseñanza primaria</t>
  </si>
  <si>
    <t>Número de alumnos del sector público de enseñanza primaria</t>
  </si>
  <si>
    <t>Número de alumnos del sector privado de enseñanza primaria</t>
  </si>
  <si>
    <t>Producción pública por alumno en enseñanza primaria</t>
  </si>
  <si>
    <t>Producción privada por alumno en enseñanza primaria</t>
  </si>
  <si>
    <t>Producción pública en enseñanza secundaria</t>
  </si>
  <si>
    <t>Producción privada en enseñanza secundaria</t>
  </si>
  <si>
    <t>Número de alumnos del sector público de enseñanza secundaria</t>
  </si>
  <si>
    <t>Número de alumnos del sector privado de enseñanza secundaria</t>
  </si>
  <si>
    <t>Producción pública por alumno en enseñanza secundaria</t>
  </si>
  <si>
    <t>Producción privada por alumno en enseñanza secundaria</t>
  </si>
  <si>
    <t>Producción pública en enseñanza superior</t>
  </si>
  <si>
    <t>Producción privada en enseñanza superior</t>
  </si>
  <si>
    <t>Número de alumnos del sector público de enseñanza superior</t>
  </si>
  <si>
    <t>Número de alumnos del sector privado de enseñanza superior</t>
  </si>
  <si>
    <t>Producción pública por alumno en enseñanza superior</t>
  </si>
  <si>
    <t>Producción privada por alumno en enseñanza superior</t>
  </si>
  <si>
    <t>Los valores monetarios constantes son datos provisionales, se actualizarán en concordancia con el cambio de año base del Banco Central del Ecuador.</t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</si>
  <si>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2007-2022; Banco Central del Ecuador (BCE), Cuentas Nacionales 2007-2022.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</si>
  <si>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2007-2022; Banco Central del Ecuador (BCE), Cuentas Nacionales 2007-2022</t>
    </r>
  </si>
  <si>
    <r>
      <rPr>
        <b/>
        <sz val="10"/>
        <color rgb="FF5A5A72"/>
        <rFont val="Century Gothic"/>
        <family val="2"/>
      </rPr>
      <t>Fuente:</t>
    </r>
    <r>
      <rPr>
        <sz val="10"/>
        <color rgb="FF5A5A72"/>
        <rFont val="Century Gothic"/>
        <family val="2"/>
      </rPr>
      <t xml:space="preserve"> INEC, CSE 2007-2022; Banco Central del Ecuador (BCE), Cuentas Nacionales 2007-2022.</t>
    </r>
  </si>
  <si>
    <r>
      <rPr>
        <b/>
        <sz val="9"/>
        <color rgb="FF5A5A72"/>
        <rFont val="Century Gothic"/>
        <family val="2"/>
      </rPr>
      <t xml:space="preserve">Fuente: </t>
    </r>
    <r>
      <rPr>
        <sz val="9"/>
        <color rgb="FF5A5A72"/>
        <rFont val="Century Gothic"/>
        <family val="2"/>
      </rPr>
      <t>INEC, CSE 2007-2022; Banco Central del Ecuador (BCE), Cuentas Nacionales 2007-2022.</t>
    </r>
  </si>
  <si>
    <r>
      <rPr>
        <b/>
        <sz val="9"/>
        <color rgb="FF5A5A72"/>
        <rFont val="Century Gothic"/>
        <family val="2"/>
      </rPr>
      <t>Nota</t>
    </r>
    <r>
      <rPr>
        <sz val="9"/>
        <color rgb="FF5A5A72"/>
        <rFont val="Century Gothic"/>
        <family val="2"/>
      </rPr>
      <t>: El Gasto de consumo final: comprende al gasto de consumo final de los hogares, gasto de consumo final  individual del gobierno, gasto de consumo final colectivo del gobierno y gasto de consumo final de las ISFLSH. Estos cuatro gastos de consumo final pueden agruparse en público y privado de la siguiente manera: Gasto de consumo final público = gasto de consumo final individual del gobierno + gasto de consumo final colectivo del gobierno; y Gasto de consumo final privado = gasto de consumo final de los hogares + gasto de consumo final de las ISFLSH.</t>
    </r>
  </si>
  <si>
    <r>
      <rPr>
        <b/>
        <sz val="9"/>
        <color rgb="FF5A5A72"/>
        <rFont val="Century Gothic"/>
        <family val="2"/>
      </rPr>
      <t>Nota</t>
    </r>
    <r>
      <rPr>
        <sz val="9"/>
        <color rgb="FF5A5A72"/>
        <rFont val="Century Gothic"/>
        <family val="2"/>
      </rPr>
      <t>: El Gasto de consumo final: comprende al gasto de consumo final de los hogares, gasto de consumo final  individual del gobierno, gasto de consumo final colectivo del gobierno, y gasto de consumo final de las ISFLSH. Estos cuatro gastos de consumo final pueden agruparse en público y privado de la siguiente manera: Gasto de consumo final público = gasto de consumo final individual del gobierno + gasto de consumo final colectivo del gobierno; y Gasto de consumo final privado = gasto de consumo final de los hogares + gasto de consumo final de las ISFLSH.</t>
    </r>
  </si>
  <si>
    <t>Notas: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</si>
</sst>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 * #,##0.00_ ;_ * \-#,##0.00_ ;_ * &quot;-&quot;??_ ;_ @_ "/>
    <numFmt numFmtId="164" formatCode="_ * #,##0_ ;_ * \-#,##0_ ;_ * &quot;-&quot;??_ ;_ @_ "/>
    <numFmt numFmtId="165" formatCode="0.0%"/>
    <numFmt numFmtId="166" formatCode="_-* #,##0.00\ _€_-;\-* #,##0.00\ _€_-;_-* &quot;-&quot;??\ _€_-;_-@_-"/>
    <numFmt numFmtId="167" formatCode="#,##0.0"/>
  </numFmts>
  <fonts count="116" x14ac:knownFonts="1">
    <font>
      <sz val="11"/>
      <color theme="1"/>
      <name val="Calibri"/>
      <family val="2"/>
      <scheme val="minor"/>
    </font>
    <font>
      <sz val="11"/>
      <color rgb="FF0000FF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1"/>
      <color theme="1"/>
      <name val="Calibri"/>
      <family val="2"/>
    </font>
    <font>
      <b/>
      <i/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1"/>
      <color rgb="FF0000FF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rgb="FF5A5A72"/>
      <name val="Calibri"/>
      <family val="2"/>
      <scheme val="minor"/>
    </font>
    <font>
      <b/>
      <sz val="12"/>
      <color rgb="FF5A5A72"/>
      <name val="Century Gothic"/>
      <family val="2"/>
    </font>
    <font>
      <b/>
      <sz val="11"/>
      <color rgb="FF5A5A72"/>
      <name val="Century Gothic"/>
      <family val="2"/>
    </font>
    <font>
      <sz val="11"/>
      <color rgb="FF5A5A72"/>
      <name val="Century Gothic"/>
      <family val="2"/>
    </font>
    <font>
      <b/>
      <sz val="10"/>
      <color rgb="FF5A5A72"/>
      <name val="Century Gothic"/>
      <family val="2"/>
    </font>
    <font>
      <sz val="10"/>
      <color rgb="FF5A5A72"/>
      <name val="Century Gothic"/>
      <family val="2"/>
    </font>
    <font>
      <sz val="10"/>
      <color rgb="FF5A5A72"/>
      <name val="Calibri"/>
      <family val="2"/>
      <scheme val="minor"/>
    </font>
    <font>
      <sz val="11"/>
      <color rgb="FFFF0000"/>
      <name val="Calibri"/>
      <family val="2"/>
      <scheme val="minor"/>
    </font>
    <font>
      <b/>
      <i/>
      <sz val="14"/>
      <color rgb="FF595959"/>
      <name val="Century Gothic"/>
      <family val="2"/>
    </font>
    <font>
      <sz val="11"/>
      <color theme="1" tint="0.34998626667073579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sz val="12"/>
      <color rgb="FF5C5B75"/>
      <name val="Century Gothic"/>
      <family val="2"/>
    </font>
    <font>
      <sz val="12"/>
      <color rgb="FF5A5A72"/>
      <name val="Century Gothic"/>
      <family val="2"/>
    </font>
    <font>
      <b/>
      <i/>
      <sz val="16"/>
      <color rgb="FF595959"/>
      <name val="Century Gothic"/>
      <family val="2"/>
    </font>
    <font>
      <b/>
      <i/>
      <sz val="18"/>
      <color rgb="FF595959"/>
      <name val="Century Gothic"/>
      <family val="2"/>
    </font>
    <font>
      <sz val="9"/>
      <color rgb="FF6E6E7C"/>
      <name val="Century Gothic"/>
      <family val="2"/>
    </font>
    <font>
      <b/>
      <sz val="14"/>
      <color rgb="FF5A5A72"/>
      <name val="Century Gothic"/>
      <family val="2"/>
    </font>
    <font>
      <b/>
      <i/>
      <sz val="14"/>
      <color rgb="FFFF0000"/>
      <name val="Century Gothic"/>
      <family val="2"/>
    </font>
    <font>
      <sz val="9"/>
      <color rgb="FF5A5A72"/>
      <name val="Century Gothic"/>
      <family val="2"/>
    </font>
    <font>
      <b/>
      <i/>
      <sz val="9"/>
      <color rgb="FF5A5A72"/>
      <name val="Calibri"/>
      <family val="2"/>
      <scheme val="minor"/>
    </font>
    <font>
      <sz val="14"/>
      <color rgb="FF5A5A72"/>
      <name val="Century Gothic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u/>
      <sz val="11"/>
      <color rgb="FF5A5A72"/>
      <name val="Century Gothic"/>
      <family val="2"/>
    </font>
    <font>
      <sz val="11"/>
      <color theme="9" tint="-0.249977111117893"/>
      <name val="Calibri"/>
      <family val="2"/>
      <scheme val="minor"/>
    </font>
    <font>
      <b/>
      <i/>
      <sz val="14"/>
      <color rgb="FF5A5A72"/>
      <name val="Century Gothic"/>
      <family val="2"/>
    </font>
    <font>
      <sz val="11"/>
      <color rgb="FF6E6E7C"/>
      <name val="Calibri"/>
      <family val="2"/>
      <scheme val="minor"/>
    </font>
    <font>
      <sz val="11"/>
      <color theme="0"/>
      <name val="Arial Narrow"/>
      <family val="2"/>
    </font>
    <font>
      <b/>
      <sz val="11"/>
      <color theme="0"/>
      <name val="Arial Narrow"/>
      <family val="2"/>
    </font>
    <font>
      <sz val="9"/>
      <color theme="0"/>
      <name val="Calibri"/>
      <family val="2"/>
      <scheme val="minor"/>
    </font>
    <font>
      <sz val="12"/>
      <color theme="1" tint="0.34998626667073579"/>
      <name val="Century Gothic"/>
      <family val="2"/>
    </font>
    <font>
      <sz val="11"/>
      <color theme="1"/>
      <name val="Century Gothic"/>
      <family val="2"/>
    </font>
    <font>
      <sz val="11"/>
      <color theme="0"/>
      <name val="Century Gothic"/>
      <family val="2"/>
    </font>
    <font>
      <b/>
      <sz val="11"/>
      <color theme="1" tint="0.34998626667073579"/>
      <name val="Calibri"/>
      <family val="2"/>
      <scheme val="minor"/>
    </font>
    <font>
      <b/>
      <sz val="11"/>
      <color theme="1" tint="0.34998626667073579"/>
      <name val="Century Gothic"/>
      <family val="2"/>
    </font>
    <font>
      <sz val="9"/>
      <color rgb="FF646480"/>
      <name val="Century Gothic"/>
      <family val="2"/>
    </font>
    <font>
      <b/>
      <sz val="11"/>
      <color rgb="FF6E6E7C"/>
      <name val="Calibri"/>
      <family val="2"/>
      <scheme val="minor"/>
    </font>
    <font>
      <b/>
      <sz val="11"/>
      <color rgb="FF5A5A72"/>
      <name val="Calibri"/>
      <family val="2"/>
      <scheme val="minor"/>
    </font>
    <font>
      <sz val="10"/>
      <color theme="0"/>
      <name val="Century Gothic"/>
      <family val="2"/>
    </font>
    <font>
      <b/>
      <sz val="11"/>
      <color rgb="FFFF0000"/>
      <name val="Calibri"/>
      <family val="2"/>
      <scheme val="minor"/>
    </font>
    <font>
      <sz val="11"/>
      <color theme="1" tint="0.499984740745262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1"/>
      <color theme="0"/>
      <name val="Calibri"/>
      <family val="2"/>
    </font>
    <font>
      <sz val="11"/>
      <color theme="4"/>
      <name val="Calibri"/>
      <family val="2"/>
      <scheme val="minor"/>
    </font>
    <font>
      <sz val="11"/>
      <color theme="4"/>
      <name val="Calibri"/>
      <family val="2"/>
    </font>
    <font>
      <b/>
      <i/>
      <sz val="11"/>
      <color rgb="FF5A5A72"/>
      <name val="Calibri"/>
      <family val="2"/>
      <scheme val="minor"/>
    </font>
    <font>
      <sz val="8"/>
      <color theme="0"/>
      <name val="Century Gothic"/>
      <family val="2"/>
    </font>
    <font>
      <sz val="8"/>
      <color theme="1"/>
      <name val="Century Gothic"/>
      <family val="2"/>
    </font>
    <font>
      <sz val="11"/>
      <color theme="5"/>
      <name val="Calibri"/>
      <family val="2"/>
      <scheme val="minor"/>
    </font>
    <font>
      <sz val="11"/>
      <color rgb="FF646480"/>
      <name val="Calibri"/>
      <family val="2"/>
      <scheme val="minor"/>
    </font>
    <font>
      <sz val="9"/>
      <color theme="0"/>
      <name val="Century Gothic"/>
      <family val="2"/>
    </font>
    <font>
      <i/>
      <sz val="9"/>
      <color rgb="FF5A5A72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b/>
      <sz val="12"/>
      <color theme="0"/>
      <name val="Century Gothic"/>
      <family val="2"/>
    </font>
    <font>
      <sz val="9"/>
      <color rgb="FF5A5A72"/>
      <name val="Calibri"/>
      <family val="2"/>
      <scheme val="minor"/>
    </font>
    <font>
      <b/>
      <sz val="14"/>
      <color theme="0"/>
      <name val="Century Gothic"/>
      <family val="2"/>
    </font>
    <font>
      <i/>
      <sz val="11"/>
      <color rgb="FF5A5A72"/>
      <name val="Century Gothic"/>
      <family val="2"/>
    </font>
    <font>
      <b/>
      <i/>
      <sz val="10"/>
      <color rgb="FF5A5A72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0"/>
      <name val="Arial Narrow"/>
      <family val="2"/>
    </font>
    <font>
      <b/>
      <sz val="14"/>
      <color theme="0"/>
      <name val="Calibri"/>
      <family val="2"/>
      <scheme val="minor"/>
    </font>
    <font>
      <b/>
      <sz val="14"/>
      <color rgb="FF6E6E7C"/>
      <name val="Century Gothic"/>
      <family val="2"/>
    </font>
    <font>
      <i/>
      <sz val="9"/>
      <color rgb="FF5A5A72"/>
      <name val="Century Gothic"/>
      <family val="2"/>
    </font>
    <font>
      <u/>
      <sz val="11"/>
      <color rgb="FF5A5A72"/>
      <name val="Calibri"/>
      <family val="2"/>
      <scheme val="minor"/>
    </font>
    <font>
      <b/>
      <i/>
      <sz val="14"/>
      <color theme="1" tint="0.499984740745262"/>
      <name val="Century Gothic"/>
      <family val="2"/>
    </font>
    <font>
      <u/>
      <sz val="11"/>
      <color theme="10"/>
      <name val="Calibri"/>
      <family val="2"/>
      <scheme val="minor"/>
    </font>
    <font>
      <sz val="12"/>
      <color theme="1"/>
      <name val="Century Gothic"/>
      <family val="2"/>
    </font>
    <font>
      <i/>
      <sz val="9"/>
      <color theme="1" tint="0.34998626667073579"/>
      <name val="Century Gothic"/>
      <family val="2"/>
    </font>
    <font>
      <b/>
      <sz val="11"/>
      <color theme="1"/>
      <name val="Century Gothic"/>
      <family val="2"/>
    </font>
    <font>
      <b/>
      <sz val="8"/>
      <color theme="1"/>
      <name val="Century Gothic"/>
      <family val="2"/>
    </font>
    <font>
      <b/>
      <sz val="11"/>
      <color theme="0"/>
      <name val="Century Gothic"/>
      <family val="2"/>
    </font>
    <font>
      <b/>
      <i/>
      <sz val="11"/>
      <color rgb="FF6E6E7C"/>
      <name val="Calibri"/>
      <family val="2"/>
      <scheme val="minor"/>
    </font>
    <font>
      <b/>
      <i/>
      <sz val="14"/>
      <color theme="0"/>
      <name val="Century Gothic"/>
      <family val="2"/>
    </font>
    <font>
      <b/>
      <i/>
      <sz val="11"/>
      <color theme="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4"/>
      <color theme="1"/>
      <name val="Century Gothic"/>
      <family val="2"/>
    </font>
    <font>
      <sz val="11"/>
      <color theme="3"/>
      <name val="Calibri"/>
      <family val="2"/>
      <scheme val="minor"/>
    </font>
    <font>
      <sz val="8"/>
      <color theme="3"/>
      <name val="Century Gothic"/>
      <family val="2"/>
    </font>
    <font>
      <sz val="10"/>
      <color theme="3"/>
      <name val="Calibri"/>
      <family val="2"/>
      <scheme val="minor"/>
    </font>
    <font>
      <sz val="11"/>
      <color theme="3"/>
      <name val="Calibri"/>
      <family val="2"/>
    </font>
    <font>
      <b/>
      <i/>
      <sz val="10"/>
      <color theme="3"/>
      <name val="Calibri"/>
      <family val="2"/>
      <scheme val="minor"/>
    </font>
    <font>
      <b/>
      <i/>
      <sz val="14"/>
      <color theme="3"/>
      <name val="Century Gothic"/>
      <family val="2"/>
    </font>
    <font>
      <b/>
      <i/>
      <sz val="10"/>
      <color theme="3"/>
      <name val="Century Gothic"/>
      <family val="2"/>
    </font>
    <font>
      <sz val="8"/>
      <color theme="0"/>
      <name val="Arial Narrow"/>
      <family val="2"/>
    </font>
    <font>
      <sz val="8"/>
      <color theme="0"/>
      <name val="Calibri"/>
      <family val="2"/>
      <scheme val="minor"/>
    </font>
    <font>
      <b/>
      <sz val="14"/>
      <color theme="1" tint="0.499984740745262"/>
      <name val="Century Gothic"/>
      <family val="2"/>
    </font>
    <font>
      <b/>
      <sz val="9"/>
      <color rgb="FF5A5A72"/>
      <name val="Century Gothic"/>
      <family val="2"/>
    </font>
    <font>
      <sz val="9"/>
      <color theme="1"/>
      <name val="Century Gothic"/>
      <family val="2"/>
    </font>
    <font>
      <b/>
      <sz val="8"/>
      <color theme="0"/>
      <name val="Century Gothic"/>
      <family val="2"/>
    </font>
    <font>
      <b/>
      <sz val="14"/>
      <color theme="1"/>
      <name val="Century Gothic"/>
      <family val="2"/>
    </font>
    <font>
      <b/>
      <sz val="9"/>
      <color theme="1"/>
      <name val="Century Gothic"/>
      <family val="2"/>
    </font>
    <font>
      <sz val="8"/>
      <color theme="1"/>
      <name val="Arial Narrow"/>
      <family val="2"/>
    </font>
    <font>
      <sz val="11"/>
      <color theme="1" tint="0.34998626667073579"/>
      <name val="Century Gothic"/>
      <family val="2"/>
    </font>
    <font>
      <sz val="9"/>
      <color theme="1" tint="0.34998626667073579"/>
      <name val="Century Gothic"/>
      <family val="2"/>
    </font>
    <font>
      <sz val="9"/>
      <color rgb="FFFF0000"/>
      <name val="Century Gothic"/>
      <family val="2"/>
    </font>
    <font>
      <b/>
      <i/>
      <sz val="11"/>
      <color rgb="FFFF0000"/>
      <name val="Calibri"/>
      <family val="2"/>
      <scheme val="minor"/>
    </font>
    <font>
      <b/>
      <sz val="12"/>
      <color rgb="FF656480"/>
      <name val="Century Gothic"/>
      <family val="2"/>
    </font>
    <font>
      <i/>
      <sz val="9"/>
      <color indexed="8"/>
      <name val="Calibri"/>
      <family val="2"/>
    </font>
    <font>
      <b/>
      <sz val="9"/>
      <color theme="1" tint="0.34998626667073579"/>
      <name val="Century Gothic"/>
      <family val="2"/>
    </font>
    <font>
      <b/>
      <sz val="9"/>
      <color rgb="FF6E6E7C"/>
      <name val="Century Gothic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17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B9B9"/>
        <bgColor rgb="FF83D0F5"/>
      </patternFill>
    </fill>
    <fill>
      <patternFill patternType="solid">
        <fgColor rgb="FFFFDDDD"/>
        <bgColor indexed="64"/>
      </patternFill>
    </fill>
    <fill>
      <patternFill patternType="solid">
        <fgColor rgb="FFFFFBFB"/>
        <bgColor indexed="64"/>
      </patternFill>
    </fill>
    <fill>
      <patternFill patternType="solid">
        <fgColor rgb="FFFFEBEB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rgb="FFE68EA3"/>
      </left>
      <right style="thin">
        <color rgb="FFE68EA3"/>
      </right>
      <top style="thin">
        <color rgb="FFE68EA3"/>
      </top>
      <bottom style="thin">
        <color rgb="FFE68EA3"/>
      </bottom>
      <diagonal/>
    </border>
    <border>
      <left/>
      <right/>
      <top/>
      <bottom style="thin">
        <color rgb="FFE68EA3"/>
      </bottom>
      <diagonal/>
    </border>
    <border>
      <left style="thin">
        <color rgb="FFE1748D"/>
      </left>
      <right style="thin">
        <color rgb="FFE1748D"/>
      </right>
      <top style="thin">
        <color rgb="FFE1748D"/>
      </top>
      <bottom style="thin">
        <color rgb="FFE1748D"/>
      </bottom>
      <diagonal/>
    </border>
    <border>
      <left/>
      <right style="thin">
        <color rgb="FFE68EA3"/>
      </right>
      <top style="thin">
        <color rgb="FFE68EA3"/>
      </top>
      <bottom style="thin">
        <color rgb="FFE68EA3"/>
      </bottom>
      <diagonal/>
    </border>
    <border>
      <left style="thin">
        <color rgb="FFE68EA3"/>
      </left>
      <right style="thin">
        <color rgb="FFE68EA3"/>
      </right>
      <top/>
      <bottom style="thin">
        <color rgb="FFE68EA3"/>
      </bottom>
      <diagonal/>
    </border>
    <border>
      <left style="thin">
        <color rgb="FFE68EA3"/>
      </left>
      <right style="thin">
        <color rgb="FFE68EA3"/>
      </right>
      <top style="thin">
        <color rgb="FFE68EA3"/>
      </top>
      <bottom/>
      <diagonal/>
    </border>
    <border>
      <left style="thin">
        <color rgb="FFE68EA3"/>
      </left>
      <right/>
      <top style="thin">
        <color rgb="FFE68EA3"/>
      </top>
      <bottom style="thin">
        <color rgb="FFE68EA3"/>
      </bottom>
      <diagonal/>
    </border>
    <border>
      <left style="thin">
        <color rgb="FFE68EA3"/>
      </left>
      <right style="thin">
        <color rgb="FFE68EA3"/>
      </right>
      <top style="thin">
        <color rgb="FFE1748D"/>
      </top>
      <bottom style="thin">
        <color rgb="FFE68EA3"/>
      </bottom>
      <diagonal/>
    </border>
    <border>
      <left/>
      <right style="thin">
        <color rgb="FFE68EA3"/>
      </right>
      <top style="thin">
        <color rgb="FFE68EA3"/>
      </top>
      <bottom/>
      <diagonal/>
    </border>
    <border>
      <left style="thin">
        <color rgb="FFE1748D"/>
      </left>
      <right style="thin">
        <color rgb="FFE68EA3"/>
      </right>
      <top style="thin">
        <color rgb="FFE68EA3"/>
      </top>
      <bottom style="thin">
        <color rgb="FFE1748D"/>
      </bottom>
      <diagonal/>
    </border>
    <border>
      <left style="thin">
        <color rgb="FFE68EA3"/>
      </left>
      <right/>
      <top style="thin">
        <color rgb="FFE68EA3"/>
      </top>
      <bottom/>
      <diagonal/>
    </border>
    <border>
      <left style="thin">
        <color rgb="FFE1748D"/>
      </left>
      <right style="thin">
        <color rgb="FFE68EA3"/>
      </right>
      <top style="thin">
        <color rgb="FFE68EA3"/>
      </top>
      <bottom style="thin">
        <color rgb="FFE68EA3"/>
      </bottom>
      <diagonal/>
    </border>
    <border>
      <left style="thin">
        <color rgb="FFE68EA3"/>
      </left>
      <right style="thin">
        <color rgb="FFE68EA3"/>
      </right>
      <top/>
      <bottom/>
      <diagonal/>
    </border>
  </borders>
  <cellStyleXfs count="1">
    <xf numFmtId="0" fontId="0" fillId="0" borderId="0"/>
  </cellStyleXfs>
  <cellXfs count="508">
    <xf numFmtId="0" fontId="0" fillId="0" borderId="0" xfId="0"/>
    <xf numFmtId="0" fontId="1" fillId="0" borderId="0" xfId="0" applyFont="1"/>
    <xf numFmtId="0" fontId="2" fillId="2" borderId="0" xfId="0" applyFont="1" applyFill="1" applyAlignment="1">
      <alignment horizontal="center"/>
    </xf>
    <xf numFmtId="0" fontId="2" fillId="3" borderId="1" xfId="0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5" fillId="0" borderId="0" xfId="0" applyFont="1"/>
    <xf numFmtId="0" fontId="2" fillId="0" borderId="0" xfId="0" applyFont="1" applyAlignment="1">
      <alignment horizontal="center" vertical="center" wrapText="1"/>
    </xf>
    <xf numFmtId="0" fontId="6" fillId="0" borderId="0" xfId="0" applyFont="1"/>
    <xf numFmtId="0" fontId="7" fillId="5" borderId="0" xfId="0" applyFont="1" applyFill="1" applyAlignment="1">
      <alignment wrapText="1"/>
    </xf>
    <xf numFmtId="0" fontId="8" fillId="6" borderId="0" xfId="0" applyFont="1" applyFill="1" applyAlignment="1">
      <alignment horizontal="center"/>
    </xf>
    <xf numFmtId="0" fontId="2" fillId="7" borderId="3" xfId="0" applyFont="1" applyFill="1" applyBorder="1" applyAlignment="1">
      <alignment horizontal="center" vertical="center" wrapText="1"/>
    </xf>
    <xf numFmtId="0" fontId="4" fillId="6" borderId="0" xfId="0" applyFont="1" applyFill="1"/>
    <xf numFmtId="0" fontId="4" fillId="8" borderId="0" xfId="0" applyFont="1" applyFill="1"/>
    <xf numFmtId="0" fontId="1" fillId="9" borderId="0" xfId="0" applyFont="1" applyFill="1"/>
    <xf numFmtId="0" fontId="3" fillId="4" borderId="0" xfId="0" applyFont="1" applyFill="1" applyAlignment="1">
      <alignment horizontal="center" vertical="center" wrapText="1"/>
    </xf>
    <xf numFmtId="0" fontId="9" fillId="0" borderId="0" xfId="0" applyFont="1" applyAlignment="1">
      <alignment wrapText="1"/>
    </xf>
    <xf numFmtId="0" fontId="2" fillId="7" borderId="1" xfId="0" applyFont="1" applyFill="1" applyBorder="1" applyAlignment="1">
      <alignment horizontal="center" vertical="center" wrapText="1"/>
    </xf>
    <xf numFmtId="0" fontId="7" fillId="0" borderId="0" xfId="0" applyFont="1" applyAlignment="1">
      <alignment wrapText="1"/>
    </xf>
    <xf numFmtId="0" fontId="2" fillId="9" borderId="0" xfId="0" applyFont="1" applyFill="1" applyAlignment="1">
      <alignment horizontal="center"/>
    </xf>
    <xf numFmtId="0" fontId="4" fillId="10" borderId="0" xfId="0" applyFont="1" applyFill="1"/>
    <xf numFmtId="0" fontId="2" fillId="7" borderId="4" xfId="0" applyFont="1" applyFill="1" applyBorder="1" applyAlignment="1">
      <alignment horizontal="center" vertical="center" wrapText="1"/>
    </xf>
    <xf numFmtId="0" fontId="4" fillId="9" borderId="0" xfId="0" applyFont="1" applyFill="1"/>
    <xf numFmtId="0" fontId="1" fillId="10" borderId="0" xfId="0" applyFont="1" applyFill="1"/>
    <xf numFmtId="0" fontId="2" fillId="9" borderId="1" xfId="0" applyFont="1" applyFill="1" applyBorder="1" applyAlignment="1">
      <alignment horizontal="center" vertical="center" wrapText="1"/>
    </xf>
    <xf numFmtId="0" fontId="4" fillId="0" borderId="5" xfId="0" applyFont="1" applyBorder="1"/>
    <xf numFmtId="0" fontId="2" fillId="11" borderId="1" xfId="0" applyFont="1" applyFill="1" applyBorder="1" applyAlignment="1">
      <alignment horizontal="center" vertical="center" wrapText="1"/>
    </xf>
    <xf numFmtId="0" fontId="10" fillId="0" borderId="0" xfId="0" applyFont="1"/>
    <xf numFmtId="0" fontId="4" fillId="0" borderId="0" xfId="0" applyFont="1" applyAlignment="1">
      <alignment vertical="center"/>
    </xf>
    <xf numFmtId="3" fontId="11" fillId="0" borderId="6" xfId="0" applyNumberFormat="1" applyFont="1" applyBorder="1" applyAlignment="1">
      <alignment horizontal="left" vertical="center" indent="1"/>
    </xf>
    <xf numFmtId="3" fontId="11" fillId="0" borderId="6" xfId="0" applyNumberFormat="1" applyFont="1" applyBorder="1" applyAlignment="1">
      <alignment vertical="center"/>
    </xf>
    <xf numFmtId="3" fontId="12" fillId="0" borderId="6" xfId="0" applyNumberFormat="1" applyFont="1" applyBorder="1" applyAlignment="1">
      <alignment horizontal="left" vertical="center" indent="1"/>
    </xf>
    <xf numFmtId="3" fontId="13" fillId="0" borderId="6" xfId="0" applyNumberFormat="1" applyFont="1" applyBorder="1" applyAlignment="1">
      <alignment horizontal="left" vertical="center" indent="1"/>
    </xf>
    <xf numFmtId="0" fontId="14" fillId="0" borderId="0" xfId="0" applyFont="1" applyAlignment="1">
      <alignment vertical="center"/>
    </xf>
    <xf numFmtId="0" fontId="15" fillId="0" borderId="0" xfId="0" applyFont="1" applyAlignment="1">
      <alignment horizontal="justify" vertical="center"/>
    </xf>
    <xf numFmtId="0" fontId="16" fillId="0" borderId="0" xfId="0" applyFont="1"/>
    <xf numFmtId="0" fontId="17" fillId="0" borderId="0" xfId="0" applyFont="1"/>
    <xf numFmtId="0" fontId="18" fillId="12" borderId="0" xfId="0" applyFont="1" applyFill="1" applyAlignment="1">
      <alignment horizontal="center"/>
    </xf>
    <xf numFmtId="0" fontId="13" fillId="0" borderId="6" xfId="0" applyFont="1" applyBorder="1" applyAlignment="1">
      <alignment horizontal="left" vertical="center" indent="1"/>
    </xf>
    <xf numFmtId="0" fontId="19" fillId="0" borderId="0" xfId="0" applyFont="1"/>
    <xf numFmtId="0" fontId="20" fillId="0" borderId="0" xfId="0" applyFont="1"/>
    <xf numFmtId="0" fontId="21" fillId="13" borderId="6" xfId="0" applyFont="1" applyFill="1" applyBorder="1" applyAlignment="1">
      <alignment horizontal="center" vertical="center" wrapText="1"/>
    </xf>
    <xf numFmtId="0" fontId="22" fillId="0" borderId="6" xfId="0" applyFont="1" applyBorder="1" applyAlignment="1">
      <alignment horizontal="left" vertical="center" indent="2"/>
    </xf>
    <xf numFmtId="0" fontId="25" fillId="12" borderId="0" xfId="0" applyFont="1" applyFill="1"/>
    <xf numFmtId="0" fontId="17" fillId="12" borderId="0" xfId="0" applyFont="1" applyFill="1"/>
    <xf numFmtId="0" fontId="26" fillId="12" borderId="0" xfId="0" applyFont="1" applyFill="1" applyAlignment="1">
      <alignment horizontal="center" vertical="center" wrapText="1"/>
    </xf>
    <xf numFmtId="0" fontId="27" fillId="12" borderId="0" xfId="0" applyFont="1" applyFill="1" applyAlignment="1">
      <alignment vertical="center" wrapText="1"/>
    </xf>
    <xf numFmtId="3" fontId="10" fillId="0" borderId="0" xfId="0" applyNumberFormat="1" applyFont="1"/>
    <xf numFmtId="10" fontId="10" fillId="0" borderId="0" xfId="0" applyNumberFormat="1" applyFont="1"/>
    <xf numFmtId="0" fontId="28" fillId="12" borderId="0" xfId="0" applyFont="1" applyFill="1"/>
    <xf numFmtId="0" fontId="11" fillId="14" borderId="6" xfId="0" applyFont="1" applyFill="1" applyBorder="1" applyAlignment="1">
      <alignment horizontal="center" vertical="center" wrapText="1"/>
    </xf>
    <xf numFmtId="0" fontId="11" fillId="14" borderId="8" xfId="0" applyFont="1" applyFill="1" applyBorder="1" applyAlignment="1">
      <alignment horizontal="center" vertical="center" wrapText="1"/>
    </xf>
    <xf numFmtId="0" fontId="11" fillId="14" borderId="9" xfId="0" applyFont="1" applyFill="1" applyBorder="1" applyAlignment="1">
      <alignment horizontal="center" vertical="center" wrapText="1"/>
    </xf>
    <xf numFmtId="0" fontId="29" fillId="0" borderId="0" xfId="0" applyFont="1" applyAlignment="1">
      <alignment wrapText="1"/>
    </xf>
    <xf numFmtId="10" fontId="13" fillId="0" borderId="0" xfId="0" applyNumberFormat="1" applyFont="1" applyAlignment="1">
      <alignment vertical="center"/>
    </xf>
    <xf numFmtId="10" fontId="22" fillId="0" borderId="0" xfId="0" applyNumberFormat="1" applyFont="1" applyAlignment="1">
      <alignment vertical="center"/>
    </xf>
    <xf numFmtId="164" fontId="13" fillId="0" borderId="6" xfId="0" applyNumberFormat="1" applyFont="1" applyBorder="1" applyAlignment="1">
      <alignment vertical="center"/>
    </xf>
    <xf numFmtId="3" fontId="12" fillId="0" borderId="0" xfId="0" applyNumberFormat="1" applyFont="1" applyAlignment="1">
      <alignment vertical="center" wrapText="1"/>
    </xf>
    <xf numFmtId="165" fontId="12" fillId="0" borderId="0" xfId="0" applyNumberFormat="1" applyFont="1" applyAlignment="1">
      <alignment vertical="center"/>
    </xf>
    <xf numFmtId="0" fontId="30" fillId="12" borderId="0" xfId="0" applyFont="1" applyFill="1" applyAlignment="1">
      <alignment vertical="center" wrapText="1"/>
    </xf>
    <xf numFmtId="0" fontId="31" fillId="12" borderId="0" xfId="0" applyFont="1" applyFill="1" applyAlignment="1">
      <alignment horizontal="center" vertical="center" wrapText="1"/>
    </xf>
    <xf numFmtId="0" fontId="31" fillId="12" borderId="0" xfId="0" applyFont="1" applyFill="1" applyAlignment="1">
      <alignment horizontal="right" vertical="center" wrapText="1"/>
    </xf>
    <xf numFmtId="3" fontId="32" fillId="12" borderId="0" xfId="0" applyNumberFormat="1" applyFont="1" applyFill="1" applyAlignment="1">
      <alignment horizontal="left" vertical="center"/>
    </xf>
    <xf numFmtId="165" fontId="32" fillId="12" borderId="0" xfId="0" applyNumberFormat="1" applyFont="1" applyFill="1" applyAlignment="1">
      <alignment horizontal="right" vertical="center"/>
    </xf>
    <xf numFmtId="165" fontId="32" fillId="12" borderId="0" xfId="0" applyNumberFormat="1" applyFont="1" applyFill="1"/>
    <xf numFmtId="0" fontId="33" fillId="12" borderId="0" xfId="0" applyFont="1" applyFill="1" applyAlignment="1">
      <alignment horizontal="left" vertical="center"/>
    </xf>
    <xf numFmtId="3" fontId="13" fillId="0" borderId="10" xfId="0" applyNumberFormat="1" applyFont="1" applyBorder="1" applyAlignment="1">
      <alignment vertical="center" wrapText="1"/>
    </xf>
    <xf numFmtId="165" fontId="32" fillId="0" borderId="0" xfId="0" applyNumberFormat="1" applyFont="1"/>
    <xf numFmtId="165" fontId="31" fillId="0" borderId="0" xfId="0" applyNumberFormat="1" applyFont="1"/>
    <xf numFmtId="0" fontId="34" fillId="0" borderId="0" xfId="0" applyFont="1"/>
    <xf numFmtId="164" fontId="12" fillId="0" borderId="6" xfId="0" applyNumberFormat="1" applyFont="1" applyBorder="1" applyAlignment="1">
      <alignment vertical="center"/>
    </xf>
    <xf numFmtId="0" fontId="32" fillId="0" borderId="0" xfId="0" applyFont="1"/>
    <xf numFmtId="0" fontId="33" fillId="12" borderId="0" xfId="0" applyFont="1" applyFill="1" applyAlignment="1">
      <alignment horizontal="right" vertical="center"/>
    </xf>
    <xf numFmtId="0" fontId="31" fillId="0" borderId="0" xfId="0" applyFont="1" applyAlignment="1">
      <alignment horizontal="right" vertical="center" wrapText="1"/>
    </xf>
    <xf numFmtId="165" fontId="32" fillId="0" borderId="0" xfId="0" applyNumberFormat="1" applyFont="1" applyAlignment="1">
      <alignment horizontal="right" vertical="center"/>
    </xf>
    <xf numFmtId="0" fontId="32" fillId="12" borderId="0" xfId="0" applyFont="1" applyFill="1"/>
    <xf numFmtId="3" fontId="32" fillId="0" borderId="0" xfId="0" applyNumberFormat="1" applyFont="1" applyAlignment="1">
      <alignment horizontal="left" vertical="center"/>
    </xf>
    <xf numFmtId="10" fontId="17" fillId="0" borderId="0" xfId="0" applyNumberFormat="1" applyFont="1"/>
    <xf numFmtId="3" fontId="13" fillId="0" borderId="6" xfId="0" applyNumberFormat="1" applyFont="1" applyBorder="1" applyAlignment="1">
      <alignment vertical="center" wrapText="1"/>
    </xf>
    <xf numFmtId="3" fontId="12" fillId="0" borderId="6" xfId="0" applyNumberFormat="1" applyFont="1" applyBorder="1" applyAlignment="1">
      <alignment vertical="center" wrapText="1"/>
    </xf>
    <xf numFmtId="165" fontId="12" fillId="0" borderId="6" xfId="0" applyNumberFormat="1" applyFont="1" applyBorder="1" applyAlignment="1">
      <alignment vertical="center"/>
    </xf>
    <xf numFmtId="0" fontId="35" fillId="12" borderId="0" xfId="0" applyFont="1" applyFill="1" applyAlignment="1">
      <alignment horizontal="center" vertical="center" wrapText="1"/>
    </xf>
    <xf numFmtId="164" fontId="36" fillId="0" borderId="0" xfId="0" applyNumberFormat="1" applyFont="1"/>
    <xf numFmtId="3" fontId="37" fillId="0" borderId="0" xfId="0" applyNumberFormat="1" applyFont="1" applyAlignment="1">
      <alignment vertical="center" wrapText="1"/>
    </xf>
    <xf numFmtId="0" fontId="4" fillId="0" borderId="0" xfId="0" applyFont="1"/>
    <xf numFmtId="164" fontId="6" fillId="0" borderId="0" xfId="0" applyNumberFormat="1" applyFont="1"/>
    <xf numFmtId="0" fontId="37" fillId="0" borderId="0" xfId="0" applyFont="1"/>
    <xf numFmtId="0" fontId="38" fillId="0" borderId="0" xfId="0" applyFont="1" applyAlignment="1">
      <alignment horizontal="left" vertical="center" wrapText="1"/>
    </xf>
    <xf numFmtId="3" fontId="37" fillId="0" borderId="0" xfId="0" applyNumberFormat="1" applyFont="1" applyAlignment="1">
      <alignment vertical="center"/>
    </xf>
    <xf numFmtId="0" fontId="6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32" fillId="0" borderId="0" xfId="0" applyFont="1" applyAlignment="1">
      <alignment horizontal="center" vertical="center"/>
    </xf>
    <xf numFmtId="3" fontId="32" fillId="0" borderId="0" xfId="0" applyNumberFormat="1" applyFont="1" applyAlignment="1">
      <alignment horizontal="center" vertical="center"/>
    </xf>
    <xf numFmtId="165" fontId="32" fillId="0" borderId="0" xfId="0" applyNumberFormat="1" applyFont="1" applyAlignment="1">
      <alignment horizontal="center" vertical="center" wrapText="1"/>
    </xf>
    <xf numFmtId="3" fontId="32" fillId="0" borderId="0" xfId="0" applyNumberFormat="1" applyFont="1" applyAlignment="1">
      <alignment horizontal="center"/>
    </xf>
    <xf numFmtId="0" fontId="39" fillId="0" borderId="0" xfId="0" applyFont="1" applyAlignment="1">
      <alignment horizontal="center" vertical="top" wrapText="1"/>
    </xf>
    <xf numFmtId="0" fontId="32" fillId="0" borderId="0" xfId="0" applyFont="1" applyAlignment="1">
      <alignment horizontal="center" vertical="top"/>
    </xf>
    <xf numFmtId="0" fontId="31" fillId="0" borderId="0" xfId="0" applyFont="1" applyAlignment="1">
      <alignment horizontal="left" vertical="center" wrapText="1"/>
    </xf>
    <xf numFmtId="10" fontId="32" fillId="0" borderId="0" xfId="0" applyNumberFormat="1" applyFont="1"/>
    <xf numFmtId="3" fontId="40" fillId="0" borderId="0" xfId="0" applyNumberFormat="1" applyFont="1" applyAlignment="1">
      <alignment vertical="center"/>
    </xf>
    <xf numFmtId="0" fontId="41" fillId="0" borderId="0" xfId="0" applyFont="1"/>
    <xf numFmtId="10" fontId="41" fillId="0" borderId="0" xfId="0" applyNumberFormat="1" applyFont="1"/>
    <xf numFmtId="0" fontId="42" fillId="0" borderId="0" xfId="0" applyFont="1"/>
    <xf numFmtId="3" fontId="43" fillId="0" borderId="0" xfId="0" applyNumberFormat="1" applyFont="1"/>
    <xf numFmtId="0" fontId="39" fillId="0" borderId="0" xfId="0" applyFont="1" applyAlignment="1">
      <alignment vertical="top" wrapText="1"/>
    </xf>
    <xf numFmtId="0" fontId="44" fillId="0" borderId="0" xfId="0" applyFont="1" applyAlignment="1">
      <alignment vertical="top"/>
    </xf>
    <xf numFmtId="0" fontId="26" fillId="12" borderId="0" xfId="0" applyFont="1" applyFill="1" applyAlignment="1">
      <alignment vertical="center" wrapText="1"/>
    </xf>
    <xf numFmtId="3" fontId="12" fillId="0" borderId="6" xfId="0" applyNumberFormat="1" applyFont="1" applyBorder="1" applyAlignment="1">
      <alignment vertical="center"/>
    </xf>
    <xf numFmtId="0" fontId="22" fillId="12" borderId="0" xfId="0" applyFont="1" applyFill="1" applyAlignment="1">
      <alignment vertical="center"/>
    </xf>
    <xf numFmtId="0" fontId="11" fillId="14" borderId="11" xfId="0" applyFont="1" applyFill="1" applyBorder="1" applyAlignment="1">
      <alignment horizontal="center" vertical="center" wrapText="1"/>
    </xf>
    <xf numFmtId="0" fontId="10" fillId="0" borderId="0" xfId="0" applyFont="1" applyAlignment="1">
      <alignment vertical="top"/>
    </xf>
    <xf numFmtId="3" fontId="12" fillId="0" borderId="0" xfId="0" applyNumberFormat="1" applyFont="1" applyAlignment="1">
      <alignment vertical="center"/>
    </xf>
    <xf numFmtId="0" fontId="45" fillId="12" borderId="0" xfId="0" applyFont="1" applyFill="1"/>
    <xf numFmtId="0" fontId="28" fillId="12" borderId="0" xfId="0" applyFont="1" applyFill="1" applyAlignment="1">
      <alignment wrapText="1"/>
    </xf>
    <xf numFmtId="0" fontId="12" fillId="0" borderId="0" xfId="0" applyFont="1" applyAlignment="1">
      <alignment horizontal="center" vertical="top"/>
    </xf>
    <xf numFmtId="0" fontId="2" fillId="0" borderId="0" xfId="0" applyFont="1"/>
    <xf numFmtId="3" fontId="17" fillId="0" borderId="0" xfId="0" applyNumberFormat="1" applyFont="1"/>
    <xf numFmtId="0" fontId="36" fillId="0" borderId="0" xfId="0" applyFont="1"/>
    <xf numFmtId="0" fontId="46" fillId="0" borderId="0" xfId="0" applyFont="1" applyAlignment="1">
      <alignment horizontal="left" vertical="center" wrapText="1"/>
    </xf>
    <xf numFmtId="165" fontId="36" fillId="0" borderId="0" xfId="0" applyNumberFormat="1" applyFont="1" applyAlignment="1">
      <alignment horizontal="center" vertical="center" wrapText="1"/>
    </xf>
    <xf numFmtId="0" fontId="47" fillId="0" borderId="0" xfId="0" applyFont="1" applyAlignment="1">
      <alignment horizontal="left" vertical="center" wrapText="1"/>
    </xf>
    <xf numFmtId="10" fontId="12" fillId="0" borderId="0" xfId="0" applyNumberFormat="1" applyFont="1" applyAlignment="1">
      <alignment horizontal="left" vertical="center" wrapText="1"/>
    </xf>
    <xf numFmtId="3" fontId="12" fillId="12" borderId="0" xfId="0" applyNumberFormat="1" applyFont="1" applyFill="1" applyAlignment="1">
      <alignment horizontal="right" vertical="center"/>
    </xf>
    <xf numFmtId="3" fontId="11" fillId="12" borderId="0" xfId="0" applyNumberFormat="1" applyFont="1" applyFill="1" applyAlignment="1">
      <alignment horizontal="right" vertical="center"/>
    </xf>
    <xf numFmtId="0" fontId="22" fillId="0" borderId="0" xfId="0" applyFont="1"/>
    <xf numFmtId="3" fontId="22" fillId="0" borderId="0" xfId="0" applyNumberFormat="1" applyFont="1"/>
    <xf numFmtId="3" fontId="47" fillId="0" borderId="0" xfId="0" applyNumberFormat="1" applyFont="1" applyAlignment="1">
      <alignment horizontal="left" vertical="center" wrapText="1"/>
    </xf>
    <xf numFmtId="10" fontId="47" fillId="0" borderId="0" xfId="0" applyNumberFormat="1" applyFont="1" applyAlignment="1">
      <alignment horizontal="left" vertical="center" wrapText="1"/>
    </xf>
    <xf numFmtId="3" fontId="48" fillId="0" borderId="0" xfId="0" applyNumberFormat="1" applyFont="1" applyAlignment="1">
      <alignment horizontal="left" vertical="center" wrapText="1"/>
    </xf>
    <xf numFmtId="0" fontId="49" fillId="0" borderId="0" xfId="0" applyFont="1" applyAlignment="1">
      <alignment horizontal="left" vertical="center" wrapText="1"/>
    </xf>
    <xf numFmtId="10" fontId="49" fillId="0" borderId="0" xfId="0" applyNumberFormat="1" applyFont="1" applyAlignment="1">
      <alignment horizontal="left" vertical="center" wrapText="1"/>
    </xf>
    <xf numFmtId="164" fontId="13" fillId="12" borderId="6" xfId="0" applyNumberFormat="1" applyFont="1" applyFill="1" applyBorder="1" applyAlignment="1">
      <alignment horizontal="right" vertical="center"/>
    </xf>
    <xf numFmtId="164" fontId="12" fillId="12" borderId="6" xfId="0" applyNumberFormat="1" applyFont="1" applyFill="1" applyBorder="1" applyAlignment="1">
      <alignment horizontal="right" vertical="center"/>
    </xf>
    <xf numFmtId="0" fontId="50" fillId="0" borderId="0" xfId="0" applyFont="1"/>
    <xf numFmtId="0" fontId="17" fillId="0" borderId="0" xfId="0" applyFont="1" applyAlignment="1">
      <alignment vertical="top"/>
    </xf>
    <xf numFmtId="3" fontId="48" fillId="0" borderId="0" xfId="0" applyNumberFormat="1" applyFont="1" applyAlignment="1">
      <alignment horizontal="left" vertical="top" wrapText="1"/>
    </xf>
    <xf numFmtId="3" fontId="51" fillId="0" borderId="0" xfId="0" applyNumberFormat="1" applyFont="1" applyAlignment="1">
      <alignment horizontal="left" vertical="center"/>
    </xf>
    <xf numFmtId="0" fontId="31" fillId="12" borderId="0" xfId="0" applyFont="1" applyFill="1" applyAlignment="1">
      <alignment horizontal="left" vertical="center" wrapText="1"/>
    </xf>
    <xf numFmtId="0" fontId="51" fillId="0" borderId="0" xfId="0" applyFont="1"/>
    <xf numFmtId="164" fontId="51" fillId="0" borderId="0" xfId="0" applyNumberFormat="1" applyFont="1" applyAlignment="1">
      <alignment horizontal="right" vertical="center"/>
    </xf>
    <xf numFmtId="164" fontId="51" fillId="0" borderId="0" xfId="0" applyNumberFormat="1" applyFont="1" applyAlignment="1">
      <alignment horizontal="right" vertical="center" wrapText="1"/>
    </xf>
    <xf numFmtId="165" fontId="51" fillId="0" borderId="0" xfId="0" applyNumberFormat="1" applyFont="1"/>
    <xf numFmtId="3" fontId="52" fillId="0" borderId="0" xfId="0" applyNumberFormat="1" applyFont="1" applyAlignment="1">
      <alignment horizontal="left" vertical="center" wrapText="1"/>
    </xf>
    <xf numFmtId="164" fontId="51" fillId="0" borderId="0" xfId="0" applyNumberFormat="1" applyFont="1" applyAlignment="1">
      <alignment vertical="center"/>
    </xf>
    <xf numFmtId="0" fontId="51" fillId="0" borderId="0" xfId="0" applyFont="1" applyAlignment="1">
      <alignment vertical="top"/>
    </xf>
    <xf numFmtId="0" fontId="52" fillId="0" borderId="0" xfId="0" applyFont="1" applyAlignment="1">
      <alignment horizontal="left" vertical="center" wrapText="1"/>
    </xf>
    <xf numFmtId="10" fontId="32" fillId="0" borderId="0" xfId="0" applyNumberFormat="1" applyFont="1" applyAlignment="1">
      <alignment horizontal="left" vertical="center" wrapText="1"/>
    </xf>
    <xf numFmtId="3" fontId="32" fillId="0" borderId="0" xfId="0" applyNumberFormat="1" applyFont="1"/>
    <xf numFmtId="0" fontId="32" fillId="0" borderId="0" xfId="0" applyFont="1" applyAlignment="1">
      <alignment vertical="top"/>
    </xf>
    <xf numFmtId="3" fontId="13" fillId="0" borderId="6" xfId="0" applyNumberFormat="1" applyFont="1" applyBorder="1" applyAlignment="1">
      <alignment horizontal="left" vertical="center" wrapText="1"/>
    </xf>
    <xf numFmtId="10" fontId="12" fillId="0" borderId="6" xfId="0" applyNumberFormat="1" applyFont="1" applyBorder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4" fillId="0" borderId="0" xfId="0" applyFont="1" applyAlignment="1">
      <alignment vertical="top"/>
    </xf>
    <xf numFmtId="0" fontId="51" fillId="0" borderId="0" xfId="0" applyFont="1" applyAlignment="1">
      <alignment horizontal="right" vertical="center"/>
    </xf>
    <xf numFmtId="0" fontId="51" fillId="0" borderId="0" xfId="0" applyFont="1" applyAlignment="1">
      <alignment horizontal="right" vertical="center" wrapText="1"/>
    </xf>
    <xf numFmtId="0" fontId="53" fillId="0" borderId="0" xfId="0" applyFont="1"/>
    <xf numFmtId="164" fontId="4" fillId="0" borderId="0" xfId="0" applyNumberFormat="1" applyFont="1" applyAlignment="1">
      <alignment horizontal="right" vertical="center" wrapText="1"/>
    </xf>
    <xf numFmtId="9" fontId="4" fillId="0" borderId="0" xfId="0" applyNumberFormat="1" applyFont="1" applyAlignment="1">
      <alignment horizontal="right" vertical="center" wrapText="1"/>
    </xf>
    <xf numFmtId="0" fontId="54" fillId="0" borderId="0" xfId="0" applyFont="1"/>
    <xf numFmtId="0" fontId="55" fillId="0" borderId="0" xfId="0" applyFont="1"/>
    <xf numFmtId="0" fontId="56" fillId="0" borderId="0" xfId="0" applyFont="1" applyAlignment="1">
      <alignment wrapText="1"/>
    </xf>
    <xf numFmtId="164" fontId="32" fillId="0" borderId="0" xfId="0" applyNumberFormat="1" applyFont="1"/>
    <xf numFmtId="3" fontId="57" fillId="0" borderId="0" xfId="0" applyNumberFormat="1" applyFont="1" applyAlignment="1">
      <alignment horizontal="left" vertical="center" wrapText="1"/>
    </xf>
    <xf numFmtId="165" fontId="32" fillId="0" borderId="0" xfId="0" applyNumberFormat="1" applyFont="1" applyAlignment="1">
      <alignment horizontal="center"/>
    </xf>
    <xf numFmtId="0" fontId="13" fillId="0" borderId="0" xfId="0" applyFont="1"/>
    <xf numFmtId="0" fontId="32" fillId="12" borderId="0" xfId="0" applyFont="1" applyFill="1" applyAlignment="1">
      <alignment horizontal="center" vertical="center" wrapText="1"/>
    </xf>
    <xf numFmtId="165" fontId="32" fillId="12" borderId="0" xfId="0" applyNumberFormat="1" applyFont="1" applyFill="1" applyAlignment="1">
      <alignment horizontal="center" vertical="center" wrapText="1"/>
    </xf>
    <xf numFmtId="3" fontId="58" fillId="0" borderId="0" xfId="0" applyNumberFormat="1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 wrapText="1"/>
    </xf>
    <xf numFmtId="10" fontId="53" fillId="0" borderId="0" xfId="0" applyNumberFormat="1" applyFont="1"/>
    <xf numFmtId="0" fontId="22" fillId="12" borderId="0" xfId="0" applyFont="1" applyFill="1" applyAlignment="1">
      <alignment horizontal="center" vertical="center"/>
    </xf>
    <xf numFmtId="10" fontId="22" fillId="12" borderId="0" xfId="0" applyNumberFormat="1" applyFont="1" applyFill="1" applyAlignment="1">
      <alignment horizontal="right" vertical="center"/>
    </xf>
    <xf numFmtId="0" fontId="47" fillId="0" borderId="0" xfId="0" applyFont="1"/>
    <xf numFmtId="3" fontId="12" fillId="12" borderId="0" xfId="0" applyNumberFormat="1" applyFont="1" applyFill="1" applyAlignment="1">
      <alignment horizontal="left" vertical="center" wrapText="1"/>
    </xf>
    <xf numFmtId="165" fontId="12" fillId="12" borderId="0" xfId="0" applyNumberFormat="1" applyFont="1" applyFill="1" applyAlignment="1">
      <alignment horizontal="right" vertical="center"/>
    </xf>
    <xf numFmtId="0" fontId="47" fillId="0" borderId="0" xfId="0" applyFont="1" applyAlignment="1">
      <alignment horizontal="left" wrapText="1"/>
    </xf>
    <xf numFmtId="3" fontId="10" fillId="12" borderId="0" xfId="0" applyNumberFormat="1" applyFont="1" applyFill="1" applyAlignment="1">
      <alignment horizontal="left" vertical="center"/>
    </xf>
    <xf numFmtId="10" fontId="50" fillId="0" borderId="0" xfId="0" applyNumberFormat="1" applyFont="1"/>
    <xf numFmtId="3" fontId="13" fillId="12" borderId="6" xfId="0" applyNumberFormat="1" applyFont="1" applyFill="1" applyBorder="1" applyAlignment="1">
      <alignment horizontal="left" vertical="center" wrapText="1"/>
    </xf>
    <xf numFmtId="3" fontId="12" fillId="12" borderId="6" xfId="0" applyNumberFormat="1" applyFont="1" applyFill="1" applyBorder="1" applyAlignment="1">
      <alignment horizontal="left" vertical="center" wrapText="1"/>
    </xf>
    <xf numFmtId="165" fontId="12" fillId="12" borderId="6" xfId="0" applyNumberFormat="1" applyFont="1" applyFill="1" applyBorder="1" applyAlignment="1">
      <alignment horizontal="right" vertical="center"/>
    </xf>
    <xf numFmtId="0" fontId="10" fillId="12" borderId="0" xfId="0" applyFont="1" applyFill="1"/>
    <xf numFmtId="0" fontId="51" fillId="12" borderId="0" xfId="0" applyFont="1" applyFill="1" applyAlignment="1">
      <alignment horizontal="left" vertical="center" wrapText="1"/>
    </xf>
    <xf numFmtId="165" fontId="51" fillId="12" borderId="0" xfId="0" applyNumberFormat="1" applyFont="1" applyFill="1" applyAlignment="1">
      <alignment horizontal="left" vertical="center"/>
    </xf>
    <xf numFmtId="9" fontId="51" fillId="12" borderId="0" xfId="0" applyNumberFormat="1" applyFont="1" applyFill="1" applyAlignment="1">
      <alignment horizontal="left" vertical="center"/>
    </xf>
    <xf numFmtId="0" fontId="32" fillId="12" borderId="0" xfId="0" applyFont="1" applyFill="1" applyAlignment="1">
      <alignment horizontal="right" vertical="center" wrapText="1"/>
    </xf>
    <xf numFmtId="10" fontId="32" fillId="0" borderId="0" xfId="0" applyNumberFormat="1" applyFont="1" applyAlignment="1">
      <alignment horizontal="left" wrapText="1"/>
    </xf>
    <xf numFmtId="10" fontId="32" fillId="0" borderId="0" xfId="0" applyNumberFormat="1" applyFont="1" applyAlignment="1">
      <alignment horizontal="left"/>
    </xf>
    <xf numFmtId="0" fontId="32" fillId="0" borderId="0" xfId="0" applyFont="1" applyAlignment="1">
      <alignment horizontal="left"/>
    </xf>
    <xf numFmtId="0" fontId="59" fillId="0" borderId="0" xfId="0" applyFont="1"/>
    <xf numFmtId="0" fontId="12" fillId="0" borderId="0" xfId="0" applyFont="1" applyAlignment="1">
      <alignment vertical="top"/>
    </xf>
    <xf numFmtId="0" fontId="60" fillId="0" borderId="0" xfId="0" applyFont="1"/>
    <xf numFmtId="0" fontId="32" fillId="0" borderId="0" xfId="0" applyFont="1" applyAlignment="1">
      <alignment vertical="center" wrapText="1"/>
    </xf>
    <xf numFmtId="0" fontId="32" fillId="0" borderId="0" xfId="0" applyFont="1" applyAlignment="1">
      <alignment horizontal="left" vertical="center" wrapText="1"/>
    </xf>
    <xf numFmtId="0" fontId="32" fillId="0" borderId="0" xfId="0" applyFont="1" applyAlignment="1">
      <alignment vertical="center"/>
    </xf>
    <xf numFmtId="165" fontId="32" fillId="0" borderId="0" xfId="0" applyNumberFormat="1" applyFont="1" applyAlignment="1">
      <alignment vertical="center" wrapText="1"/>
    </xf>
    <xf numFmtId="9" fontId="32" fillId="0" borderId="0" xfId="0" applyNumberFormat="1" applyFont="1"/>
    <xf numFmtId="3" fontId="32" fillId="0" borderId="0" xfId="0" applyNumberFormat="1" applyFont="1" applyAlignment="1">
      <alignment vertical="center"/>
    </xf>
    <xf numFmtId="3" fontId="22" fillId="12" borderId="0" xfId="0" applyNumberFormat="1" applyFont="1" applyFill="1" applyAlignment="1">
      <alignment horizontal="right" vertical="center"/>
    </xf>
    <xf numFmtId="166" fontId="32" fillId="0" borderId="0" xfId="0" applyNumberFormat="1" applyFont="1"/>
    <xf numFmtId="3" fontId="6" fillId="0" borderId="0" xfId="0" applyNumberFormat="1" applyFont="1"/>
    <xf numFmtId="10" fontId="6" fillId="0" borderId="0" xfId="0" applyNumberFormat="1" applyFont="1"/>
    <xf numFmtId="9" fontId="32" fillId="0" borderId="0" xfId="0" applyNumberFormat="1" applyFont="1" applyAlignment="1">
      <alignment horizontal="right" wrapText="1"/>
    </xf>
    <xf numFmtId="3" fontId="42" fillId="0" borderId="0" xfId="0" applyNumberFormat="1" applyFont="1" applyAlignment="1">
      <alignment vertical="center"/>
    </xf>
    <xf numFmtId="0" fontId="49" fillId="12" borderId="0" xfId="0" applyFont="1" applyFill="1" applyAlignment="1">
      <alignment horizontal="left" vertical="center" wrapText="1"/>
    </xf>
    <xf numFmtId="0" fontId="42" fillId="0" borderId="0" xfId="0" applyFont="1" applyAlignment="1">
      <alignment horizontal="left" vertical="top" wrapText="1"/>
    </xf>
    <xf numFmtId="0" fontId="32" fillId="12" borderId="0" xfId="0" applyFont="1" applyFill="1" applyAlignment="1">
      <alignment horizontal="left" vertical="center"/>
    </xf>
    <xf numFmtId="0" fontId="32" fillId="12" borderId="0" xfId="0" applyFont="1" applyFill="1" applyAlignment="1">
      <alignment horizontal="right" vertical="center"/>
    </xf>
    <xf numFmtId="0" fontId="39" fillId="0" borderId="0" xfId="0" applyFont="1" applyAlignment="1">
      <alignment horizontal="left" vertical="center"/>
    </xf>
    <xf numFmtId="3" fontId="61" fillId="0" borderId="0" xfId="0" applyNumberFormat="1" applyFont="1" applyAlignment="1">
      <alignment horizontal="left" vertical="center" wrapText="1"/>
    </xf>
    <xf numFmtId="164" fontId="32" fillId="0" borderId="0" xfId="0" applyNumberFormat="1" applyFont="1" applyAlignment="1">
      <alignment horizontal="center" vertical="center"/>
    </xf>
    <xf numFmtId="165" fontId="32" fillId="0" borderId="0" xfId="0" applyNumberFormat="1" applyFont="1" applyAlignment="1">
      <alignment horizontal="center" vertical="center"/>
    </xf>
    <xf numFmtId="0" fontId="39" fillId="0" borderId="0" xfId="0" applyFont="1" applyAlignment="1">
      <alignment horizontal="left" vertical="center" wrapText="1"/>
    </xf>
    <xf numFmtId="9" fontId="32" fillId="0" borderId="0" xfId="0" applyNumberFormat="1" applyFont="1" applyAlignment="1">
      <alignment horizontal="center" vertical="center" wrapText="1"/>
    </xf>
    <xf numFmtId="0" fontId="6" fillId="12" borderId="0" xfId="0" applyFont="1" applyFill="1"/>
    <xf numFmtId="0" fontId="2" fillId="12" borderId="0" xfId="0" applyFont="1" applyFill="1" applyAlignment="1">
      <alignment horizontal="left" vertical="center" wrapText="1"/>
    </xf>
    <xf numFmtId="0" fontId="32" fillId="0" borderId="0" xfId="0" applyFont="1" applyAlignment="1">
      <alignment horizontal="right" vertical="center"/>
    </xf>
    <xf numFmtId="0" fontId="6" fillId="0" borderId="0" xfId="0" applyFont="1" applyAlignment="1">
      <alignment horizontal="left" vertical="center" wrapText="1"/>
    </xf>
    <xf numFmtId="3" fontId="2" fillId="0" borderId="0" xfId="0" applyNumberFormat="1" applyFont="1" applyAlignment="1">
      <alignment horizontal="left" vertical="center" wrapText="1"/>
    </xf>
    <xf numFmtId="10" fontId="2" fillId="0" borderId="0" xfId="0" applyNumberFormat="1" applyFont="1" applyAlignment="1">
      <alignment horizontal="left" vertical="center" wrapText="1"/>
    </xf>
    <xf numFmtId="3" fontId="32" fillId="12" borderId="0" xfId="0" applyNumberFormat="1" applyFont="1" applyFill="1" applyAlignment="1">
      <alignment wrapText="1"/>
    </xf>
    <xf numFmtId="165" fontId="31" fillId="12" borderId="0" xfId="0" applyNumberFormat="1" applyFont="1" applyFill="1" applyAlignment="1">
      <alignment horizontal="left" vertical="center" wrapText="1"/>
    </xf>
    <xf numFmtId="165" fontId="4" fillId="0" borderId="0" xfId="0" applyNumberFormat="1" applyFont="1"/>
    <xf numFmtId="10" fontId="32" fillId="12" borderId="0" xfId="0" applyNumberFormat="1" applyFont="1" applyFill="1"/>
    <xf numFmtId="165" fontId="2" fillId="12" borderId="0" xfId="0" applyNumberFormat="1" applyFont="1" applyFill="1" applyAlignment="1">
      <alignment horizontal="left" vertical="center" wrapText="1"/>
    </xf>
    <xf numFmtId="3" fontId="31" fillId="12" borderId="0" xfId="0" applyNumberFormat="1" applyFont="1" applyFill="1" applyAlignment="1">
      <alignment horizontal="left" vertical="center" wrapText="1"/>
    </xf>
    <xf numFmtId="10" fontId="31" fillId="12" borderId="0" xfId="0" applyNumberFormat="1" applyFont="1" applyFill="1" applyAlignment="1">
      <alignment horizontal="left" vertical="center" wrapText="1"/>
    </xf>
    <xf numFmtId="10" fontId="22" fillId="0" borderId="0" xfId="0" applyNumberFormat="1" applyFont="1" applyAlignment="1">
      <alignment horizontal="right" vertical="center"/>
    </xf>
    <xf numFmtId="3" fontId="12" fillId="0" borderId="6" xfId="0" applyNumberFormat="1" applyFont="1" applyBorder="1" applyAlignment="1">
      <alignment horizontal="left" vertical="center" wrapText="1"/>
    </xf>
    <xf numFmtId="165" fontId="12" fillId="0" borderId="6" xfId="0" applyNumberFormat="1" applyFont="1" applyBorder="1" applyAlignment="1">
      <alignment horizontal="right" vertical="center"/>
    </xf>
    <xf numFmtId="3" fontId="12" fillId="0" borderId="0" xfId="0" applyNumberFormat="1" applyFont="1" applyAlignment="1">
      <alignment horizontal="left" vertical="center" wrapText="1"/>
    </xf>
    <xf numFmtId="165" fontId="12" fillId="0" borderId="0" xfId="0" applyNumberFormat="1" applyFont="1" applyAlignment="1">
      <alignment horizontal="right" vertical="center"/>
    </xf>
    <xf numFmtId="3" fontId="32" fillId="12" borderId="0" xfId="0" applyNumberFormat="1" applyFont="1" applyFill="1" applyAlignment="1">
      <alignment horizontal="left" vertical="center" wrapText="1"/>
    </xf>
    <xf numFmtId="0" fontId="62" fillId="0" borderId="0" xfId="0" applyFont="1" applyAlignment="1">
      <alignment vertical="top" wrapText="1"/>
    </xf>
    <xf numFmtId="0" fontId="31" fillId="0" borderId="0" xfId="0" applyFont="1" applyAlignment="1">
      <alignment horizontal="left" wrapText="1"/>
    </xf>
    <xf numFmtId="10" fontId="31" fillId="0" borderId="0" xfId="0" applyNumberFormat="1" applyFont="1" applyAlignment="1">
      <alignment horizontal="left" wrapText="1"/>
    </xf>
    <xf numFmtId="165" fontId="10" fillId="0" borderId="0" xfId="0" applyNumberFormat="1" applyFont="1" applyAlignment="1">
      <alignment horizontal="center"/>
    </xf>
    <xf numFmtId="3" fontId="10" fillId="0" borderId="0" xfId="0" applyNumberFormat="1" applyFont="1" applyAlignment="1">
      <alignment horizontal="center"/>
    </xf>
    <xf numFmtId="0" fontId="63" fillId="0" borderId="0" xfId="0" applyFont="1"/>
    <xf numFmtId="3" fontId="63" fillId="0" borderId="0" xfId="0" applyNumberFormat="1" applyFont="1"/>
    <xf numFmtId="0" fontId="64" fillId="0" borderId="0" xfId="0" applyFont="1"/>
    <xf numFmtId="0" fontId="64" fillId="0" borderId="0" xfId="0" applyFont="1" applyAlignment="1">
      <alignment horizontal="center"/>
    </xf>
    <xf numFmtId="165" fontId="64" fillId="0" borderId="0" xfId="0" applyNumberFormat="1" applyFont="1" applyAlignment="1">
      <alignment horizontal="center"/>
    </xf>
    <xf numFmtId="3" fontId="64" fillId="0" borderId="0" xfId="0" applyNumberFormat="1" applyFont="1" applyAlignment="1">
      <alignment horizontal="center"/>
    </xf>
    <xf numFmtId="3" fontId="64" fillId="0" borderId="0" xfId="0" applyNumberFormat="1" applyFont="1"/>
    <xf numFmtId="0" fontId="17" fillId="0" borderId="0" xfId="0" applyFont="1" applyAlignment="1">
      <alignment horizontal="center"/>
    </xf>
    <xf numFmtId="3" fontId="17" fillId="0" borderId="0" xfId="0" applyNumberFormat="1" applyFont="1" applyAlignment="1">
      <alignment horizontal="center"/>
    </xf>
    <xf numFmtId="165" fontId="17" fillId="0" borderId="0" xfId="0" applyNumberFormat="1" applyFont="1" applyAlignment="1">
      <alignment horizontal="center"/>
    </xf>
    <xf numFmtId="3" fontId="57" fillId="0" borderId="0" xfId="0" applyNumberFormat="1" applyFont="1" applyAlignment="1">
      <alignment vertical="center" wrapText="1"/>
    </xf>
    <xf numFmtId="164" fontId="32" fillId="0" borderId="0" xfId="0" applyNumberFormat="1" applyFont="1" applyAlignment="1">
      <alignment horizontal="center"/>
    </xf>
    <xf numFmtId="43" fontId="32" fillId="0" borderId="0" xfId="0" applyNumberFormat="1" applyFont="1" applyAlignment="1">
      <alignment horizontal="center"/>
    </xf>
    <xf numFmtId="9" fontId="32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3" fontId="6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164" fontId="6" fillId="0" borderId="0" xfId="0" applyNumberFormat="1" applyFont="1" applyAlignment="1">
      <alignment horizontal="center"/>
    </xf>
    <xf numFmtId="43" fontId="6" fillId="0" borderId="0" xfId="0" applyNumberFormat="1" applyFont="1" applyAlignment="1">
      <alignment horizontal="center"/>
    </xf>
    <xf numFmtId="0" fontId="65" fillId="0" borderId="0" xfId="0" applyFont="1"/>
    <xf numFmtId="3" fontId="65" fillId="0" borderId="0" xfId="0" applyNumberFormat="1" applyFont="1"/>
    <xf numFmtId="0" fontId="66" fillId="0" borderId="0" xfId="0" applyFont="1" applyAlignment="1">
      <alignment horizontal="center" vertical="center" wrapText="1"/>
    </xf>
    <xf numFmtId="165" fontId="6" fillId="0" borderId="0" xfId="0" applyNumberFormat="1" applyFont="1"/>
    <xf numFmtId="1" fontId="6" fillId="0" borderId="0" xfId="0" applyNumberFormat="1" applyFont="1"/>
    <xf numFmtId="10" fontId="31" fillId="0" borderId="0" xfId="0" applyNumberFormat="1" applyFont="1" applyAlignment="1">
      <alignment horizontal="left" vertical="center" wrapText="1"/>
    </xf>
    <xf numFmtId="3" fontId="31" fillId="0" borderId="0" xfId="0" applyNumberFormat="1" applyFont="1" applyAlignment="1">
      <alignment horizontal="left" vertical="center" wrapText="1"/>
    </xf>
    <xf numFmtId="0" fontId="67" fillId="0" borderId="0" xfId="0" applyFont="1" applyAlignment="1">
      <alignment vertical="top" wrapText="1"/>
    </xf>
    <xf numFmtId="0" fontId="68" fillId="12" borderId="0" xfId="0" applyFont="1" applyFill="1" applyAlignment="1">
      <alignment horizontal="center" vertical="center" wrapText="1"/>
    </xf>
    <xf numFmtId="10" fontId="32" fillId="12" borderId="0" xfId="0" applyNumberFormat="1" applyFont="1" applyFill="1" applyAlignment="1">
      <alignment wrapText="1"/>
    </xf>
    <xf numFmtId="0" fontId="32" fillId="12" borderId="0" xfId="0" applyFont="1" applyFill="1" applyAlignment="1">
      <alignment horizontal="left" vertical="center" wrapText="1"/>
    </xf>
    <xf numFmtId="3" fontId="32" fillId="0" borderId="0" xfId="0" applyNumberFormat="1" applyFont="1" applyAlignment="1">
      <alignment horizontal="left" vertical="center" wrapText="1"/>
    </xf>
    <xf numFmtId="165" fontId="32" fillId="12" borderId="0" xfId="0" applyNumberFormat="1" applyFont="1" applyFill="1" applyAlignment="1">
      <alignment horizontal="left" vertical="center" wrapText="1"/>
    </xf>
    <xf numFmtId="3" fontId="69" fillId="0" borderId="6" xfId="0" applyNumberFormat="1" applyFont="1" applyBorder="1" applyAlignment="1">
      <alignment horizontal="left" vertical="center" wrapText="1" indent="2"/>
    </xf>
    <xf numFmtId="164" fontId="13" fillId="0" borderId="6" xfId="0" applyNumberFormat="1" applyFont="1" applyBorder="1" applyAlignment="1">
      <alignment horizontal="right" vertical="center"/>
    </xf>
    <xf numFmtId="164" fontId="13" fillId="12" borderId="11" xfId="0" applyNumberFormat="1" applyFont="1" applyFill="1" applyBorder="1" applyAlignment="1">
      <alignment horizontal="right" vertical="center"/>
    </xf>
    <xf numFmtId="164" fontId="13" fillId="0" borderId="11" xfId="0" applyNumberFormat="1" applyFont="1" applyBorder="1" applyAlignment="1">
      <alignment horizontal="right" vertical="center"/>
    </xf>
    <xf numFmtId="164" fontId="12" fillId="12" borderId="12" xfId="0" applyNumberFormat="1" applyFont="1" applyFill="1" applyBorder="1" applyAlignment="1">
      <alignment horizontal="right" vertical="center"/>
    </xf>
    <xf numFmtId="164" fontId="12" fillId="12" borderId="8" xfId="0" applyNumberFormat="1" applyFont="1" applyFill="1" applyBorder="1" applyAlignment="1">
      <alignment horizontal="right" vertical="center"/>
    </xf>
    <xf numFmtId="164" fontId="12" fillId="0" borderId="8" xfId="0" applyNumberFormat="1" applyFont="1" applyBorder="1" applyAlignment="1">
      <alignment horizontal="right" vertical="center"/>
    </xf>
    <xf numFmtId="164" fontId="13" fillId="12" borderId="12" xfId="0" applyNumberFormat="1" applyFont="1" applyFill="1" applyBorder="1" applyAlignment="1">
      <alignment horizontal="right" vertical="center"/>
    </xf>
    <xf numFmtId="164" fontId="13" fillId="12" borderId="8" xfId="0" applyNumberFormat="1" applyFont="1" applyFill="1" applyBorder="1" applyAlignment="1">
      <alignment horizontal="right" vertical="center"/>
    </xf>
    <xf numFmtId="0" fontId="15" fillId="12" borderId="0" xfId="0" applyFont="1" applyFill="1"/>
    <xf numFmtId="0" fontId="70" fillId="0" borderId="0" xfId="0" applyFont="1" applyAlignment="1">
      <alignment wrapText="1"/>
    </xf>
    <xf numFmtId="0" fontId="71" fillId="0" borderId="0" xfId="0" applyFont="1"/>
    <xf numFmtId="3" fontId="72" fillId="0" borderId="0" xfId="0" applyNumberFormat="1" applyFont="1" applyAlignment="1">
      <alignment wrapText="1"/>
    </xf>
    <xf numFmtId="165" fontId="73" fillId="0" borderId="0" xfId="0" applyNumberFormat="1" applyFont="1"/>
    <xf numFmtId="10" fontId="11" fillId="0" borderId="0" xfId="0" applyNumberFormat="1" applyFont="1" applyAlignment="1">
      <alignment horizontal="right" vertical="center"/>
    </xf>
    <xf numFmtId="0" fontId="75" fillId="12" borderId="0" xfId="0" applyFont="1" applyFill="1"/>
    <xf numFmtId="3" fontId="42" fillId="0" borderId="0" xfId="0" applyNumberFormat="1" applyFont="1" applyAlignment="1">
      <alignment horizontal="left" vertical="center" wrapText="1"/>
    </xf>
    <xf numFmtId="10" fontId="22" fillId="0" borderId="0" xfId="0" applyNumberFormat="1" applyFont="1" applyAlignment="1">
      <alignment horizontal="left" vertical="center"/>
    </xf>
    <xf numFmtId="0" fontId="76" fillId="0" borderId="0" xfId="0" applyFont="1"/>
    <xf numFmtId="0" fontId="35" fillId="12" borderId="0" xfId="0" applyFont="1" applyFill="1" applyAlignment="1">
      <alignment horizontal="left" vertical="center" wrapText="1"/>
    </xf>
    <xf numFmtId="3" fontId="13" fillId="0" borderId="11" xfId="0" applyNumberFormat="1" applyFont="1" applyBorder="1" applyAlignment="1">
      <alignment horizontal="left" vertical="center" wrapText="1"/>
    </xf>
    <xf numFmtId="0" fontId="33" fillId="12" borderId="0" xfId="0" applyFont="1" applyFill="1" applyAlignment="1">
      <alignment horizontal="center" vertical="center"/>
    </xf>
    <xf numFmtId="3" fontId="13" fillId="0" borderId="8" xfId="0" applyNumberFormat="1" applyFont="1" applyBorder="1" applyAlignment="1">
      <alignment horizontal="left" vertical="center" wrapText="1"/>
    </xf>
    <xf numFmtId="164" fontId="13" fillId="0" borderId="11" xfId="0" applyNumberFormat="1" applyFont="1" applyBorder="1" applyAlignment="1">
      <alignment horizontal="right" vertical="center" wrapText="1"/>
    </xf>
    <xf numFmtId="164" fontId="13" fillId="0" borderId="8" xfId="0" applyNumberFormat="1" applyFont="1" applyBorder="1" applyAlignment="1">
      <alignment horizontal="right" vertical="center" wrapText="1"/>
    </xf>
    <xf numFmtId="164" fontId="13" fillId="0" borderId="6" xfId="0" applyNumberFormat="1" applyFont="1" applyBorder="1" applyAlignment="1">
      <alignment horizontal="right" vertical="center" wrapText="1"/>
    </xf>
    <xf numFmtId="0" fontId="77" fillId="12" borderId="0" xfId="0" applyFont="1" applyFill="1" applyAlignment="1">
      <alignment horizontal="left" vertical="center" wrapText="1"/>
    </xf>
    <xf numFmtId="10" fontId="47" fillId="0" borderId="0" xfId="0" applyNumberFormat="1" applyFont="1" applyAlignment="1">
      <alignment horizontal="right" vertical="center"/>
    </xf>
    <xf numFmtId="3" fontId="13" fillId="0" borderId="10" xfId="0" applyNumberFormat="1" applyFont="1" applyBorder="1" applyAlignment="1">
      <alignment horizontal="left" vertical="center" wrapText="1"/>
    </xf>
    <xf numFmtId="0" fontId="78" fillId="0" borderId="0" xfId="0" applyFont="1"/>
    <xf numFmtId="164" fontId="13" fillId="12" borderId="6" xfId="0" applyNumberFormat="1" applyFont="1" applyFill="1" applyBorder="1" applyAlignment="1">
      <alignment horizontal="right" vertical="center" indent="1"/>
    </xf>
    <xf numFmtId="0" fontId="31" fillId="0" borderId="0" xfId="0" applyFont="1" applyAlignment="1">
      <alignment horizontal="center" vertical="center" wrapText="1"/>
    </xf>
    <xf numFmtId="3" fontId="31" fillId="0" borderId="0" xfId="0" applyNumberFormat="1" applyFont="1" applyAlignment="1">
      <alignment horizontal="left" vertical="center"/>
    </xf>
    <xf numFmtId="3" fontId="31" fillId="0" borderId="0" xfId="0" applyNumberFormat="1" applyFont="1" applyAlignment="1">
      <alignment horizontal="center" vertical="center" wrapText="1"/>
    </xf>
    <xf numFmtId="3" fontId="79" fillId="12" borderId="0" xfId="0" applyNumberFormat="1" applyFont="1" applyFill="1" applyAlignment="1">
      <alignment horizontal="right" vertical="center"/>
    </xf>
    <xf numFmtId="0" fontId="80" fillId="12" borderId="0" xfId="0" applyFont="1" applyFill="1"/>
    <xf numFmtId="0" fontId="32" fillId="0" borderId="0" xfId="0" applyFont="1" applyAlignment="1">
      <alignment horizontal="center" vertical="center" wrapText="1"/>
    </xf>
    <xf numFmtId="0" fontId="28" fillId="12" borderId="0" xfId="0" applyFont="1" applyFill="1" applyAlignment="1">
      <alignment vertical="center" wrapText="1"/>
    </xf>
    <xf numFmtId="3" fontId="6" fillId="0" borderId="0" xfId="0" applyNumberFormat="1" applyFont="1" applyAlignment="1">
      <alignment wrapText="1"/>
    </xf>
    <xf numFmtId="0" fontId="6" fillId="0" borderId="0" xfId="0" applyFont="1" applyAlignment="1">
      <alignment wrapText="1"/>
    </xf>
    <xf numFmtId="3" fontId="13" fillId="0" borderId="6" xfId="0" applyNumberFormat="1" applyFont="1" applyBorder="1" applyAlignment="1">
      <alignment horizontal="left" vertical="center" wrapText="1" indent="1"/>
    </xf>
    <xf numFmtId="164" fontId="12" fillId="0" borderId="6" xfId="0" applyNumberFormat="1" applyFont="1" applyBorder="1" applyAlignment="1">
      <alignment horizontal="right" vertical="center"/>
    </xf>
    <xf numFmtId="0" fontId="32" fillId="0" borderId="0" xfId="0" applyFont="1" applyAlignment="1">
      <alignment wrapText="1"/>
    </xf>
    <xf numFmtId="10" fontId="6" fillId="12" borderId="0" xfId="0" applyNumberFormat="1" applyFont="1" applyFill="1"/>
    <xf numFmtId="0" fontId="22" fillId="0" borderId="0" xfId="0" applyFont="1" applyAlignment="1">
      <alignment vertical="center"/>
    </xf>
    <xf numFmtId="3" fontId="42" fillId="12" borderId="0" xfId="0" applyNumberFormat="1" applyFont="1" applyFill="1" applyAlignment="1">
      <alignment horizontal="left" vertical="center" wrapText="1"/>
    </xf>
    <xf numFmtId="3" fontId="32" fillId="12" borderId="0" xfId="0" applyNumberFormat="1" applyFont="1" applyFill="1" applyAlignment="1">
      <alignment horizontal="center" vertical="center"/>
    </xf>
    <xf numFmtId="3" fontId="32" fillId="12" borderId="0" xfId="0" applyNumberFormat="1" applyFont="1" applyFill="1" applyAlignment="1">
      <alignment horizontal="center"/>
    </xf>
    <xf numFmtId="3" fontId="32" fillId="0" borderId="0" xfId="0" applyNumberFormat="1" applyFont="1" applyAlignment="1">
      <alignment horizontal="center" vertical="center" wrapText="1"/>
    </xf>
    <xf numFmtId="0" fontId="6" fillId="12" borderId="0" xfId="0" applyFont="1" applyFill="1" applyAlignment="1">
      <alignment horizontal="left" vertical="center" wrapText="1"/>
    </xf>
    <xf numFmtId="3" fontId="6" fillId="0" borderId="0" xfId="0" applyNumberFormat="1" applyFont="1" applyAlignment="1">
      <alignment horizontal="left" vertical="center" wrapText="1"/>
    </xf>
    <xf numFmtId="3" fontId="6" fillId="12" borderId="0" xfId="0" applyNumberFormat="1" applyFont="1" applyFill="1" applyAlignment="1">
      <alignment horizontal="right" vertical="center" wrapText="1"/>
    </xf>
    <xf numFmtId="165" fontId="32" fillId="12" borderId="0" xfId="0" applyNumberFormat="1" applyFont="1" applyFill="1" applyAlignment="1">
      <alignment horizontal="center" vertical="center"/>
    </xf>
    <xf numFmtId="0" fontId="81" fillId="0" borderId="0" xfId="0" applyFont="1" applyAlignment="1">
      <alignment horizontal="center" vertical="top"/>
    </xf>
    <xf numFmtId="3" fontId="82" fillId="0" borderId="0" xfId="0" applyNumberFormat="1" applyFont="1" applyAlignment="1">
      <alignment horizontal="left" vertical="top"/>
    </xf>
    <xf numFmtId="3" fontId="81" fillId="0" borderId="0" xfId="0" applyNumberFormat="1" applyFont="1" applyAlignment="1">
      <alignment horizontal="center" vertical="top"/>
    </xf>
    <xf numFmtId="0" fontId="42" fillId="0" borderId="0" xfId="0" applyFont="1" applyAlignment="1">
      <alignment horizontal="center" vertical="top"/>
    </xf>
    <xf numFmtId="3" fontId="57" fillId="0" borderId="0" xfId="0" applyNumberFormat="1" applyFont="1" applyAlignment="1">
      <alignment horizontal="center" vertical="top"/>
    </xf>
    <xf numFmtId="9" fontId="32" fillId="12" borderId="0" xfId="0" applyNumberFormat="1" applyFont="1" applyFill="1" applyAlignment="1">
      <alignment horizontal="center" vertical="center"/>
    </xf>
    <xf numFmtId="0" fontId="83" fillId="0" borderId="0" xfId="0" applyFont="1" applyAlignment="1">
      <alignment horizontal="center" vertical="top"/>
    </xf>
    <xf numFmtId="0" fontId="46" fillId="12" borderId="0" xfId="0" applyFont="1" applyFill="1" applyAlignment="1">
      <alignment horizontal="left" vertical="center" wrapText="1"/>
    </xf>
    <xf numFmtId="10" fontId="36" fillId="12" borderId="0" xfId="0" applyNumberFormat="1" applyFont="1" applyFill="1"/>
    <xf numFmtId="0" fontId="36" fillId="12" borderId="0" xfId="0" applyFont="1" applyFill="1"/>
    <xf numFmtId="0" fontId="36" fillId="0" borderId="0" xfId="0" applyFont="1" applyAlignment="1">
      <alignment horizontal="left" vertical="center" wrapText="1"/>
    </xf>
    <xf numFmtId="0" fontId="36" fillId="0" borderId="0" xfId="0" applyFont="1" applyAlignment="1">
      <alignment horizontal="center"/>
    </xf>
    <xf numFmtId="0" fontId="84" fillId="0" borderId="0" xfId="0" applyFont="1" applyAlignment="1">
      <alignment wrapText="1"/>
    </xf>
    <xf numFmtId="0" fontId="85" fillId="12" borderId="0" xfId="0" applyFont="1" applyFill="1" applyAlignment="1">
      <alignment horizontal="center" vertical="center" wrapText="1"/>
    </xf>
    <xf numFmtId="3" fontId="13" fillId="0" borderId="13" xfId="0" applyNumberFormat="1" applyFont="1" applyBorder="1" applyAlignment="1">
      <alignment vertical="center" wrapText="1"/>
    </xf>
    <xf numFmtId="10" fontId="12" fillId="0" borderId="6" xfId="0" applyNumberFormat="1" applyFont="1" applyBorder="1" applyAlignment="1">
      <alignment vertical="center" wrapText="1"/>
    </xf>
    <xf numFmtId="164" fontId="13" fillId="12" borderId="6" xfId="0" applyNumberFormat="1" applyFont="1" applyFill="1" applyBorder="1" applyAlignment="1">
      <alignment vertical="center"/>
    </xf>
    <xf numFmtId="164" fontId="13" fillId="12" borderId="12" xfId="0" applyNumberFormat="1" applyFont="1" applyFill="1" applyBorder="1" applyAlignment="1">
      <alignment vertical="center"/>
    </xf>
    <xf numFmtId="164" fontId="12" fillId="12" borderId="6" xfId="0" applyNumberFormat="1" applyFont="1" applyFill="1" applyBorder="1" applyAlignment="1">
      <alignment vertical="center"/>
    </xf>
    <xf numFmtId="0" fontId="32" fillId="12" borderId="0" xfId="0" applyFont="1" applyFill="1" applyAlignment="1">
      <alignment vertical="center" wrapText="1"/>
    </xf>
    <xf numFmtId="3" fontId="32" fillId="12" borderId="0" xfId="0" applyNumberFormat="1" applyFont="1" applyFill="1" applyAlignment="1">
      <alignment vertical="center" wrapText="1"/>
    </xf>
    <xf numFmtId="0" fontId="86" fillId="12" borderId="0" xfId="0" applyFont="1" applyFill="1" applyAlignment="1">
      <alignment wrapText="1"/>
    </xf>
    <xf numFmtId="3" fontId="87" fillId="12" borderId="0" xfId="0" applyNumberFormat="1" applyFont="1" applyFill="1" applyAlignment="1">
      <alignment wrapText="1"/>
    </xf>
    <xf numFmtId="0" fontId="11" fillId="14" borderId="14" xfId="0" applyFont="1" applyFill="1" applyBorder="1" applyAlignment="1">
      <alignment horizontal="center" vertical="center" wrapText="1"/>
    </xf>
    <xf numFmtId="0" fontId="11" fillId="14" borderId="15" xfId="0" applyFont="1" applyFill="1" applyBorder="1" applyAlignment="1">
      <alignment horizontal="center" vertical="center" wrapText="1"/>
    </xf>
    <xf numFmtId="0" fontId="11" fillId="14" borderId="16" xfId="0" applyFont="1" applyFill="1" applyBorder="1" applyAlignment="1">
      <alignment horizontal="center" vertical="center" wrapText="1"/>
    </xf>
    <xf numFmtId="0" fontId="11" fillId="14" borderId="17" xfId="0" applyFont="1" applyFill="1" applyBorder="1" applyAlignment="1">
      <alignment horizontal="center" vertical="center" wrapText="1"/>
    </xf>
    <xf numFmtId="0" fontId="88" fillId="0" borderId="0" xfId="0" applyFont="1" applyAlignment="1">
      <alignment wrapText="1"/>
    </xf>
    <xf numFmtId="0" fontId="89" fillId="12" borderId="0" xfId="0" applyFont="1" applyFill="1" applyAlignment="1">
      <alignment horizontal="center" vertical="center" wrapText="1"/>
    </xf>
    <xf numFmtId="0" fontId="89" fillId="12" borderId="0" xfId="0" applyFont="1" applyFill="1" applyAlignment="1">
      <alignment vertical="center" wrapText="1"/>
    </xf>
    <xf numFmtId="0" fontId="81" fillId="0" borderId="0" xfId="0" applyFont="1" applyAlignment="1">
      <alignment vertical="top"/>
    </xf>
    <xf numFmtId="0" fontId="85" fillId="12" borderId="0" xfId="0" applyFont="1" applyFill="1" applyAlignment="1">
      <alignment vertical="center" wrapText="1"/>
    </xf>
    <xf numFmtId="0" fontId="90" fillId="0" borderId="0" xfId="0" applyFont="1"/>
    <xf numFmtId="0" fontId="90" fillId="12" borderId="0" xfId="0" applyFont="1" applyFill="1"/>
    <xf numFmtId="0" fontId="90" fillId="12" borderId="0" xfId="0" applyFont="1" applyFill="1" applyAlignment="1">
      <alignment horizontal="left" vertical="center" wrapText="1"/>
    </xf>
    <xf numFmtId="0" fontId="90" fillId="0" borderId="0" xfId="0" applyFont="1" applyAlignment="1">
      <alignment vertical="center" wrapText="1"/>
    </xf>
    <xf numFmtId="3" fontId="91" fillId="0" borderId="0" xfId="0" applyNumberFormat="1" applyFont="1" applyAlignment="1">
      <alignment vertical="center" wrapText="1"/>
    </xf>
    <xf numFmtId="0" fontId="90" fillId="0" borderId="0" xfId="0" applyFont="1" applyAlignment="1">
      <alignment horizontal="left" vertical="center" wrapText="1"/>
    </xf>
    <xf numFmtId="0" fontId="90" fillId="0" borderId="0" xfId="0" applyFont="1" applyAlignment="1">
      <alignment horizontal="center"/>
    </xf>
    <xf numFmtId="0" fontId="92" fillId="0" borderId="0" xfId="0" applyFont="1" applyAlignment="1">
      <alignment vertical="top"/>
    </xf>
    <xf numFmtId="0" fontId="92" fillId="12" borderId="0" xfId="0" applyFont="1" applyFill="1" applyAlignment="1">
      <alignment vertical="top"/>
    </xf>
    <xf numFmtId="3" fontId="72" fillId="12" borderId="0" xfId="0" applyNumberFormat="1" applyFont="1" applyFill="1" applyAlignment="1">
      <alignment horizontal="left" vertical="top" wrapText="1"/>
    </xf>
    <xf numFmtId="3" fontId="51" fillId="12" borderId="0" xfId="0" applyNumberFormat="1" applyFont="1" applyFill="1" applyAlignment="1">
      <alignment vertical="top"/>
    </xf>
    <xf numFmtId="165" fontId="51" fillId="12" borderId="0" xfId="0" applyNumberFormat="1" applyFont="1" applyFill="1" applyAlignment="1">
      <alignment vertical="top" wrapText="1"/>
    </xf>
    <xf numFmtId="165" fontId="51" fillId="12" borderId="0" xfId="0" applyNumberFormat="1" applyFont="1" applyFill="1" applyAlignment="1">
      <alignment vertical="top"/>
    </xf>
    <xf numFmtId="0" fontId="93" fillId="0" borderId="0" xfId="0" applyFont="1"/>
    <xf numFmtId="3" fontId="94" fillId="12" borderId="0" xfId="0" applyNumberFormat="1" applyFont="1" applyFill="1" applyAlignment="1">
      <alignment wrapText="1"/>
    </xf>
    <xf numFmtId="3" fontId="90" fillId="12" borderId="0" xfId="0" applyNumberFormat="1" applyFont="1" applyFill="1" applyAlignment="1">
      <alignment horizontal="left" vertical="center" wrapText="1"/>
    </xf>
    <xf numFmtId="0" fontId="95" fillId="12" borderId="0" xfId="0" applyFont="1" applyFill="1" applyAlignment="1">
      <alignment vertical="center" wrapText="1"/>
    </xf>
    <xf numFmtId="0" fontId="95" fillId="12" borderId="0" xfId="0" applyFont="1" applyFill="1" applyAlignment="1">
      <alignment horizontal="center" vertical="center" wrapText="1"/>
    </xf>
    <xf numFmtId="3" fontId="96" fillId="12" borderId="0" xfId="0" applyNumberFormat="1" applyFont="1" applyFill="1" applyAlignment="1">
      <alignment horizontal="center" vertical="center" wrapText="1"/>
    </xf>
    <xf numFmtId="0" fontId="87" fillId="12" borderId="0" xfId="0" applyFont="1" applyFill="1" applyAlignment="1">
      <alignment wrapText="1"/>
    </xf>
    <xf numFmtId="3" fontId="97" fillId="12" borderId="0" xfId="0" applyNumberFormat="1" applyFont="1" applyFill="1" applyAlignment="1">
      <alignment horizontal="left" vertical="center" wrapText="1"/>
    </xf>
    <xf numFmtId="3" fontId="98" fillId="12" borderId="0" xfId="0" applyNumberFormat="1" applyFont="1" applyFill="1" applyAlignment="1">
      <alignment horizontal="left" vertical="center" wrapText="1"/>
    </xf>
    <xf numFmtId="164" fontId="10" fillId="0" borderId="0" xfId="0" applyNumberFormat="1" applyFont="1"/>
    <xf numFmtId="164" fontId="12" fillId="12" borderId="0" xfId="0" applyNumberFormat="1" applyFont="1" applyFill="1" applyAlignment="1">
      <alignment horizontal="right" vertical="center"/>
    </xf>
    <xf numFmtId="0" fontId="99" fillId="12" borderId="0" xfId="0" applyFont="1" applyFill="1" applyAlignment="1">
      <alignment horizontal="center" vertical="center" wrapText="1"/>
    </xf>
    <xf numFmtId="3" fontId="28" fillId="12" borderId="0" xfId="0" applyNumberFormat="1" applyFont="1" applyFill="1"/>
    <xf numFmtId="3" fontId="100" fillId="12" borderId="0" xfId="0" applyNumberFormat="1" applyFont="1" applyFill="1"/>
    <xf numFmtId="0" fontId="101" fillId="12" borderId="0" xfId="0" applyFont="1" applyFill="1"/>
    <xf numFmtId="3" fontId="61" fillId="12" borderId="0" xfId="0" applyNumberFormat="1" applyFont="1" applyFill="1"/>
    <xf numFmtId="3" fontId="61" fillId="12" borderId="0" xfId="0" applyNumberFormat="1" applyFont="1" applyFill="1" applyAlignment="1">
      <alignment horizontal="center"/>
    </xf>
    <xf numFmtId="165" fontId="61" fillId="12" borderId="0" xfId="0" applyNumberFormat="1" applyFont="1" applyFill="1"/>
    <xf numFmtId="0" fontId="102" fillId="12" borderId="0" xfId="0" applyFont="1" applyFill="1" applyAlignment="1">
      <alignment horizontal="center" vertical="center" wrapText="1"/>
    </xf>
    <xf numFmtId="0" fontId="98" fillId="0" borderId="0" xfId="0" applyFont="1"/>
    <xf numFmtId="0" fontId="61" fillId="12" borderId="0" xfId="0" applyFont="1" applyFill="1"/>
    <xf numFmtId="0" fontId="103" fillId="12" borderId="0" xfId="0" applyFont="1" applyFill="1" applyAlignment="1">
      <alignment horizontal="center" vertical="center" wrapText="1"/>
    </xf>
    <xf numFmtId="0" fontId="57" fillId="12" borderId="0" xfId="0" applyFont="1" applyFill="1" applyAlignment="1">
      <alignment horizontal="center" vertical="center" wrapText="1"/>
    </xf>
    <xf numFmtId="3" fontId="57" fillId="12" borderId="0" xfId="0" applyNumberFormat="1" applyFont="1" applyFill="1" applyAlignment="1">
      <alignment horizontal="center" vertical="center" wrapText="1"/>
    </xf>
    <xf numFmtId="10" fontId="57" fillId="12" borderId="0" xfId="0" applyNumberFormat="1" applyFont="1" applyFill="1" applyAlignment="1">
      <alignment horizontal="center" vertical="center" wrapText="1"/>
    </xf>
    <xf numFmtId="3" fontId="6" fillId="0" borderId="0" xfId="0" applyNumberFormat="1" applyFont="1" applyAlignment="1">
      <alignment horizontal="right" vertical="center" wrapText="1"/>
    </xf>
    <xf numFmtId="10" fontId="6" fillId="0" borderId="0" xfId="0" applyNumberFormat="1" applyFont="1" applyAlignment="1">
      <alignment horizontal="left" vertical="center" wrapText="1"/>
    </xf>
    <xf numFmtId="3" fontId="2" fillId="0" borderId="0" xfId="0" applyNumberFormat="1" applyFont="1" applyAlignment="1">
      <alignment horizontal="right" vertical="center" wrapText="1"/>
    </xf>
    <xf numFmtId="0" fontId="37" fillId="0" borderId="0" xfId="0" applyFont="1" applyAlignment="1">
      <alignment horizontal="left" vertical="center" wrapText="1"/>
    </xf>
    <xf numFmtId="0" fontId="37" fillId="0" borderId="0" xfId="0" applyFont="1" applyAlignment="1">
      <alignment horizontal="center" vertical="center" wrapText="1"/>
    </xf>
    <xf numFmtId="3" fontId="37" fillId="0" borderId="0" xfId="0" applyNumberFormat="1" applyFont="1" applyAlignment="1">
      <alignment horizontal="left" vertical="center" wrapText="1"/>
    </xf>
    <xf numFmtId="3" fontId="37" fillId="0" borderId="0" xfId="0" applyNumberFormat="1" applyFont="1" applyAlignment="1">
      <alignment horizontal="center" vertical="center"/>
    </xf>
    <xf numFmtId="165" fontId="37" fillId="0" borderId="0" xfId="0" applyNumberFormat="1" applyFont="1" applyAlignment="1">
      <alignment horizontal="center" vertical="center" wrapText="1"/>
    </xf>
    <xf numFmtId="3" fontId="37" fillId="0" borderId="0" xfId="0" applyNumberFormat="1" applyFont="1" applyAlignment="1">
      <alignment horizontal="center"/>
    </xf>
    <xf numFmtId="165" fontId="37" fillId="0" borderId="0" xfId="0" applyNumberFormat="1" applyFont="1" applyAlignment="1">
      <alignment horizontal="center"/>
    </xf>
    <xf numFmtId="3" fontId="38" fillId="0" borderId="0" xfId="0" applyNumberFormat="1" applyFont="1" applyAlignment="1">
      <alignment horizontal="center" vertical="center" wrapText="1"/>
    </xf>
    <xf numFmtId="9" fontId="38" fillId="0" borderId="0" xfId="0" applyNumberFormat="1" applyFont="1" applyAlignment="1">
      <alignment horizontal="center" vertical="center" wrapText="1"/>
    </xf>
    <xf numFmtId="3" fontId="101" fillId="12" borderId="0" xfId="0" applyNumberFormat="1" applyFont="1" applyFill="1"/>
    <xf numFmtId="3" fontId="104" fillId="12" borderId="0" xfId="0" applyNumberFormat="1" applyFont="1" applyFill="1"/>
    <xf numFmtId="0" fontId="72" fillId="0" borderId="0" xfId="0" applyFont="1" applyAlignment="1">
      <alignment wrapText="1"/>
    </xf>
    <xf numFmtId="165" fontId="72" fillId="0" borderId="0" xfId="0" applyNumberFormat="1" applyFont="1" applyAlignment="1">
      <alignment wrapText="1"/>
    </xf>
    <xf numFmtId="0" fontId="105" fillId="0" borderId="0" xfId="0" applyFont="1" applyAlignment="1">
      <alignment wrapText="1"/>
    </xf>
    <xf numFmtId="0" fontId="97" fillId="0" borderId="0" xfId="0" applyFont="1" applyAlignment="1">
      <alignment wrapText="1"/>
    </xf>
    <xf numFmtId="3" fontId="97" fillId="0" borderId="0" xfId="0" applyNumberFormat="1" applyFont="1" applyAlignment="1">
      <alignment wrapText="1"/>
    </xf>
    <xf numFmtId="3" fontId="97" fillId="12" borderId="0" xfId="0" applyNumberFormat="1" applyFont="1" applyFill="1" applyAlignment="1">
      <alignment vertical="center" wrapText="1"/>
    </xf>
    <xf numFmtId="165" fontId="97" fillId="0" borderId="0" xfId="0" applyNumberFormat="1" applyFont="1" applyAlignment="1">
      <alignment wrapText="1"/>
    </xf>
    <xf numFmtId="0" fontId="6" fillId="12" borderId="0" xfId="0" applyFont="1" applyFill="1" applyAlignment="1">
      <alignment horizontal="center"/>
    </xf>
    <xf numFmtId="3" fontId="32" fillId="12" borderId="0" xfId="0" applyNumberFormat="1" applyFont="1" applyFill="1"/>
    <xf numFmtId="0" fontId="32" fillId="12" borderId="0" xfId="0" applyFont="1" applyFill="1" applyAlignment="1">
      <alignment horizontal="center"/>
    </xf>
    <xf numFmtId="0" fontId="76" fillId="0" borderId="0" xfId="0" applyFont="1" applyAlignment="1">
      <alignment horizontal="center"/>
    </xf>
    <xf numFmtId="2" fontId="22" fillId="0" borderId="0" xfId="0" applyNumberFormat="1" applyFont="1" applyAlignment="1">
      <alignment horizontal="right" vertical="center"/>
    </xf>
    <xf numFmtId="0" fontId="85" fillId="12" borderId="0" xfId="0" applyFont="1" applyFill="1" applyAlignment="1">
      <alignment horizontal="left" vertical="center" wrapText="1"/>
    </xf>
    <xf numFmtId="1" fontId="32" fillId="12" borderId="0" xfId="0" applyNumberFormat="1" applyFont="1" applyFill="1" applyAlignment="1">
      <alignment horizontal="center"/>
    </xf>
    <xf numFmtId="43" fontId="12" fillId="12" borderId="6" xfId="0" applyNumberFormat="1" applyFont="1" applyFill="1" applyBorder="1" applyAlignment="1">
      <alignment horizontal="right" vertical="center"/>
    </xf>
    <xf numFmtId="3" fontId="32" fillId="12" borderId="0" xfId="0" applyNumberFormat="1" applyFont="1" applyFill="1" applyAlignment="1">
      <alignment horizontal="right" vertical="center" wrapText="1"/>
    </xf>
    <xf numFmtId="3" fontId="32" fillId="12" borderId="0" xfId="0" applyNumberFormat="1" applyFont="1" applyFill="1" applyAlignment="1">
      <alignment horizontal="center" vertical="center" wrapText="1"/>
    </xf>
    <xf numFmtId="3" fontId="106" fillId="0" borderId="0" xfId="0" applyNumberFormat="1" applyFont="1" applyAlignment="1">
      <alignment horizontal="right" vertical="center"/>
    </xf>
    <xf numFmtId="3" fontId="6" fillId="12" borderId="0" xfId="0" applyNumberFormat="1" applyFont="1" applyFill="1" applyAlignment="1">
      <alignment horizontal="left" vertical="center" wrapText="1"/>
    </xf>
    <xf numFmtId="3" fontId="17" fillId="12" borderId="0" xfId="0" applyNumberFormat="1" applyFont="1" applyFill="1" applyAlignment="1">
      <alignment horizontal="left" vertical="center" wrapText="1"/>
    </xf>
    <xf numFmtId="3" fontId="17" fillId="12" borderId="0" xfId="0" applyNumberFormat="1" applyFont="1" applyFill="1" applyAlignment="1">
      <alignment horizontal="right" vertical="center" wrapText="1"/>
    </xf>
    <xf numFmtId="3" fontId="17" fillId="12" borderId="0" xfId="0" applyNumberFormat="1" applyFont="1" applyFill="1" applyAlignment="1">
      <alignment horizontal="right" vertical="center"/>
    </xf>
    <xf numFmtId="165" fontId="49" fillId="12" borderId="0" xfId="0" applyNumberFormat="1" applyFont="1" applyFill="1" applyAlignment="1">
      <alignment horizontal="right" vertical="center" wrapText="1"/>
    </xf>
    <xf numFmtId="3" fontId="17" fillId="12" borderId="0" xfId="0" applyNumberFormat="1" applyFont="1" applyFill="1" applyAlignment="1">
      <alignment horizontal="right"/>
    </xf>
    <xf numFmtId="165" fontId="49" fillId="0" borderId="0" xfId="0" applyNumberFormat="1" applyFont="1" applyAlignment="1">
      <alignment horizontal="right"/>
    </xf>
    <xf numFmtId="0" fontId="17" fillId="0" borderId="0" xfId="0" applyFont="1" applyAlignment="1">
      <alignment horizontal="right"/>
    </xf>
    <xf numFmtId="3" fontId="49" fillId="0" borderId="0" xfId="0" applyNumberFormat="1" applyFont="1" applyAlignment="1">
      <alignment horizontal="right" vertical="center" wrapText="1"/>
    </xf>
    <xf numFmtId="3" fontId="13" fillId="0" borderId="6" xfId="0" applyNumberFormat="1" applyFont="1" applyBorder="1" applyAlignment="1">
      <alignment horizontal="left" vertical="center" wrapText="1" indent="2"/>
    </xf>
    <xf numFmtId="3" fontId="12" fillId="0" borderId="6" xfId="0" applyNumberFormat="1" applyFont="1" applyBorder="1" applyAlignment="1">
      <alignment horizontal="left" vertical="center" wrapText="1" indent="2"/>
    </xf>
    <xf numFmtId="167" fontId="32" fillId="12" borderId="0" xfId="0" applyNumberFormat="1" applyFont="1" applyFill="1" applyAlignment="1">
      <alignment horizontal="center" vertical="center" wrapText="1"/>
    </xf>
    <xf numFmtId="0" fontId="107" fillId="12" borderId="0" xfId="0" applyFont="1" applyFill="1"/>
    <xf numFmtId="0" fontId="108" fillId="12" borderId="0" xfId="0" applyFont="1" applyFill="1" applyAlignment="1">
      <alignment vertical="justify" wrapText="1"/>
    </xf>
    <xf numFmtId="0" fontId="28" fillId="12" borderId="0" xfId="0" applyFont="1" applyFill="1" applyAlignment="1">
      <alignment vertical="top"/>
    </xf>
    <xf numFmtId="0" fontId="109" fillId="0" borderId="0" xfId="0" applyFont="1" applyAlignment="1">
      <alignment wrapText="1"/>
    </xf>
    <xf numFmtId="0" fontId="40" fillId="0" borderId="0" xfId="0" applyFont="1" applyAlignment="1">
      <alignment vertical="center"/>
    </xf>
    <xf numFmtId="0" fontId="32" fillId="12" borderId="0" xfId="0" applyFont="1" applyFill="1" applyAlignment="1">
      <alignment vertical="center"/>
    </xf>
    <xf numFmtId="0" fontId="27" fillId="12" borderId="0" xfId="0" applyFont="1" applyFill="1" applyAlignment="1">
      <alignment horizontal="center" vertical="center" wrapText="1"/>
    </xf>
    <xf numFmtId="3" fontId="12" fillId="0" borderId="6" xfId="0" applyNumberFormat="1" applyFont="1" applyBorder="1" applyAlignment="1">
      <alignment horizontal="left" vertical="center" wrapText="1" indent="1"/>
    </xf>
    <xf numFmtId="3" fontId="47" fillId="0" borderId="0" xfId="0" applyNumberFormat="1" applyFont="1" applyAlignment="1">
      <alignment horizontal="right" vertical="center" wrapText="1"/>
    </xf>
    <xf numFmtId="10" fontId="17" fillId="12" borderId="0" xfId="0" applyNumberFormat="1" applyFont="1" applyFill="1"/>
    <xf numFmtId="4" fontId="17" fillId="12" borderId="0" xfId="0" applyNumberFormat="1" applyFont="1" applyFill="1" applyAlignment="1">
      <alignment horizontal="right" vertical="center" wrapText="1"/>
    </xf>
    <xf numFmtId="3" fontId="6" fillId="12" borderId="0" xfId="0" applyNumberFormat="1" applyFont="1" applyFill="1" applyAlignment="1">
      <alignment horizontal="right" vertical="center"/>
    </xf>
    <xf numFmtId="165" fontId="2" fillId="12" borderId="0" xfId="0" applyNumberFormat="1" applyFont="1" applyFill="1" applyAlignment="1">
      <alignment horizontal="right" vertical="center" wrapText="1"/>
    </xf>
    <xf numFmtId="3" fontId="6" fillId="12" borderId="0" xfId="0" applyNumberFormat="1" applyFont="1" applyFill="1" applyAlignment="1">
      <alignment horizontal="right"/>
    </xf>
    <xf numFmtId="165" fontId="2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67" fontId="32" fillId="0" borderId="0" xfId="0" applyNumberFormat="1" applyFont="1" applyAlignment="1">
      <alignment horizontal="center" vertical="center" wrapText="1"/>
    </xf>
    <xf numFmtId="3" fontId="32" fillId="12" borderId="0" xfId="0" applyNumberFormat="1" applyFont="1" applyFill="1" applyAlignment="1">
      <alignment horizontal="right" vertical="center"/>
    </xf>
    <xf numFmtId="165" fontId="31" fillId="12" borderId="0" xfId="0" applyNumberFormat="1" applyFont="1" applyFill="1" applyAlignment="1">
      <alignment horizontal="right" vertical="center" wrapText="1"/>
    </xf>
    <xf numFmtId="3" fontId="32" fillId="12" borderId="0" xfId="0" applyNumberFormat="1" applyFont="1" applyFill="1" applyAlignment="1">
      <alignment horizontal="right"/>
    </xf>
    <xf numFmtId="165" fontId="31" fillId="0" borderId="0" xfId="0" applyNumberFormat="1" applyFont="1" applyAlignment="1">
      <alignment horizontal="right"/>
    </xf>
    <xf numFmtId="0" fontId="32" fillId="0" borderId="0" xfId="0" applyFont="1" applyAlignment="1">
      <alignment horizontal="right"/>
    </xf>
    <xf numFmtId="0" fontId="108" fillId="12" borderId="0" xfId="0" applyFont="1" applyFill="1"/>
    <xf numFmtId="0" fontId="110" fillId="13" borderId="6" xfId="0" applyFont="1" applyFill="1" applyBorder="1" applyAlignment="1">
      <alignment horizontal="center" vertical="center" wrapText="1"/>
    </xf>
    <xf numFmtId="0" fontId="13" fillId="15" borderId="6" xfId="0" applyFont="1" applyFill="1" applyBorder="1" applyAlignment="1">
      <alignment vertical="center" wrapText="1"/>
    </xf>
    <xf numFmtId="0" fontId="13" fillId="15" borderId="6" xfId="0" applyFont="1" applyFill="1" applyBorder="1" applyAlignment="1">
      <alignment horizontal="center" vertical="center" wrapText="1"/>
    </xf>
    <xf numFmtId="0" fontId="13" fillId="16" borderId="6" xfId="0" applyFont="1" applyFill="1" applyBorder="1" applyAlignment="1">
      <alignment vertical="center" wrapText="1"/>
    </xf>
    <xf numFmtId="0" fontId="33" fillId="12" borderId="0" xfId="0" applyFont="1" applyFill="1" applyAlignment="1">
      <alignment horizontal="center"/>
    </xf>
    <xf numFmtId="0" fontId="33" fillId="12" borderId="0" xfId="0" applyFont="1" applyFill="1" applyAlignment="1">
      <alignment horizontal="right"/>
    </xf>
    <xf numFmtId="0" fontId="23" fillId="12" borderId="0" xfId="0" applyFont="1" applyFill="1" applyAlignment="1">
      <alignment horizontal="center" vertical="center"/>
    </xf>
    <xf numFmtId="0" fontId="23" fillId="12" borderId="0" xfId="0" applyFont="1" applyFill="1" applyAlignment="1">
      <alignment horizontal="center"/>
    </xf>
    <xf numFmtId="0" fontId="24" fillId="12" borderId="0" xfId="0" applyFont="1" applyFill="1" applyAlignment="1">
      <alignment horizontal="center" vertical="center"/>
    </xf>
    <xf numFmtId="0" fontId="28" fillId="12" borderId="0" xfId="0" applyFont="1" applyFill="1" applyAlignment="1">
      <alignment horizontal="left" wrapText="1"/>
    </xf>
    <xf numFmtId="0" fontId="26" fillId="12" borderId="0" xfId="0" applyFont="1" applyFill="1" applyAlignment="1">
      <alignment horizontal="center" vertical="center" wrapText="1"/>
    </xf>
    <xf numFmtId="0" fontId="26" fillId="12" borderId="0" xfId="0" applyFont="1" applyFill="1" applyAlignment="1">
      <alignment horizontal="center" wrapText="1"/>
    </xf>
    <xf numFmtId="0" fontId="11" fillId="12" borderId="0" xfId="0" applyFont="1" applyFill="1" applyAlignment="1">
      <alignment horizontal="center" vertical="center" wrapText="1"/>
    </xf>
    <xf numFmtId="0" fontId="11" fillId="12" borderId="7" xfId="0" applyFont="1" applyFill="1" applyBorder="1" applyAlignment="1">
      <alignment horizontal="center" vertical="center" wrapText="1"/>
    </xf>
    <xf numFmtId="0" fontId="12" fillId="12" borderId="0" xfId="0" applyFont="1" applyFill="1" applyAlignment="1">
      <alignment horizontal="center" vertical="center" wrapText="1"/>
    </xf>
    <xf numFmtId="0" fontId="11" fillId="12" borderId="7" xfId="0" applyFont="1" applyFill="1" applyBorder="1" applyAlignment="1">
      <alignment horizontal="center" vertical="center"/>
    </xf>
    <xf numFmtId="0" fontId="26" fillId="0" borderId="0" xfId="0" applyFont="1" applyAlignment="1">
      <alignment horizontal="center" vertical="center" wrapText="1"/>
    </xf>
    <xf numFmtId="0" fontId="22" fillId="12" borderId="0" xfId="0" applyFont="1" applyFill="1" applyAlignment="1">
      <alignment horizontal="center" vertical="center"/>
    </xf>
    <xf numFmtId="0" fontId="26" fillId="12" borderId="0" xfId="0" applyFont="1" applyFill="1" applyAlignment="1">
      <alignment horizontal="center"/>
    </xf>
    <xf numFmtId="0" fontId="74" fillId="12" borderId="0" xfId="0" applyFont="1" applyFill="1" applyAlignment="1">
      <alignment horizontal="center" vertical="center"/>
    </xf>
    <xf numFmtId="0" fontId="15" fillId="12" borderId="0" xfId="0" applyFont="1" applyFill="1" applyAlignment="1">
      <alignment horizontal="left" wrapText="1"/>
    </xf>
    <xf numFmtId="0" fontId="26" fillId="12" borderId="0" xfId="0" applyFont="1" applyFill="1" applyAlignment="1">
      <alignment horizontal="center" vertical="center"/>
    </xf>
    <xf numFmtId="0" fontId="11" fillId="12" borderId="0" xfId="0" applyFont="1" applyFill="1" applyAlignment="1">
      <alignment horizontal="center" vertical="center"/>
    </xf>
    <xf numFmtId="0" fontId="74" fillId="0" borderId="0" xfId="0" applyFont="1" applyAlignment="1">
      <alignment horizontal="center" vertical="center"/>
    </xf>
    <xf numFmtId="0" fontId="28" fillId="12" borderId="0" xfId="0" applyFont="1" applyFill="1" applyAlignment="1">
      <alignment horizontal="left" vertical="center" wrapText="1"/>
    </xf>
    <xf numFmtId="0" fontId="28" fillId="12" borderId="0" xfId="0" applyFont="1" applyFill="1" applyAlignment="1">
      <alignment horizontal="left" vertical="justify" wrapText="1"/>
    </xf>
    <xf numFmtId="0" fontId="28" fillId="12" borderId="0" xfId="0" applyFont="1" applyFill="1" applyAlignment="1">
      <alignment horizontal="left" vertical="justify"/>
    </xf>
    <xf numFmtId="0" fontId="26" fillId="0" borderId="0" xfId="0" applyFont="1" applyAlignment="1">
      <alignment horizontal="center" wrapText="1"/>
    </xf>
    <xf numFmtId="0" fontId="11" fillId="0" borderId="7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26" fillId="0" borderId="0" xfId="0" applyFont="1" applyBorder="1" applyAlignment="1">
      <alignment horizontal="center" vertical="center" wrapText="1"/>
    </xf>
    <xf numFmtId="0" fontId="74" fillId="0" borderId="0" xfId="0" applyFont="1" applyAlignment="1">
      <alignment horizontal="center" vertical="center" wrapText="1"/>
    </xf>
    <xf numFmtId="0" fontId="89" fillId="12" borderId="0" xfId="0" applyFont="1" applyFill="1" applyAlignment="1">
      <alignment horizontal="center" vertical="center" wrapText="1"/>
    </xf>
    <xf numFmtId="0" fontId="27" fillId="12" borderId="0" xfId="0" applyFont="1" applyFill="1" applyAlignment="1">
      <alignment horizontal="center" vertical="center" wrapText="1"/>
    </xf>
    <xf numFmtId="0" fontId="40" fillId="12" borderId="0" xfId="0" applyFont="1" applyFill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13" fillId="16" borderId="6" xfId="0" applyFont="1" applyFill="1" applyBorder="1" applyAlignment="1">
      <alignment horizontal="center" vertical="center" wrapText="1"/>
    </xf>
    <xf numFmtId="0" fontId="107" fillId="12" borderId="0" xfId="0" applyFont="1" applyFill="1" applyAlignment="1">
      <alignment horizontal="justify" vertical="justify" wrapText="1"/>
    </xf>
    <xf numFmtId="0" fontId="13" fillId="15" borderId="6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justify"/>
    </xf>
    <xf numFmtId="0" fontId="13" fillId="15" borderId="11" xfId="0" applyFont="1" applyFill="1" applyBorder="1" applyAlignment="1">
      <alignment horizontal="left" vertical="center" wrapText="1"/>
    </xf>
    <xf numFmtId="0" fontId="13" fillId="15" borderId="18" xfId="0" applyFont="1" applyFill="1" applyBorder="1" applyAlignment="1">
      <alignment horizontal="left" vertical="center" wrapText="1"/>
    </xf>
    <xf numFmtId="0" fontId="13" fillId="15" borderId="10" xfId="0" applyFont="1" applyFill="1" applyBorder="1" applyAlignment="1">
      <alignment horizontal="left" vertical="center" wrapText="1"/>
    </xf>
    <xf numFmtId="0" fontId="13" fillId="16" borderId="11" xfId="0" applyFont="1" applyFill="1" applyBorder="1" applyAlignment="1">
      <alignment horizontal="left" vertical="center" wrapText="1"/>
    </xf>
    <xf numFmtId="0" fontId="13" fillId="16" borderId="10" xfId="0" applyFont="1" applyFill="1" applyBorder="1" applyAlignment="1">
      <alignment horizontal="left" vertical="center" wrapText="1"/>
    </xf>
  </cellXfs>
  <cellStyles count="1">
    <cellStyle name="Normal" xfId="0" builtinId="0"/>
  </cellStyles>
  <dxfs count="40">
    <dxf>
      <fill>
        <patternFill>
          <bgColor theme="9" tint="0.39994506668294322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752652751778107E-2"/>
          <c:y val="0"/>
          <c:w val="0.97247347248221894"/>
          <c:h val="0.76675394851686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'1.1.1_PROD-PIB'!$B$51</c:f>
              <c:strCache>
                <c:ptCount val="1"/>
                <c:pt idx="0">
                  <c:v>Industrias características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'1.1.1_PROD-PIB'!$C$50:$R$50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'1.1.1_PROD-PIB'!$C$51:$R$51</c:f>
              <c:numCache>
                <c:formatCode>0.0%</c:formatCode>
                <c:ptCount val="16"/>
                <c:pt idx="0">
                  <c:v>6.4036137077685226E-2</c:v>
                </c:pt>
                <c:pt idx="1">
                  <c:v>6.3760976691640728E-2</c:v>
                </c:pt>
                <c:pt idx="2">
                  <c:v>6.7955207522189517E-2</c:v>
                </c:pt>
                <c:pt idx="3">
                  <c:v>7.030143116129825E-2</c:v>
                </c:pt>
                <c:pt idx="4">
                  <c:v>6.8901298158669147E-2</c:v>
                </c:pt>
                <c:pt idx="5">
                  <c:v>6.5167548902323194E-2</c:v>
                </c:pt>
                <c:pt idx="6">
                  <c:v>6.1433795287273905E-2</c:v>
                </c:pt>
                <c:pt idx="7">
                  <c:v>5.9828533515025567E-2</c:v>
                </c:pt>
                <c:pt idx="8">
                  <c:v>6.1901774054478373E-2</c:v>
                </c:pt>
                <c:pt idx="9">
                  <c:v>6.3098967531352149E-2</c:v>
                </c:pt>
                <c:pt idx="10">
                  <c:v>6.2714645397505889E-2</c:v>
                </c:pt>
                <c:pt idx="11">
                  <c:v>6.6120590171905955E-2</c:v>
                </c:pt>
                <c:pt idx="12">
                  <c:v>6.5859774182014247E-2</c:v>
                </c:pt>
                <c:pt idx="13">
                  <c:v>6.1704369418299328E-2</c:v>
                </c:pt>
                <c:pt idx="14">
                  <c:v>6.1813433668840026E-2</c:v>
                </c:pt>
                <c:pt idx="15">
                  <c:v>6.1299867896409156E-2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FB9-4A19-B888-AD43E5A3DF26}"/>
            </c:ext>
          </c:extLst>
        </c:ser>
        <c:ser>
          <c:idx val="1"/>
          <c:order val="1"/>
          <c:tx>
            <c:strRef>
              <c:f>'1.1.1_PROD-PIB'!$B$52</c:f>
              <c:strCache>
                <c:ptCount val="1"/>
                <c:pt idx="0">
                  <c:v>Industrias conexas de la enseñanza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'1.1.1_PROD-PIB'!$C$50:$R$50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'1.1.1_PROD-PIB'!$C$52:$R$52</c:f>
              <c:numCache>
                <c:formatCode>0.0%</c:formatCode>
                <c:ptCount val="16"/>
                <c:pt idx="0">
                  <c:v>1.5341503708346279E-2</c:v>
                </c:pt>
                <c:pt idx="1">
                  <c:v>1.5225636644059893E-2</c:v>
                </c:pt>
                <c:pt idx="2">
                  <c:v>1.6901692321081088E-2</c:v>
                </c:pt>
                <c:pt idx="3">
                  <c:v>1.5722811834871002E-2</c:v>
                </c:pt>
                <c:pt idx="4">
                  <c:v>1.5007583742546418E-2</c:v>
                </c:pt>
                <c:pt idx="5">
                  <c:v>1.5919037740540355E-2</c:v>
                </c:pt>
                <c:pt idx="6">
                  <c:v>1.4936207742359413E-2</c:v>
                </c:pt>
                <c:pt idx="7">
                  <c:v>1.7135493858515417E-2</c:v>
                </c:pt>
                <c:pt idx="8">
                  <c:v>1.6885264751557032E-2</c:v>
                </c:pt>
                <c:pt idx="9">
                  <c:v>1.5682444599340054E-2</c:v>
                </c:pt>
                <c:pt idx="10">
                  <c:v>1.7370840627850416E-2</c:v>
                </c:pt>
                <c:pt idx="11">
                  <c:v>1.495017769247437E-2</c:v>
                </c:pt>
                <c:pt idx="12">
                  <c:v>1.5481916003620351E-2</c:v>
                </c:pt>
                <c:pt idx="13">
                  <c:v>1.0882320095551181E-2</c:v>
                </c:pt>
                <c:pt idx="14">
                  <c:v>1.171691721209084E-2</c:v>
                </c:pt>
                <c:pt idx="15">
                  <c:v>1.3104840991545012E-2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FB9-4A19-B888-AD43E5A3DF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1932671248"/>
        <c:axId val="1932658736"/>
      </c:barChart>
      <c:catAx>
        <c:axId val="1932671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32658736"/>
        <c:crosses val="autoZero"/>
        <c:auto val="1"/>
        <c:lblAlgn val="ctr"/>
        <c:lblOffset val="100"/>
        <c:noMultiLvlLbl val="0"/>
      </c:catAx>
      <c:valAx>
        <c:axId val="1932658736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one"/>
        <c:crossAx val="19326712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8252669583511448E-2"/>
          <c:y val="0.87319520940586171"/>
          <c:w val="0.83076082082358949"/>
          <c:h val="9.9526920175463107E-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solidFill>
            <a:srgbClr val="595959"/>
          </a:solidFill>
        </a:defRPr>
      </a:pPr>
      <a:endParaRPr lang="es-EC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8305975493762641E-2"/>
          <c:y val="9.3200943671076057E-3"/>
          <c:w val="0.9636461882542906"/>
          <c:h val="0.832613197048443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'1.1.1_PROD-PIB'!$B$19</c:f>
              <c:strCache>
                <c:ptCount val="1"/>
                <c:pt idx="0">
                  <c:v>Producción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'1.3.1_VAB-PIB'!$C$16:$O$16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'1.1.1_PROD-PIB'!$C$19:$R$19</c:f>
              <c:numCache>
                <c:formatCode>_ * #,##0_ ;_ * \-#,##0_ ;_ * "-"??_ ;_ @_ </c:formatCode>
                <c:ptCount val="16"/>
                <c:pt idx="0">
                  <c:v>4048877</c:v>
                </c:pt>
                <c:pt idx="1">
                  <c:v>4285056</c:v>
                </c:pt>
                <c:pt idx="2">
                  <c:v>4629600</c:v>
                </c:pt>
                <c:pt idx="3">
                  <c:v>4858740</c:v>
                </c:pt>
                <c:pt idx="4">
                  <c:v>5112154</c:v>
                </c:pt>
                <c:pt idx="5">
                  <c:v>5218930</c:v>
                </c:pt>
                <c:pt idx="6">
                  <c:v>5158498</c:v>
                </c:pt>
                <c:pt idx="7">
                  <c:v>5395591</c:v>
                </c:pt>
                <c:pt idx="8">
                  <c:v>5528855</c:v>
                </c:pt>
                <c:pt idx="9">
                  <c:v>5460660</c:v>
                </c:pt>
                <c:pt idx="10">
                  <c:v>5682521</c:v>
                </c:pt>
                <c:pt idx="11">
                  <c:v>5826598</c:v>
                </c:pt>
                <c:pt idx="12">
                  <c:v>5846777</c:v>
                </c:pt>
                <c:pt idx="13">
                  <c:v>4811158</c:v>
                </c:pt>
                <c:pt idx="14">
                  <c:v>5080119</c:v>
                </c:pt>
                <c:pt idx="15">
                  <c:v>5292053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CC3-4244-9601-B34CC6ECB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32665264"/>
        <c:axId val="1932656016"/>
      </c:barChart>
      <c:lineChart>
        <c:grouping val="standard"/>
        <c:varyColors val="0"/>
        <c:ser>
          <c:idx val="0"/>
          <c:order val="0"/>
          <c:tx>
            <c:strRef>
              <c:f>'1.1.1_PROD-PIB'!$B$21</c:f>
              <c:strCache>
                <c:ptCount val="1"/>
                <c:pt idx="0">
                  <c:v>Producción/PIB</c:v>
                </c:pt>
              </c:strCache>
            </c:strRef>
          </c:tx>
          <c:spPr>
            <a:ln w="22225">
              <a:solidFill>
                <a:srgbClr val="E48098"/>
              </a:solidFill>
              <a:prstDash val="sysDash"/>
            </a:ln>
          </c:spPr>
          <c:marker>
            <c:symbol val="diamond"/>
            <c:size val="7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solidFill>
                  <a:srgbClr val="E48098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'1.1.1_PROD-PIB'!$C$21:$R$21</c:f>
              <c:numCache>
                <c:formatCode>0.0%</c:formatCode>
                <c:ptCount val="16"/>
                <c:pt idx="0">
                  <c:v>7.9377640786031503E-2</c:v>
                </c:pt>
                <c:pt idx="1">
                  <c:v>7.8986613335700603E-2</c:v>
                </c:pt>
                <c:pt idx="2">
                  <c:v>8.4856899843270606E-2</c:v>
                </c:pt>
                <c:pt idx="3">
                  <c:v>8.6024242996169203E-2</c:v>
                </c:pt>
                <c:pt idx="4">
                  <c:v>8.3908881901215607E-2</c:v>
                </c:pt>
                <c:pt idx="5">
                  <c:v>8.1086586642863501E-2</c:v>
                </c:pt>
                <c:pt idx="6">
                  <c:v>7.6370003029633302E-2</c:v>
                </c:pt>
                <c:pt idx="7">
                  <c:v>7.6964027373540994E-2</c:v>
                </c:pt>
                <c:pt idx="8">
                  <c:v>7.8787038806035395E-2</c:v>
                </c:pt>
                <c:pt idx="9">
                  <c:v>7.8781412130692202E-2</c:v>
                </c:pt>
                <c:pt idx="10">
                  <c:v>8.0085486025356298E-2</c:v>
                </c:pt>
                <c:pt idx="11">
                  <c:v>8.1070767864380305E-2</c:v>
                </c:pt>
                <c:pt idx="12">
                  <c:v>8.1341690185634599E-2</c:v>
                </c:pt>
                <c:pt idx="13">
                  <c:v>7.25866895138505E-2</c:v>
                </c:pt>
                <c:pt idx="14">
                  <c:v>7.3530350880930906E-2</c:v>
                </c:pt>
                <c:pt idx="15">
                  <c:v>7.4404708887954196E-2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8CC3-4244-9601-B34CC6ECB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2659280"/>
        <c:axId val="1932659824"/>
      </c:lineChart>
      <c:catAx>
        <c:axId val="1932659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32659824"/>
        <c:crosses val="autoZero"/>
        <c:auto val="1"/>
        <c:lblAlgn val="ctr"/>
        <c:lblOffset val="100"/>
        <c:noMultiLvlLbl val="0"/>
      </c:catAx>
      <c:valAx>
        <c:axId val="1932659824"/>
        <c:scaling>
          <c:orientation val="minMax"/>
          <c:max val="0.1"/>
          <c:min val="0"/>
        </c:scaling>
        <c:delete val="0"/>
        <c:axPos val="l"/>
        <c:numFmt formatCode="0.0%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C"/>
          </a:p>
        </c:txPr>
        <c:crossAx val="1932659280"/>
        <c:crosses val="autoZero"/>
        <c:crossBetween val="between"/>
      </c:valAx>
      <c:valAx>
        <c:axId val="1932656016"/>
        <c:scaling>
          <c:orientation val="minMax"/>
          <c:max val="8000000"/>
        </c:scaling>
        <c:delete val="0"/>
        <c:axPos val="r"/>
        <c:numFmt formatCode="_ * #,##0_ ;_ * \-#,##0_ ;_ * &quot;-&quot;??_ ;_ @_ " sourceLinked="1"/>
        <c:majorTickMark val="out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300">
                <a:solidFill>
                  <a:schemeClr val="bg1"/>
                </a:solidFill>
              </a:defRPr>
            </a:pPr>
            <a:endParaRPr lang="es-EC"/>
          </a:p>
        </c:txPr>
        <c:crossAx val="1932665264"/>
        <c:crosses val="max"/>
        <c:crossBetween val="between"/>
      </c:valAx>
      <c:catAx>
        <c:axId val="19326652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32656016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1405001257991936"/>
          <c:w val="0.64241923479120755"/>
          <c:h val="8.3717191601049873E-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7.8732405787067403E-2"/>
          <c:w val="0.97487508583296556"/>
          <c:h val="0.74853413949560699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'1.1.1_PROD-PIB'!$B$72</c:f>
              <c:strCache>
                <c:ptCount val="1"/>
                <c:pt idx="0">
                  <c:v>Industrias características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'1.1.1_PROD-PIB'!$C$71:$R$71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'1.1.1_PROD-PIB'!$C$72:$R$72</c:f>
              <c:numCache>
                <c:formatCode>0.0%</c:formatCode>
                <c:ptCount val="16"/>
                <c:pt idx="0">
                  <c:v>0.80672764324527513</c:v>
                </c:pt>
                <c:pt idx="1">
                  <c:v>0.80723775838635481</c:v>
                </c:pt>
                <c:pt idx="2">
                  <c:v>0.80082123725591847</c:v>
                </c:pt>
                <c:pt idx="3">
                  <c:v>0.81722812910343012</c:v>
                </c:pt>
                <c:pt idx="4">
                  <c:v>0.82114427695253311</c:v>
                </c:pt>
                <c:pt idx="5">
                  <c:v>0.80367853180632809</c:v>
                </c:pt>
                <c:pt idx="6">
                  <c:v>0.80442310920737004</c:v>
                </c:pt>
                <c:pt idx="7">
                  <c:v>0.77735710508820999</c:v>
                </c:pt>
                <c:pt idx="8">
                  <c:v>0.78568473942615602</c:v>
                </c:pt>
                <c:pt idx="9">
                  <c:v>0.80093724934348598</c:v>
                </c:pt>
                <c:pt idx="10">
                  <c:v>0.78309627012377081</c:v>
                </c:pt>
                <c:pt idx="11">
                  <c:v>0.8155910189788278</c:v>
                </c:pt>
                <c:pt idx="12">
                  <c:v>0.80966812997998727</c:v>
                </c:pt>
                <c:pt idx="13">
                  <c:v>0.85007829715839722</c:v>
                </c:pt>
                <c:pt idx="14">
                  <c:v>0.84065196110563556</c:v>
                </c:pt>
                <c:pt idx="15">
                  <c:v>0.82387081157350461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01C-4517-8F41-E71A35D8F167}"/>
            </c:ext>
          </c:extLst>
        </c:ser>
        <c:ser>
          <c:idx val="1"/>
          <c:order val="1"/>
          <c:tx>
            <c:strRef>
              <c:f>'1.1.1_PROD-PIB'!$B$73</c:f>
              <c:strCache>
                <c:ptCount val="1"/>
                <c:pt idx="0">
                  <c:v>Industrias conexas de la enseñanza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'1.1.1_PROD-PIB'!$C$71:$R$71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'1.1.1_PROD-PIB'!$C$73:$R$73</c:f>
              <c:numCache>
                <c:formatCode>0.0%</c:formatCode>
                <c:ptCount val="16"/>
                <c:pt idx="0">
                  <c:v>0.19327235675472482</c:v>
                </c:pt>
                <c:pt idx="1">
                  <c:v>0.19276224161364519</c:v>
                </c:pt>
                <c:pt idx="2">
                  <c:v>0.19917876274408156</c:v>
                </c:pt>
                <c:pt idx="3">
                  <c:v>0.1827718708965699</c:v>
                </c:pt>
                <c:pt idx="4">
                  <c:v>0.17885572304746689</c:v>
                </c:pt>
                <c:pt idx="5">
                  <c:v>0.19632146819367188</c:v>
                </c:pt>
                <c:pt idx="6">
                  <c:v>0.19557689079262994</c:v>
                </c:pt>
                <c:pt idx="7">
                  <c:v>0.22264289491179001</c:v>
                </c:pt>
                <c:pt idx="8">
                  <c:v>0.21431526057384395</c:v>
                </c:pt>
                <c:pt idx="9">
                  <c:v>0.19906275065651405</c:v>
                </c:pt>
                <c:pt idx="10">
                  <c:v>0.21690372987622922</c:v>
                </c:pt>
                <c:pt idx="11">
                  <c:v>0.18440898102117223</c:v>
                </c:pt>
                <c:pt idx="12">
                  <c:v>0.19033187002001273</c:v>
                </c:pt>
                <c:pt idx="13">
                  <c:v>0.14992170284160278</c:v>
                </c:pt>
                <c:pt idx="14">
                  <c:v>0.15934803889436447</c:v>
                </c:pt>
                <c:pt idx="15">
                  <c:v>0.17612918842649536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01C-4517-8F41-E71A35D8F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32664720"/>
        <c:axId val="1932660912"/>
      </c:barChart>
      <c:catAx>
        <c:axId val="1932664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2660912"/>
        <c:crosses val="autoZero"/>
        <c:auto val="1"/>
        <c:lblAlgn val="ctr"/>
        <c:lblOffset val="100"/>
        <c:noMultiLvlLbl val="0"/>
      </c:catAx>
      <c:valAx>
        <c:axId val="1932660912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9326647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9.65375447082195E-2"/>
          <c:y val="0.9216075967982521"/>
          <c:w val="0.80823097143613343"/>
          <c:h val="5.9558591814212608E-2"/>
        </c:manualLayout>
      </c:layout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0B5-4261-9C42-5A0074597A8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0B5-4261-9C42-5A0074597A8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32660368"/>
        <c:axId val="1932661456"/>
      </c:barChart>
      <c:catAx>
        <c:axId val="193266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2661456"/>
        <c:crosses val="autoZero"/>
        <c:auto val="1"/>
        <c:lblAlgn val="ctr"/>
        <c:lblOffset val="100"/>
        <c:noMultiLvlLbl val="0"/>
      </c:catAx>
      <c:valAx>
        <c:axId val="19326614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326603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6946328284"/>
          <c:y val="1.4246962497167438E-2"/>
          <c:w val="0.65447638571805744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'1.1.2_PROD-CARACT'!$G$38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'1.1.2_PROD-CARACT'!$D$39:$D$47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'1.1.2_PROD-CARACT'!$G$39:$G$47</c:f>
              <c:numCache>
                <c:formatCode>0.0%</c:formatCode>
                <c:ptCount val="9"/>
                <c:pt idx="0">
                  <c:v>3.5384029432609661E-2</c:v>
                </c:pt>
                <c:pt idx="1">
                  <c:v>2.0190949172246155E-2</c:v>
                </c:pt>
                <c:pt idx="2">
                  <c:v>7.6580368066954466E-2</c:v>
                </c:pt>
                <c:pt idx="3">
                  <c:v>0.25230673819115201</c:v>
                </c:pt>
                <c:pt idx="4">
                  <c:v>0.12560045054665245</c:v>
                </c:pt>
                <c:pt idx="5">
                  <c:v>0.11492846376889751</c:v>
                </c:pt>
                <c:pt idx="6">
                  <c:v>2.7102967252943155E-2</c:v>
                </c:pt>
                <c:pt idx="7">
                  <c:v>0.3036795971063776</c:v>
                </c:pt>
                <c:pt idx="8">
                  <c:v>4.4226436462166979E-2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392-49DE-B849-02522ABAFB77}"/>
            </c:ext>
          </c:extLst>
        </c:ser>
        <c:ser>
          <c:idx val="1"/>
          <c:order val="1"/>
          <c:tx>
            <c:strRef>
              <c:f>'1.1.2_PROD-CARACT'!$H$38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'1.1.2_PROD-CARACT'!$D$39:$D$47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'1.1.2_PROD-CARACT'!$H$39:$H$47</c:f>
              <c:numCache>
                <c:formatCode>0.0%</c:formatCode>
                <c:ptCount val="9"/>
                <c:pt idx="0">
                  <c:v>3.7325260774846956E-2</c:v>
                </c:pt>
                <c:pt idx="1">
                  <c:v>2.3606734817466651E-2</c:v>
                </c:pt>
                <c:pt idx="2">
                  <c:v>8.1025459960018267E-2</c:v>
                </c:pt>
                <c:pt idx="3">
                  <c:v>0.25106115122227923</c:v>
                </c:pt>
                <c:pt idx="4">
                  <c:v>0.12155287740452968</c:v>
                </c:pt>
                <c:pt idx="5">
                  <c:v>0.11212743220432796</c:v>
                </c:pt>
                <c:pt idx="6">
                  <c:v>2.8650829769392337E-2</c:v>
                </c:pt>
                <c:pt idx="7">
                  <c:v>0.29960170200943326</c:v>
                </c:pt>
                <c:pt idx="8">
                  <c:v>4.5048551837705689E-2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392-49DE-B849-02522ABAFB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32663088"/>
        <c:axId val="1932662000"/>
      </c:barChart>
      <c:catAx>
        <c:axId val="193266308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32662000"/>
        <c:crosses val="autoZero"/>
        <c:auto val="1"/>
        <c:lblAlgn val="ctr"/>
        <c:lblOffset val="100"/>
        <c:noMultiLvlLbl val="0"/>
      </c:catAx>
      <c:valAx>
        <c:axId val="1932662000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32663088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6946328284"/>
          <c:y val="1.4246962497167438E-2"/>
          <c:w val="0.64834007188943599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'1.1.2_PROD-CARACT'!$G$68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'1.1.2_PROD-CARACT'!$D$69:$D$77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'1.1.2_PROD-CARACT'!$G$69:$G$77</c:f>
              <c:numCache>
                <c:formatCode>0.0%</c:formatCode>
                <c:ptCount val="9"/>
                <c:pt idx="0">
                  <c:v>3.4015967734835194E-2</c:v>
                </c:pt>
                <c:pt idx="1">
                  <c:v>4.6197828320624773E-2</c:v>
                </c:pt>
                <c:pt idx="2">
                  <c:v>6.3078781214495727E-2</c:v>
                </c:pt>
                <c:pt idx="3">
                  <c:v>0.23010917404812237</c:v>
                </c:pt>
                <c:pt idx="4">
                  <c:v>0.12256908377534649</c:v>
                </c:pt>
                <c:pt idx="5">
                  <c:v>0.13006285750145413</c:v>
                </c:pt>
                <c:pt idx="6">
                  <c:v>2.2924817332972417E-2</c:v>
                </c:pt>
                <c:pt idx="7">
                  <c:v>0.30697122566976348</c:v>
                </c:pt>
                <c:pt idx="8">
                  <c:v>4.4070264402385421E-2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ED7-4C94-91AE-D9B6F6717E22}"/>
            </c:ext>
          </c:extLst>
        </c:ser>
        <c:ser>
          <c:idx val="1"/>
          <c:order val="1"/>
          <c:tx>
            <c:strRef>
              <c:f>'1.1.2_PROD-CARACT'!$H$68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'1.1.2_PROD-CARACT'!$D$69:$D$77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'1.1.2_PROD-CARACT'!$H$69:$H$77</c:f>
              <c:numCache>
                <c:formatCode>0.0%</c:formatCode>
                <c:ptCount val="9"/>
                <c:pt idx="0">
                  <c:v>3.6275495599967705E-2</c:v>
                </c:pt>
                <c:pt idx="1">
                  <c:v>4.9061598617237558E-2</c:v>
                </c:pt>
                <c:pt idx="2">
                  <c:v>6.3502759653281865E-2</c:v>
                </c:pt>
                <c:pt idx="3">
                  <c:v>0.22373902744240326</c:v>
                </c:pt>
                <c:pt idx="4">
                  <c:v>0.11780430498572467</c:v>
                </c:pt>
                <c:pt idx="5">
                  <c:v>0.12442293154445171</c:v>
                </c:pt>
                <c:pt idx="6">
                  <c:v>2.4988715513508356E-2</c:v>
                </c:pt>
                <c:pt idx="7">
                  <c:v>0.31484382454183152</c:v>
                </c:pt>
                <c:pt idx="8">
                  <c:v>4.5361342101593406E-2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ED7-4C94-91AE-D9B6F6717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32656560"/>
        <c:axId val="1932662544"/>
      </c:barChart>
      <c:catAx>
        <c:axId val="193265656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32662544"/>
        <c:crosses val="autoZero"/>
        <c:auto val="1"/>
        <c:lblAlgn val="ctr"/>
        <c:lblOffset val="100"/>
        <c:noMultiLvlLbl val="0"/>
      </c:catAx>
      <c:valAx>
        <c:axId val="193266254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3265656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393845596886596"/>
          <c:y val="1.4246913428195297E-2"/>
          <c:w val="0.67934018135073848"/>
          <c:h val="0.95526660426468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'1.1.3_PROD-CONEX'!$H$31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'1.1.3_PROD-CONEX'!$E$32:$E$37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'1.1.3_PROD-CONEX'!$H$32:$H$37</c:f>
              <c:numCache>
                <c:formatCode>0.0%</c:formatCode>
                <c:ptCount val="6"/>
                <c:pt idx="0">
                  <c:v>0.11212342565908848</c:v>
                </c:pt>
                <c:pt idx="1">
                  <c:v>0.44975867888782156</c:v>
                </c:pt>
                <c:pt idx="2">
                  <c:v>1.3240974223503042E-2</c:v>
                </c:pt>
                <c:pt idx="3">
                  <c:v>0.1268336735510727</c:v>
                </c:pt>
                <c:pt idx="4">
                  <c:v>0.18783771613832853</c:v>
                </c:pt>
                <c:pt idx="5">
                  <c:v>0.11020553154018572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F0F-4A73-A3D6-1FA145438262}"/>
            </c:ext>
          </c:extLst>
        </c:ser>
        <c:ser>
          <c:idx val="1"/>
          <c:order val="1"/>
          <c:tx>
            <c:strRef>
              <c:f>'1.1.3_PROD-CONEX'!$I$31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'1.1.3_PROD-CONEX'!$E$32:$E$37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'1.1.3_PROD-CONEX'!$I$32:$I$37</c:f>
              <c:numCache>
                <c:formatCode>0.0%</c:formatCode>
                <c:ptCount val="6"/>
                <c:pt idx="0">
                  <c:v>0.13089519871205857</c:v>
                </c:pt>
                <c:pt idx="1">
                  <c:v>0.42311676532199582</c:v>
                </c:pt>
                <c:pt idx="2">
                  <c:v>1.4385542286179638E-2</c:v>
                </c:pt>
                <c:pt idx="3">
                  <c:v>0.13396179227834248</c:v>
                </c:pt>
                <c:pt idx="4">
                  <c:v>0.19250084815485391</c:v>
                </c:pt>
                <c:pt idx="5">
                  <c:v>0.10513985324656959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F0F-4A73-A3D6-1FA145438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32663632"/>
        <c:axId val="1932666352"/>
      </c:barChart>
      <c:catAx>
        <c:axId val="1932663632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32666352"/>
        <c:crosses val="autoZero"/>
        <c:auto val="1"/>
        <c:lblAlgn val="ctr"/>
        <c:lblOffset val="100"/>
        <c:noMultiLvlLbl val="0"/>
      </c:catAx>
      <c:valAx>
        <c:axId val="1932666352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3266363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771304949496992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393842571615587"/>
          <c:y val="1.0128759598614903E-3"/>
          <c:w val="0.70433526784926692"/>
          <c:h val="0.95526660426468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'1.1.3_PROD-CONEX'!$H$60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'1.1.3_PROD-CONEX'!$E$61:$E$66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'1.1.3_PROD-CONEX'!$H$61:$H$66</c:f>
              <c:numCache>
                <c:formatCode>0.0%</c:formatCode>
                <c:ptCount val="6"/>
                <c:pt idx="0">
                  <c:v>0.10245124501702889</c:v>
                </c:pt>
                <c:pt idx="1">
                  <c:v>0.47404284336021801</c:v>
                </c:pt>
                <c:pt idx="2">
                  <c:v>1.5947978213900559E-2</c:v>
                </c:pt>
                <c:pt idx="3">
                  <c:v>0.13467703182307256</c:v>
                </c:pt>
                <c:pt idx="4">
                  <c:v>0.15890412312679197</c:v>
                </c:pt>
                <c:pt idx="5">
                  <c:v>0.113976778458988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CA3-4805-A01B-63CCABCFD493}"/>
            </c:ext>
          </c:extLst>
        </c:ser>
        <c:ser>
          <c:idx val="1"/>
          <c:order val="1"/>
          <c:tx>
            <c:strRef>
              <c:f>'1.1.3_PROD-CONEX'!$I$60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'1.1.3_PROD-CONEX'!$E$61:$E$66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'1.1.3_PROD-CONEX'!$I$61:$I$66</c:f>
              <c:numCache>
                <c:formatCode>0.0%</c:formatCode>
                <c:ptCount val="6"/>
                <c:pt idx="0">
                  <c:v>0.1229962932565163</c:v>
                </c:pt>
                <c:pt idx="1">
                  <c:v>0.44136210753311123</c:v>
                </c:pt>
                <c:pt idx="2">
                  <c:v>1.7408283579287295E-2</c:v>
                </c:pt>
                <c:pt idx="3">
                  <c:v>0.14651882607272942</c:v>
                </c:pt>
                <c:pt idx="4">
                  <c:v>0.16358915764120224</c:v>
                </c:pt>
                <c:pt idx="5">
                  <c:v>0.10812533191715348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CA3-4805-A01B-63CCABCFD4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32667440"/>
        <c:axId val="1932667984"/>
      </c:barChart>
      <c:catAx>
        <c:axId val="193266744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32667984"/>
        <c:crosses val="autoZero"/>
        <c:auto val="1"/>
        <c:lblAlgn val="ctr"/>
        <c:lblOffset val="100"/>
        <c:noMultiLvlLbl val="0"/>
      </c:catAx>
      <c:valAx>
        <c:axId val="193266798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3266744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771304949496992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0-8DB3-427A-B7C7-62E1D477672B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1-8DB3-427A-B7C7-62E1D47767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32668528"/>
        <c:axId val="1932669072"/>
      </c:barChart>
      <c:catAx>
        <c:axId val="1932668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32669072"/>
        <c:crosses val="autoZero"/>
        <c:auto val="1"/>
        <c:lblAlgn val="ctr"/>
        <c:lblOffset val="100"/>
        <c:noMultiLvlLbl val="0"/>
      </c:catAx>
      <c:valAx>
        <c:axId val="193266907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326685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5.4742297037148224E-2"/>
          <c:w val="0.9842592344578629"/>
          <c:h val="0.79051850790870348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'1.1.4_PROD-MyNM'!$B$23</c:f>
              <c:strCache>
                <c:ptCount val="1"/>
                <c:pt idx="0">
                  <c:v>Enseñanza Pública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'1.1.4_PROD-MyNM'!$C$22:$R$22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'1.1.4_PROD-MyNM'!$C$23:$R$23</c:f>
              <c:numCache>
                <c:formatCode>0.0%</c:formatCode>
                <c:ptCount val="16"/>
                <c:pt idx="0">
                  <c:v>0.65035218306967946</c:v>
                </c:pt>
                <c:pt idx="1">
                  <c:v>0.68370481847014963</c:v>
                </c:pt>
                <c:pt idx="2">
                  <c:v>0.69590510880555101</c:v>
                </c:pt>
                <c:pt idx="3">
                  <c:v>0.68053013360833292</c:v>
                </c:pt>
                <c:pt idx="4">
                  <c:v>0.70050697539616902</c:v>
                </c:pt>
                <c:pt idx="5">
                  <c:v>0.7030808896177938</c:v>
                </c:pt>
                <c:pt idx="6">
                  <c:v>0.71986677779937303</c:v>
                </c:pt>
                <c:pt idx="7">
                  <c:v>0.69778461070059128</c:v>
                </c:pt>
                <c:pt idx="8">
                  <c:v>0.69759226964277621</c:v>
                </c:pt>
                <c:pt idx="9">
                  <c:v>0.68711532093920125</c:v>
                </c:pt>
                <c:pt idx="10">
                  <c:v>0.68702298918443527</c:v>
                </c:pt>
                <c:pt idx="11">
                  <c:v>0.67714592935976514</c:v>
                </c:pt>
                <c:pt idx="12">
                  <c:v>0.67628974577769985</c:v>
                </c:pt>
                <c:pt idx="13">
                  <c:v>0.69178135353215586</c:v>
                </c:pt>
                <c:pt idx="14">
                  <c:v>0.66626363413797873</c:v>
                </c:pt>
                <c:pt idx="15">
                  <c:v>0.65758643717563681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FE7-491A-9DFC-7EFC16C3E015}"/>
            </c:ext>
          </c:extLst>
        </c:ser>
        <c:ser>
          <c:idx val="1"/>
          <c:order val="1"/>
          <c:tx>
            <c:strRef>
              <c:f>'1.1.4_PROD-MyNM'!$B$24</c:f>
              <c:strCache>
                <c:ptCount val="1"/>
                <c:pt idx="0">
                  <c:v>Enseñanza Privada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'1.1.4_PROD-MyNM'!$C$22:$R$22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'1.1.4_PROD-MyNM'!$C$24:$R$24</c:f>
              <c:numCache>
                <c:formatCode>0.0%</c:formatCode>
                <c:ptCount val="16"/>
                <c:pt idx="0">
                  <c:v>0.34964781693032049</c:v>
                </c:pt>
                <c:pt idx="1">
                  <c:v>0.31629518152985037</c:v>
                </c:pt>
                <c:pt idx="2">
                  <c:v>0.30409489119444894</c:v>
                </c:pt>
                <c:pt idx="3">
                  <c:v>0.31946986639166708</c:v>
                </c:pt>
                <c:pt idx="4">
                  <c:v>0.29949302460383098</c:v>
                </c:pt>
                <c:pt idx="5">
                  <c:v>0.29691911038220625</c:v>
                </c:pt>
                <c:pt idx="6">
                  <c:v>0.28013322220062692</c:v>
                </c:pt>
                <c:pt idx="7">
                  <c:v>0.30221538929940867</c:v>
                </c:pt>
                <c:pt idx="8">
                  <c:v>0.30240773035722379</c:v>
                </c:pt>
                <c:pt idx="9">
                  <c:v>0.31288467906079875</c:v>
                </c:pt>
                <c:pt idx="10">
                  <c:v>0.31297701081556473</c:v>
                </c:pt>
                <c:pt idx="11">
                  <c:v>0.32285407064023491</c:v>
                </c:pt>
                <c:pt idx="12">
                  <c:v>0.3237102542223001</c:v>
                </c:pt>
                <c:pt idx="13">
                  <c:v>0.30821864646784419</c:v>
                </c:pt>
                <c:pt idx="14">
                  <c:v>0.33373636586202132</c:v>
                </c:pt>
                <c:pt idx="15">
                  <c:v>0.34241356282436325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FE7-491A-9DFC-7EFC16C3E0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32669616"/>
        <c:axId val="1740102576"/>
      </c:barChart>
      <c:catAx>
        <c:axId val="1932669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C"/>
          </a:p>
        </c:txPr>
        <c:crossAx val="1740102576"/>
        <c:crosses val="autoZero"/>
        <c:auto val="1"/>
        <c:lblAlgn val="ctr"/>
        <c:lblOffset val="100"/>
        <c:noMultiLvlLbl val="0"/>
      </c:catAx>
      <c:valAx>
        <c:axId val="174010257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9326696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2528260986945126"/>
          <c:y val="0.93396960764495163"/>
          <c:w val="0.55411778495073971"/>
          <c:h val="5.0166559832151493E-2"/>
        </c:manualLayout>
      </c:layout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8572782762619793"/>
          <c:h val="0.8063823501458776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'1.1.4_PROD-MyNM'!$B$47</c:f>
              <c:strCache>
                <c:ptCount val="1"/>
                <c:pt idx="0">
                  <c:v>Enseñanza Pública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'1.1.4_PROD-MyNM'!$C$46:$R$46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'1.1.4_PROD-MyNM'!$C$47:$R$47</c:f>
              <c:numCache>
                <c:formatCode>0.0%</c:formatCode>
                <c:ptCount val="16"/>
                <c:pt idx="0">
                  <c:v>0.65035218306967946</c:v>
                </c:pt>
                <c:pt idx="1">
                  <c:v>0.66336914172322592</c:v>
                </c:pt>
                <c:pt idx="2">
                  <c:v>0.68206238088276627</c:v>
                </c:pt>
                <c:pt idx="3">
                  <c:v>0.66076703371371137</c:v>
                </c:pt>
                <c:pt idx="4">
                  <c:v>0.6705217665567047</c:v>
                </c:pt>
                <c:pt idx="5">
                  <c:v>0.67071831529236292</c:v>
                </c:pt>
                <c:pt idx="6">
                  <c:v>0.66719298055361764</c:v>
                </c:pt>
                <c:pt idx="7">
                  <c:v>0.66698098205159806</c:v>
                </c:pt>
                <c:pt idx="8">
                  <c:v>0.69184198573782263</c:v>
                </c:pt>
                <c:pt idx="9">
                  <c:v>0.68810644482886818</c:v>
                </c:pt>
                <c:pt idx="10">
                  <c:v>0.6809754063013137</c:v>
                </c:pt>
                <c:pt idx="11">
                  <c:v>0.69106826194029991</c:v>
                </c:pt>
                <c:pt idx="12">
                  <c:v>0.68566391399653859</c:v>
                </c:pt>
                <c:pt idx="13">
                  <c:v>0.69207070851552166</c:v>
                </c:pt>
                <c:pt idx="14">
                  <c:v>0.67659693739445304</c:v>
                </c:pt>
                <c:pt idx="15">
                  <c:v>0.66667186548158153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81E-4B40-884D-6860696AB5C7}"/>
            </c:ext>
          </c:extLst>
        </c:ser>
        <c:ser>
          <c:idx val="1"/>
          <c:order val="1"/>
          <c:tx>
            <c:strRef>
              <c:f>'1.1.4_PROD-MyNM'!$B$48</c:f>
              <c:strCache>
                <c:ptCount val="1"/>
                <c:pt idx="0">
                  <c:v>Enseñanza Privada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'1.1.4_PROD-MyNM'!$C$46:$R$46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'1.1.4_PROD-MyNM'!$C$48:$R$48</c:f>
              <c:numCache>
                <c:formatCode>0.0%</c:formatCode>
                <c:ptCount val="16"/>
                <c:pt idx="0">
                  <c:v>0.34964781693032049</c:v>
                </c:pt>
                <c:pt idx="1">
                  <c:v>0.33663085827677414</c:v>
                </c:pt>
                <c:pt idx="2">
                  <c:v>0.31793761911723373</c:v>
                </c:pt>
                <c:pt idx="3">
                  <c:v>0.33923296628628863</c:v>
                </c:pt>
                <c:pt idx="4">
                  <c:v>0.3294782334432953</c:v>
                </c:pt>
                <c:pt idx="5">
                  <c:v>0.32928168470763708</c:v>
                </c:pt>
                <c:pt idx="6">
                  <c:v>0.33280701944638236</c:v>
                </c:pt>
                <c:pt idx="7">
                  <c:v>0.33301901794840189</c:v>
                </c:pt>
                <c:pt idx="8">
                  <c:v>0.30815801426217737</c:v>
                </c:pt>
                <c:pt idx="9">
                  <c:v>0.31189355517113182</c:v>
                </c:pt>
                <c:pt idx="10">
                  <c:v>0.31902459369868635</c:v>
                </c:pt>
                <c:pt idx="11">
                  <c:v>0.30893173805970009</c:v>
                </c:pt>
                <c:pt idx="12">
                  <c:v>0.31433608600346136</c:v>
                </c:pt>
                <c:pt idx="13">
                  <c:v>0.30792929148447834</c:v>
                </c:pt>
                <c:pt idx="14">
                  <c:v>0.32340306260554691</c:v>
                </c:pt>
                <c:pt idx="15">
                  <c:v>0.33332813451841847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81E-4B40-884D-6860696AB5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89894240"/>
        <c:axId val="1989895872"/>
      </c:barChart>
      <c:catAx>
        <c:axId val="1989894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C"/>
          </a:p>
        </c:txPr>
        <c:crossAx val="1989895872"/>
        <c:crosses val="autoZero"/>
        <c:auto val="1"/>
        <c:lblAlgn val="ctr"/>
        <c:lblOffset val="100"/>
        <c:noMultiLvlLbl val="0"/>
      </c:catAx>
      <c:valAx>
        <c:axId val="1989895872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98989424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2879786368167399"/>
          <c:y val="0.94040521276122002"/>
          <c:w val="0.54904102144026423"/>
          <c:h val="4.5277111843028676E-2"/>
        </c:manualLayout>
      </c:layout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56663149065114E-3"/>
          <c:y val="6.6267477021646056E-3"/>
          <c:w val="0.95543328733392863"/>
          <c:h val="0.855461213736115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'1.2.1_CI-PIB'!$B$19</c:f>
              <c:strCache>
                <c:ptCount val="1"/>
                <c:pt idx="0">
                  <c:v>Consumo intermedio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'1.2.1_CI-PIB'!$C$16:$R$16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'1.2.1_CI-PIB'!$C$19:$R$19</c:f>
              <c:numCache>
                <c:formatCode>_ * #,##0_ ;_ * \-#,##0_ ;_ * "-"??_ ;_ @_ </c:formatCode>
                <c:ptCount val="16"/>
                <c:pt idx="0">
                  <c:v>1061977</c:v>
                </c:pt>
                <c:pt idx="1">
                  <c:v>1129631</c:v>
                </c:pt>
                <c:pt idx="2">
                  <c:v>1170318</c:v>
                </c:pt>
                <c:pt idx="3">
                  <c:v>1211057</c:v>
                </c:pt>
                <c:pt idx="4">
                  <c:v>1260241</c:v>
                </c:pt>
                <c:pt idx="5">
                  <c:v>1381549</c:v>
                </c:pt>
                <c:pt idx="6">
                  <c:v>1464134</c:v>
                </c:pt>
                <c:pt idx="7">
                  <c:v>1638730</c:v>
                </c:pt>
                <c:pt idx="8">
                  <c:v>1600071</c:v>
                </c:pt>
                <c:pt idx="9">
                  <c:v>1471791</c:v>
                </c:pt>
                <c:pt idx="10">
                  <c:v>1606055</c:v>
                </c:pt>
                <c:pt idx="11">
                  <c:v>1477783</c:v>
                </c:pt>
                <c:pt idx="12">
                  <c:v>1451288</c:v>
                </c:pt>
                <c:pt idx="13">
                  <c:v>967145</c:v>
                </c:pt>
                <c:pt idx="14">
                  <c:v>1065618</c:v>
                </c:pt>
                <c:pt idx="15">
                  <c:v>1249759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354-4FF1-85E9-203162F33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89906752"/>
        <c:axId val="1989894784"/>
      </c:barChart>
      <c:lineChart>
        <c:grouping val="standard"/>
        <c:varyColors val="0"/>
        <c:ser>
          <c:idx val="0"/>
          <c:order val="0"/>
          <c:tx>
            <c:strRef>
              <c:f>'1.2.1_CI-PIB'!$B$21</c:f>
              <c:strCache>
                <c:ptCount val="1"/>
                <c:pt idx="0">
                  <c:v>Consumo intermedio/PIB</c:v>
                </c:pt>
              </c:strCache>
            </c:strRef>
          </c:tx>
          <c:spPr>
            <a:ln w="22225">
              <a:solidFill>
                <a:srgbClr val="E48098"/>
              </a:solidFill>
              <a:prstDash val="sysDash"/>
            </a:ln>
          </c:spPr>
          <c:marker>
            <c:symbol val="diamond"/>
            <c:size val="7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solidFill>
                  <a:srgbClr val="E48098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'1.2.1_CI-PIB'!$C$21:$R$21</c:f>
              <c:numCache>
                <c:formatCode>0.0%</c:formatCode>
                <c:ptCount val="16"/>
                <c:pt idx="0">
                  <c:v>2.08199036001902E-2</c:v>
                </c:pt>
                <c:pt idx="1">
                  <c:v>2.0822534643426101E-2</c:v>
                </c:pt>
                <c:pt idx="2">
                  <c:v>2.1451001665538399E-2</c:v>
                </c:pt>
                <c:pt idx="3">
                  <c:v>2.1441826821400601E-2</c:v>
                </c:pt>
                <c:pt idx="4">
                  <c:v>2.0685099321356499E-2</c:v>
                </c:pt>
                <c:pt idx="5">
                  <c:v>2.1465145669679699E-2</c:v>
                </c:pt>
                <c:pt idx="6">
                  <c:v>2.1676061135584301E-2</c:v>
                </c:pt>
                <c:pt idx="7">
                  <c:v>2.33752448207885E-2</c:v>
                </c:pt>
                <c:pt idx="8">
                  <c:v>2.2801259206365901E-2</c:v>
                </c:pt>
                <c:pt idx="9">
                  <c:v>2.1233655518058898E-2</c:v>
                </c:pt>
                <c:pt idx="10">
                  <c:v>2.2634618553711201E-2</c:v>
                </c:pt>
                <c:pt idx="11">
                  <c:v>2.0561741610958501E-2</c:v>
                </c:pt>
                <c:pt idx="12">
                  <c:v>2.0190648431799098E-2</c:v>
                </c:pt>
                <c:pt idx="13">
                  <c:v>1.459146713325E-2</c:v>
                </c:pt>
                <c:pt idx="14">
                  <c:v>1.54239035434083E-2</c:v>
                </c:pt>
                <c:pt idx="15">
                  <c:v>1.7571244009669001E-2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354-4FF1-85E9-203162F33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9908928"/>
        <c:axId val="1989896416"/>
      </c:lineChart>
      <c:catAx>
        <c:axId val="1989908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89896416"/>
        <c:crosses val="autoZero"/>
        <c:auto val="1"/>
        <c:lblAlgn val="ctr"/>
        <c:lblOffset val="100"/>
        <c:noMultiLvlLbl val="0"/>
      </c:catAx>
      <c:valAx>
        <c:axId val="1989896416"/>
        <c:scaling>
          <c:orientation val="minMax"/>
          <c:max val="2.8000000000000004E-2"/>
          <c:min val="0"/>
        </c:scaling>
        <c:delete val="0"/>
        <c:axPos val="l"/>
        <c:numFmt formatCode="0.0%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300">
                <a:solidFill>
                  <a:schemeClr val="bg1"/>
                </a:solidFill>
              </a:defRPr>
            </a:pPr>
            <a:endParaRPr lang="es-EC"/>
          </a:p>
        </c:txPr>
        <c:crossAx val="1989908928"/>
        <c:crosses val="autoZero"/>
        <c:crossBetween val="between"/>
      </c:valAx>
      <c:valAx>
        <c:axId val="1989894784"/>
        <c:scaling>
          <c:orientation val="minMax"/>
          <c:max val="2500000"/>
        </c:scaling>
        <c:delete val="0"/>
        <c:axPos val="r"/>
        <c:numFmt formatCode="_ * #,##0_ ;_ * \-#,##0_ ;_ * &quot;-&quot;??_ ;_ @_ " sourceLinked="1"/>
        <c:majorTickMark val="out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100">
                <a:solidFill>
                  <a:schemeClr val="bg1"/>
                </a:solidFill>
              </a:defRPr>
            </a:pPr>
            <a:endParaRPr lang="es-EC"/>
          </a:p>
        </c:txPr>
        <c:crossAx val="1989906752"/>
        <c:crosses val="max"/>
        <c:crossBetween val="between"/>
      </c:valAx>
      <c:catAx>
        <c:axId val="19899067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89894784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4700318353741908"/>
          <c:w val="0.61762482232085159"/>
          <c:h val="5.0764148777980696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7802386112155559E-2"/>
          <c:y val="0"/>
          <c:w val="0.97200588459043746"/>
          <c:h val="0.8678633034340003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'1.2.1_CI-PIB'!$B$53</c:f>
              <c:strCache>
                <c:ptCount val="1"/>
                <c:pt idx="0">
                  <c:v>Industrias características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'1.2.1_CI-PIB'!$C$52:$R$52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'1.2.1_CI-PIB'!$C$53:$R$53</c:f>
              <c:numCache>
                <c:formatCode>0.0%</c:formatCode>
                <c:ptCount val="16"/>
                <c:pt idx="0">
                  <c:v>1.1437255930600543E-2</c:v>
                </c:pt>
                <c:pt idx="1">
                  <c:v>1.1446918519027544E-2</c:v>
                </c:pt>
                <c:pt idx="2">
                  <c:v>1.1808518726548237E-2</c:v>
                </c:pt>
                <c:pt idx="3">
                  <c:v>1.2317068085927219E-2</c:v>
                </c:pt>
                <c:pt idx="4">
                  <c:v>1.2220930945595725E-2</c:v>
                </c:pt>
                <c:pt idx="5">
                  <c:v>1.1820171558772491E-2</c:v>
                </c:pt>
                <c:pt idx="6">
                  <c:v>1.2230456792430797E-2</c:v>
                </c:pt>
                <c:pt idx="7">
                  <c:v>1.2694649519105258E-2</c:v>
                </c:pt>
                <c:pt idx="8">
                  <c:v>1.3186580110657296E-2</c:v>
                </c:pt>
                <c:pt idx="9">
                  <c:v>1.2210234499877702E-2</c:v>
                </c:pt>
                <c:pt idx="10">
                  <c:v>1.2889269163765878E-2</c:v>
                </c:pt>
                <c:pt idx="11">
                  <c:v>1.237109509035534E-2</c:v>
                </c:pt>
                <c:pt idx="12">
                  <c:v>1.1811021814553156E-2</c:v>
                </c:pt>
                <c:pt idx="13">
                  <c:v>8.4722978549715781E-3</c:v>
                </c:pt>
                <c:pt idx="14">
                  <c:v>9.0951150126700828E-3</c:v>
                </c:pt>
                <c:pt idx="15">
                  <c:v>1.0309701156310988E-2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DCA-4C0F-9AEA-AECF2FAEC48F}"/>
            </c:ext>
          </c:extLst>
        </c:ser>
        <c:ser>
          <c:idx val="1"/>
          <c:order val="1"/>
          <c:tx>
            <c:strRef>
              <c:f>'1.2.1_CI-PIB'!$B$54</c:f>
              <c:strCache>
                <c:ptCount val="1"/>
                <c:pt idx="0">
                  <c:v>Industrias conexas de la enseñanza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'1.2.1_CI-PIB'!$C$52:$R$52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'1.2.1_CI-PIB'!$C$54:$R$54</c:f>
              <c:numCache>
                <c:formatCode>0.0%</c:formatCode>
                <c:ptCount val="16"/>
                <c:pt idx="0">
                  <c:v>9.382647669589678E-3</c:v>
                </c:pt>
                <c:pt idx="1">
                  <c:v>9.3756161243985486E-3</c:v>
                </c:pt>
                <c:pt idx="2">
                  <c:v>9.6424829389902059E-3</c:v>
                </c:pt>
                <c:pt idx="3">
                  <c:v>9.1247587354733369E-3</c:v>
                </c:pt>
                <c:pt idx="4">
                  <c:v>8.4641683757607535E-3</c:v>
                </c:pt>
                <c:pt idx="5">
                  <c:v>9.6449741109072128E-3</c:v>
                </c:pt>
                <c:pt idx="6">
                  <c:v>9.4456043431534673E-3</c:v>
                </c:pt>
                <c:pt idx="7">
                  <c:v>1.06805953016832E-2</c:v>
                </c:pt>
                <c:pt idx="8">
                  <c:v>9.6146790957085566E-3</c:v>
                </c:pt>
                <c:pt idx="9">
                  <c:v>9.0234210181812154E-3</c:v>
                </c:pt>
                <c:pt idx="10">
                  <c:v>9.7453493899453385E-3</c:v>
                </c:pt>
                <c:pt idx="11">
                  <c:v>8.1906465206031571E-3</c:v>
                </c:pt>
                <c:pt idx="12">
                  <c:v>8.3796266172459829E-3</c:v>
                </c:pt>
                <c:pt idx="13">
                  <c:v>6.1191692782784513E-3</c:v>
                </c:pt>
                <c:pt idx="14">
                  <c:v>6.3287885307382087E-3</c:v>
                </c:pt>
                <c:pt idx="15">
                  <c:v>7.2615428533579843E-3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DCA-4C0F-9AEA-AECF2FAEC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1989903488"/>
        <c:axId val="1989901856"/>
      </c:barChart>
      <c:catAx>
        <c:axId val="198990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89901856"/>
        <c:crosses val="autoZero"/>
        <c:auto val="1"/>
        <c:lblAlgn val="ctr"/>
        <c:lblOffset val="100"/>
        <c:noMultiLvlLbl val="0"/>
      </c:catAx>
      <c:valAx>
        <c:axId val="1989901856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one"/>
        <c:crossAx val="19899034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8.7700867071627067E-2"/>
          <c:y val="0.94902716593245229"/>
          <c:w val="0.82761339812978008"/>
          <c:h val="4.6404560975178248E-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solidFill>
            <a:srgbClr val="595959"/>
          </a:solidFill>
        </a:defRPr>
      </a:pPr>
      <a:endParaRPr lang="es-EC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4.37596553501561E-2"/>
          <c:w val="0.97487508583296556"/>
          <c:h val="0.80150089609660369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'1.2.1_CI-PIB'!$B$76</c:f>
              <c:strCache>
                <c:ptCount val="1"/>
                <c:pt idx="0">
                  <c:v>Industrias características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'1.2.1_CI-PIB'!$C$75:$R$75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'1.2.1_CI-PIB'!$C$76:$R$76</c:f>
              <c:numCache>
                <c:formatCode>0.0%</c:formatCode>
                <c:ptCount val="16"/>
                <c:pt idx="0">
                  <c:v>0.54934240572065118</c:v>
                </c:pt>
                <c:pt idx="1">
                  <c:v>0.54973703802392104</c:v>
                </c:pt>
                <c:pt idx="2">
                  <c:v>0.55048798702574853</c:v>
                </c:pt>
                <c:pt idx="3">
                  <c:v>0.57444116998621864</c:v>
                </c:pt>
                <c:pt idx="4">
                  <c:v>0.59080842473780804</c:v>
                </c:pt>
                <c:pt idx="5">
                  <c:v>0.5506681268633975</c:v>
                </c:pt>
                <c:pt idx="6">
                  <c:v>0.56423797275386001</c:v>
                </c:pt>
                <c:pt idx="7">
                  <c:v>0.54308092242163142</c:v>
                </c:pt>
                <c:pt idx="8">
                  <c:v>0.57832683674661933</c:v>
                </c:pt>
                <c:pt idx="9">
                  <c:v>0.57504156500481385</c:v>
                </c:pt>
                <c:pt idx="10">
                  <c:v>0.56944936505910448</c:v>
                </c:pt>
                <c:pt idx="11">
                  <c:v>0.60165599414799065</c:v>
                </c:pt>
                <c:pt idx="12">
                  <c:v>0.58497486370727247</c:v>
                </c:pt>
                <c:pt idx="13">
                  <c:v>0.58063372090017529</c:v>
                </c:pt>
                <c:pt idx="14">
                  <c:v>0.58967660080816953</c:v>
                </c:pt>
                <c:pt idx="15">
                  <c:v>0.5867371229172984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FA8-4F20-A9CA-B3FFABD370E8}"/>
            </c:ext>
          </c:extLst>
        </c:ser>
        <c:ser>
          <c:idx val="1"/>
          <c:order val="1"/>
          <c:tx>
            <c:strRef>
              <c:f>'1.2.1_CI-PIB'!$B$77</c:f>
              <c:strCache>
                <c:ptCount val="1"/>
                <c:pt idx="0">
                  <c:v>Industrias conexas de la enseñanza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'1.2.1_CI-PIB'!$C$75:$R$75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'1.2.1_CI-PIB'!$C$77:$R$77</c:f>
              <c:numCache>
                <c:formatCode>0.0%</c:formatCode>
                <c:ptCount val="16"/>
                <c:pt idx="0">
                  <c:v>0.45065759427934882</c:v>
                </c:pt>
                <c:pt idx="1">
                  <c:v>0.4502629619760789</c:v>
                </c:pt>
                <c:pt idx="2">
                  <c:v>0.44951201297425142</c:v>
                </c:pt>
                <c:pt idx="3">
                  <c:v>0.42555883001378136</c:v>
                </c:pt>
                <c:pt idx="4">
                  <c:v>0.40919157526219191</c:v>
                </c:pt>
                <c:pt idx="5">
                  <c:v>0.44933187313660244</c:v>
                </c:pt>
                <c:pt idx="6">
                  <c:v>0.43576202724614005</c:v>
                </c:pt>
                <c:pt idx="7">
                  <c:v>0.45691907757836864</c:v>
                </c:pt>
                <c:pt idx="8">
                  <c:v>0.42167316325338061</c:v>
                </c:pt>
                <c:pt idx="9">
                  <c:v>0.42495843499518615</c:v>
                </c:pt>
                <c:pt idx="10">
                  <c:v>0.43055063494089557</c:v>
                </c:pt>
                <c:pt idx="11">
                  <c:v>0.39834400585200941</c:v>
                </c:pt>
                <c:pt idx="12">
                  <c:v>0.41502513629272758</c:v>
                </c:pt>
                <c:pt idx="13">
                  <c:v>0.41936627909982477</c:v>
                </c:pt>
                <c:pt idx="14">
                  <c:v>0.41032339919183047</c:v>
                </c:pt>
                <c:pt idx="15">
                  <c:v>0.41326287708270154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FA8-4F20-A9CA-B3FFABD370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89896960"/>
        <c:axId val="1989902400"/>
      </c:barChart>
      <c:catAx>
        <c:axId val="198989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89902400"/>
        <c:crosses val="autoZero"/>
        <c:auto val="1"/>
        <c:lblAlgn val="ctr"/>
        <c:lblOffset val="100"/>
        <c:noMultiLvlLbl val="0"/>
      </c:catAx>
      <c:valAx>
        <c:axId val="198990240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9898969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9.5920994302429563E-2"/>
          <c:y val="0.92312331164400574"/>
          <c:w val="0.80815795919903399"/>
          <c:h val="5.8407028166231792E-2"/>
        </c:manualLayout>
      </c:layout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6946328284"/>
          <c:y val="1.4246962497167438E-2"/>
          <c:w val="0.65447638571805744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'1.2.2_CI-CARACT'!$H$37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'1.2.2_CI-CARACT'!$E$38:$E$46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'1.2.2_CI-CARACT'!$H$38:$H$46</c:f>
              <c:numCache>
                <c:formatCode>0.0%</c:formatCode>
                <c:ptCount val="9"/>
                <c:pt idx="0">
                  <c:v>5.3659222989736424E-2</c:v>
                </c:pt>
                <c:pt idx="1">
                  <c:v>3.2330110337954292E-2</c:v>
                </c:pt>
                <c:pt idx="2">
                  <c:v>5.632853604630618E-2</c:v>
                </c:pt>
                <c:pt idx="3">
                  <c:v>0.19783704177057027</c:v>
                </c:pt>
                <c:pt idx="4">
                  <c:v>9.0128196854167481E-2</c:v>
                </c:pt>
                <c:pt idx="5">
                  <c:v>5.7995930963925656E-2</c:v>
                </c:pt>
                <c:pt idx="6">
                  <c:v>2.8375337367103019E-2</c:v>
                </c:pt>
                <c:pt idx="7">
                  <c:v>0.36426336798961473</c:v>
                </c:pt>
                <c:pt idx="8">
                  <c:v>0.11908225568062193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9F4-4D4C-B894-FECD32AE320C}"/>
            </c:ext>
          </c:extLst>
        </c:ser>
        <c:ser>
          <c:idx val="1"/>
          <c:order val="1"/>
          <c:tx>
            <c:strRef>
              <c:f>'1.2.2_CI-CARACT'!$I$37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'1.2.2_CI-CARACT'!$E$38:$E$46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'1.2.2_CI-CARACT'!$I$38:$I$46</c:f>
              <c:numCache>
                <c:formatCode>0.0%</c:formatCode>
                <c:ptCount val="9"/>
                <c:pt idx="0">
                  <c:v>4.121450001288203E-2</c:v>
                </c:pt>
                <c:pt idx="1">
                  <c:v>3.3091713834145199E-2</c:v>
                </c:pt>
                <c:pt idx="2">
                  <c:v>6.4632253582314836E-2</c:v>
                </c:pt>
                <c:pt idx="3">
                  <c:v>0.20613291234267267</c:v>
                </c:pt>
                <c:pt idx="4">
                  <c:v>8.3479107568503519E-2</c:v>
                </c:pt>
                <c:pt idx="5">
                  <c:v>5.5908009868523338E-2</c:v>
                </c:pt>
                <c:pt idx="6">
                  <c:v>3.040958636246123E-2</c:v>
                </c:pt>
                <c:pt idx="7">
                  <c:v>0.36968938316398647</c:v>
                </c:pt>
                <c:pt idx="8">
                  <c:v>0.11544253326451072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9F4-4D4C-B894-FECD32AE32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89902944"/>
        <c:axId val="1989900224"/>
      </c:barChart>
      <c:catAx>
        <c:axId val="198990294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89900224"/>
        <c:crosses val="autoZero"/>
        <c:auto val="1"/>
        <c:lblAlgn val="ctr"/>
        <c:lblOffset val="100"/>
        <c:noMultiLvlLbl val="0"/>
      </c:catAx>
      <c:valAx>
        <c:axId val="198990022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89902944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6946328284"/>
          <c:y val="1.4246962497167438E-2"/>
          <c:w val="0.65447638571805744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'1.2.2_CI-CARACT'!$H$64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'1.2.2_CI-CARACT'!$E$65:$E$73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'1.2.2_CI-CARACT'!$H$65:$H$73</c:f>
              <c:numCache>
                <c:formatCode>0.0%</c:formatCode>
                <c:ptCount val="9"/>
                <c:pt idx="0">
                  <c:v>5.3952289256329868E-2</c:v>
                </c:pt>
                <c:pt idx="1">
                  <c:v>3.2423572099240891E-2</c:v>
                </c:pt>
                <c:pt idx="2">
                  <c:v>5.6414214555118802E-2</c:v>
                </c:pt>
                <c:pt idx="3">
                  <c:v>0.19802504893613634</c:v>
                </c:pt>
                <c:pt idx="4">
                  <c:v>9.028279516845171E-2</c:v>
                </c:pt>
                <c:pt idx="5">
                  <c:v>5.7956299632382198E-2</c:v>
                </c:pt>
                <c:pt idx="6">
                  <c:v>2.8290656778649521E-2</c:v>
                </c:pt>
                <c:pt idx="7">
                  <c:v>0.36393685249136654</c:v>
                </c:pt>
                <c:pt idx="8">
                  <c:v>0.11871827108232411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41C-41F9-B5AF-E08F71341453}"/>
            </c:ext>
          </c:extLst>
        </c:ser>
        <c:ser>
          <c:idx val="1"/>
          <c:order val="1"/>
          <c:tx>
            <c:strRef>
              <c:f>'1.2.2_CI-CARACT'!$I$64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'1.2.2_CI-CARACT'!$E$65:$E$73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'1.2.2_CI-CARACT'!$I$65:$I$73</c:f>
              <c:numCache>
                <c:formatCode>0.0%</c:formatCode>
                <c:ptCount val="9"/>
                <c:pt idx="0">
                  <c:v>3.9448778092952212E-2</c:v>
                </c:pt>
                <c:pt idx="1">
                  <c:v>3.257555094915994E-2</c:v>
                </c:pt>
                <c:pt idx="2">
                  <c:v>6.3949650883700637E-2</c:v>
                </c:pt>
                <c:pt idx="3">
                  <c:v>0.20424394501418286</c:v>
                </c:pt>
                <c:pt idx="4">
                  <c:v>8.2583733362426359E-2</c:v>
                </c:pt>
                <c:pt idx="5">
                  <c:v>5.6267728562077242E-2</c:v>
                </c:pt>
                <c:pt idx="6">
                  <c:v>3.1026347370717869E-2</c:v>
                </c:pt>
                <c:pt idx="7">
                  <c:v>0.37190159284311586</c:v>
                </c:pt>
                <c:pt idx="8">
                  <c:v>0.11800267292166704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41C-41F9-B5AF-E08F713414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89897504"/>
        <c:axId val="1989898592"/>
      </c:barChart>
      <c:catAx>
        <c:axId val="198989750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89898592"/>
        <c:crosses val="autoZero"/>
        <c:auto val="1"/>
        <c:lblAlgn val="ctr"/>
        <c:lblOffset val="100"/>
        <c:noMultiLvlLbl val="0"/>
      </c:catAx>
      <c:valAx>
        <c:axId val="1989898592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89897504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0-1F12-4BF1-8ED9-6528B60F3DF5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1-1F12-4BF1-8ED9-6528B60F3D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89904032"/>
        <c:axId val="1989899136"/>
      </c:barChart>
      <c:catAx>
        <c:axId val="1989904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89899136"/>
        <c:crosses val="autoZero"/>
        <c:auto val="1"/>
        <c:lblAlgn val="ctr"/>
        <c:lblOffset val="100"/>
        <c:noMultiLvlLbl val="0"/>
      </c:catAx>
      <c:valAx>
        <c:axId val="19898991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899040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978239731889632"/>
          <c:y val="1.0128759598614894E-3"/>
          <c:w val="0.67934018135073848"/>
          <c:h val="0.9923579391521887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'1.2.3_CI-CONEX'!$H$32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'1.2.3_CI-CONEX'!$E$33:$E$38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'1.2.3_CI-CONEX'!$H$33:$H$38</c:f>
              <c:numCache>
                <c:formatCode>0.0%</c:formatCode>
                <c:ptCount val="6"/>
                <c:pt idx="0">
                  <c:v>0.13102469193788607</c:v>
                </c:pt>
                <c:pt idx="1">
                  <c:v>0.49518873113105349</c:v>
                </c:pt>
                <c:pt idx="2">
                  <c:v>1.7308749979167076E-2</c:v>
                </c:pt>
                <c:pt idx="3">
                  <c:v>9.1620922618190853E-2</c:v>
                </c:pt>
                <c:pt idx="4">
                  <c:v>0.19502191623498324</c:v>
                </c:pt>
                <c:pt idx="5">
                  <c:v>6.9834988098719269E-2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830-4889-9FE5-DFC4F36425DB}"/>
            </c:ext>
          </c:extLst>
        </c:ser>
        <c:ser>
          <c:idx val="1"/>
          <c:order val="1"/>
          <c:tx>
            <c:strRef>
              <c:f>'1.2.3_CI-CONEX'!$I$32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'1.2.3_CI-CONEX'!$E$33:$E$38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'1.2.3_CI-CONEX'!$I$33:$I$38</c:f>
              <c:numCache>
                <c:formatCode>0.0%</c:formatCode>
                <c:ptCount val="6"/>
                <c:pt idx="0">
                  <c:v>0.1477414634272462</c:v>
                </c:pt>
                <c:pt idx="1">
                  <c:v>0.48747986565902318</c:v>
                </c:pt>
                <c:pt idx="2">
                  <c:v>1.7216639045237955E-2</c:v>
                </c:pt>
                <c:pt idx="3">
                  <c:v>7.5225517546286355E-2</c:v>
                </c:pt>
                <c:pt idx="4">
                  <c:v>0.20118052521220239</c:v>
                </c:pt>
                <c:pt idx="5">
                  <c:v>7.1155989110003953E-2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830-4889-9FE5-DFC4F36425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89907296"/>
        <c:axId val="1989907840"/>
      </c:barChart>
      <c:catAx>
        <c:axId val="198990729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89907840"/>
        <c:crosses val="autoZero"/>
        <c:auto val="1"/>
        <c:lblAlgn val="ctr"/>
        <c:lblOffset val="100"/>
        <c:noMultiLvlLbl val="0"/>
      </c:catAx>
      <c:valAx>
        <c:axId val="1989907840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8990729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771304949496992"/>
          <c:y val="0.39408101447014421"/>
          <c:w val="5.3997448709980606E-2"/>
          <c:h val="0.15083454493845189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393848548601496"/>
          <c:y val="1.865831449242792E-2"/>
          <c:w val="0.67934018135073848"/>
          <c:h val="0.95526660426468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'1.2.3_CI-CONEX'!$H$63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'1.2.3_CI-CONEX'!$E$64:$E$69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'1.2.3_CI-CONEX'!$H$64:$H$69</c:f>
              <c:numCache>
                <c:formatCode>0.0%</c:formatCode>
                <c:ptCount val="6"/>
                <c:pt idx="0">
                  <c:v>0.13102404127634659</c:v>
                </c:pt>
                <c:pt idx="1">
                  <c:v>0.49519037251170961</c:v>
                </c:pt>
                <c:pt idx="2">
                  <c:v>1.7308255269320841E-2</c:v>
                </c:pt>
                <c:pt idx="3">
                  <c:v>9.1620773565573771E-2</c:v>
                </c:pt>
                <c:pt idx="4">
                  <c:v>0.19502204698477751</c:v>
                </c:pt>
                <c:pt idx="5">
                  <c:v>6.9834510392271662E-2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8BD-4E2C-84EF-5A3723A4FC3A}"/>
            </c:ext>
          </c:extLst>
        </c:ser>
        <c:ser>
          <c:idx val="1"/>
          <c:order val="1"/>
          <c:tx>
            <c:strRef>
              <c:f>'1.2.3_CI-CONEX'!$I$63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'1.2.3_CI-CONEX'!$E$64:$E$69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</c:v>
                </c:pt>
                <c:pt idx="4">
                  <c:v>Transporte estudiantil</c:v>
                </c:pt>
                <c:pt idx="5">
                  <c:v>Comercio</c:v>
                </c:pt>
              </c:strCache>
            </c:strRef>
          </c:cat>
          <c:val>
            <c:numRef>
              <c:f>'1.2.3_CI-CONEX'!$I$64:$I$69</c:f>
              <c:numCache>
                <c:formatCode>0.0%</c:formatCode>
                <c:ptCount val="6"/>
                <c:pt idx="0">
                  <c:v>0.14774076003090156</c:v>
                </c:pt>
                <c:pt idx="1">
                  <c:v>0.48747964583264758</c:v>
                </c:pt>
                <c:pt idx="2">
                  <c:v>1.7216576085378108E-2</c:v>
                </c:pt>
                <c:pt idx="3">
                  <c:v>7.5224742922751942E-2</c:v>
                </c:pt>
                <c:pt idx="4">
                  <c:v>0.20118146139533263</c:v>
                </c:pt>
                <c:pt idx="5">
                  <c:v>7.1156813732988169E-2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8BD-4E2C-84EF-5A3723A4FC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89900768"/>
        <c:axId val="1989905664"/>
      </c:barChart>
      <c:catAx>
        <c:axId val="198990076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89905664"/>
        <c:crosses val="autoZero"/>
        <c:auto val="1"/>
        <c:lblAlgn val="ctr"/>
        <c:lblOffset val="100"/>
        <c:noMultiLvlLbl val="0"/>
      </c:catAx>
      <c:valAx>
        <c:axId val="198990566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89900768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771304949496992"/>
          <c:y val="0.39408101447014421"/>
          <c:w val="5.3997448709980606E-2"/>
          <c:h val="0.14648754159378494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0-E51E-4A18-97C9-331372B7CB4F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1-E51E-4A18-97C9-331372B7CB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89901312"/>
        <c:axId val="1989904576"/>
      </c:barChart>
      <c:catAx>
        <c:axId val="1989901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89904576"/>
        <c:crosses val="autoZero"/>
        <c:auto val="1"/>
        <c:lblAlgn val="ctr"/>
        <c:lblOffset val="100"/>
        <c:noMultiLvlLbl val="0"/>
      </c:catAx>
      <c:valAx>
        <c:axId val="19899045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899013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842592344578629"/>
          <c:h val="0.8063823501458776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'1.2.4_CI-MyNM'!$B$23</c:f>
              <c:strCache>
                <c:ptCount val="1"/>
                <c:pt idx="0">
                  <c:v>Enseñanza Pública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'1.2.4_CI-MyNM'!$C$22:$R$22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'1.2.4_CI-MyNM'!$C$23:$R$23</c:f>
              <c:numCache>
                <c:formatCode>0.0%</c:formatCode>
                <c:ptCount val="16"/>
                <c:pt idx="0">
                  <c:v>0.38942112381275618</c:v>
                </c:pt>
                <c:pt idx="1">
                  <c:v>0.40839157054832925</c:v>
                </c:pt>
                <c:pt idx="2">
                  <c:v>0.43201353373165269</c:v>
                </c:pt>
                <c:pt idx="3">
                  <c:v>0.42323316638842517</c:v>
                </c:pt>
                <c:pt idx="4">
                  <c:v>0.43109253812746401</c:v>
                </c:pt>
                <c:pt idx="5">
                  <c:v>0.44244359779244147</c:v>
                </c:pt>
                <c:pt idx="6">
                  <c:v>0.48838500586199068</c:v>
                </c:pt>
                <c:pt idx="7">
                  <c:v>0.47767835325624813</c:v>
                </c:pt>
                <c:pt idx="8">
                  <c:v>0.52006720512547777</c:v>
                </c:pt>
                <c:pt idx="9">
                  <c:v>0.48393640379515629</c:v>
                </c:pt>
                <c:pt idx="10">
                  <c:v>0.4800308301703195</c:v>
                </c:pt>
                <c:pt idx="11">
                  <c:v>0.49630802470534108</c:v>
                </c:pt>
                <c:pt idx="12">
                  <c:v>0.46535976575308835</c:v>
                </c:pt>
                <c:pt idx="13">
                  <c:v>0.39857932712967031</c:v>
                </c:pt>
                <c:pt idx="14">
                  <c:v>0.38837394081806031</c:v>
                </c:pt>
                <c:pt idx="15">
                  <c:v>0.3675776186723691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5D4-4F87-935F-719BCCDF763D}"/>
            </c:ext>
          </c:extLst>
        </c:ser>
        <c:ser>
          <c:idx val="1"/>
          <c:order val="1"/>
          <c:tx>
            <c:strRef>
              <c:f>'1.2.4_CI-MyNM'!$B$24</c:f>
              <c:strCache>
                <c:ptCount val="1"/>
                <c:pt idx="0">
                  <c:v>Enseñanza Privada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'1.2.4_CI-MyNM'!$C$22:$R$22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'1.2.4_CI-MyNM'!$C$24:$R$24</c:f>
              <c:numCache>
                <c:formatCode>0.0%</c:formatCode>
                <c:ptCount val="16"/>
                <c:pt idx="0">
                  <c:v>0.61057887618724382</c:v>
                </c:pt>
                <c:pt idx="1">
                  <c:v>0.5916084294516708</c:v>
                </c:pt>
                <c:pt idx="2">
                  <c:v>0.56798646626834726</c:v>
                </c:pt>
                <c:pt idx="3">
                  <c:v>0.57676683361157488</c:v>
                </c:pt>
                <c:pt idx="4">
                  <c:v>0.56890746187253594</c:v>
                </c:pt>
                <c:pt idx="5">
                  <c:v>0.55755640220755853</c:v>
                </c:pt>
                <c:pt idx="6">
                  <c:v>0.51161499413800926</c:v>
                </c:pt>
                <c:pt idx="7">
                  <c:v>0.52232164674375192</c:v>
                </c:pt>
                <c:pt idx="8">
                  <c:v>0.47993279487452223</c:v>
                </c:pt>
                <c:pt idx="9">
                  <c:v>0.51606359620484377</c:v>
                </c:pt>
                <c:pt idx="10">
                  <c:v>0.51996916982968056</c:v>
                </c:pt>
                <c:pt idx="11">
                  <c:v>0.50369197529465892</c:v>
                </c:pt>
                <c:pt idx="12">
                  <c:v>0.53464023424691165</c:v>
                </c:pt>
                <c:pt idx="13">
                  <c:v>0.60142067287032963</c:v>
                </c:pt>
                <c:pt idx="14">
                  <c:v>0.61162605918193969</c:v>
                </c:pt>
                <c:pt idx="15">
                  <c:v>0.63242238132763084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5D4-4F87-935F-719BCCDF7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89908384"/>
        <c:axId val="1989905120"/>
      </c:barChart>
      <c:catAx>
        <c:axId val="1989908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C"/>
          </a:p>
        </c:txPr>
        <c:crossAx val="1989905120"/>
        <c:crosses val="autoZero"/>
        <c:auto val="1"/>
        <c:lblAlgn val="ctr"/>
        <c:lblOffset val="100"/>
        <c:noMultiLvlLbl val="0"/>
      </c:catAx>
      <c:valAx>
        <c:axId val="198990512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98990838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6417622997215278"/>
          <c:y val="0.92963585212944455"/>
          <c:w val="0.6783688850296421"/>
          <c:h val="5.3459128566221419E-2"/>
        </c:manualLayout>
      </c:layout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842592344578629"/>
          <c:h val="0.8063823501458776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'1.2.4_CI-MyNM'!$B$44</c:f>
              <c:strCache>
                <c:ptCount val="1"/>
                <c:pt idx="0">
                  <c:v>Enseñanza Pública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'1.2.4_CI-MyNM'!$C$43:$R$43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'1.2.4_CI-MyNM'!$C$44:$R$44</c:f>
              <c:numCache>
                <c:formatCode>0.0%</c:formatCode>
                <c:ptCount val="16"/>
                <c:pt idx="0">
                  <c:v>0.38942112381275618</c:v>
                </c:pt>
                <c:pt idx="1">
                  <c:v>0.42017874396135263</c:v>
                </c:pt>
                <c:pt idx="2">
                  <c:v>0.4371435755906905</c:v>
                </c:pt>
                <c:pt idx="3">
                  <c:v>0.44661130604400578</c:v>
                </c:pt>
                <c:pt idx="4">
                  <c:v>0.45332215896346972</c:v>
                </c:pt>
                <c:pt idx="5">
                  <c:v>0.46828431533633463</c:v>
                </c:pt>
                <c:pt idx="6">
                  <c:v>0.51108797753353019</c:v>
                </c:pt>
                <c:pt idx="7">
                  <c:v>0.49665210800898463</c:v>
                </c:pt>
                <c:pt idx="8">
                  <c:v>0.53447508223790852</c:v>
                </c:pt>
                <c:pt idx="9">
                  <c:v>0.49463514115468826</c:v>
                </c:pt>
                <c:pt idx="10">
                  <c:v>0.47987626931651811</c:v>
                </c:pt>
                <c:pt idx="11">
                  <c:v>0.49424428955919186</c:v>
                </c:pt>
                <c:pt idx="12">
                  <c:v>0.46468237281307756</c:v>
                </c:pt>
                <c:pt idx="13">
                  <c:v>0.40073403056145679</c:v>
                </c:pt>
                <c:pt idx="14">
                  <c:v>0.39050877667616213</c:v>
                </c:pt>
                <c:pt idx="15">
                  <c:v>0.35183695177831115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CFA-4B5A-833E-CFF859B732B4}"/>
            </c:ext>
          </c:extLst>
        </c:ser>
        <c:ser>
          <c:idx val="1"/>
          <c:order val="1"/>
          <c:tx>
            <c:strRef>
              <c:f>'1.2.4_CI-MyNM'!$B$45</c:f>
              <c:strCache>
                <c:ptCount val="1"/>
                <c:pt idx="0">
                  <c:v>Enseñanza Privada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'1.2.4_CI-MyNM'!$C$43:$R$43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'1.2.4_CI-MyNM'!$C$45:$R$45</c:f>
              <c:numCache>
                <c:formatCode>0.0%</c:formatCode>
                <c:ptCount val="16"/>
                <c:pt idx="0">
                  <c:v>0.61057887618724382</c:v>
                </c:pt>
                <c:pt idx="1">
                  <c:v>0.57982125603864731</c:v>
                </c:pt>
                <c:pt idx="2">
                  <c:v>0.5628564244093095</c:v>
                </c:pt>
                <c:pt idx="3">
                  <c:v>0.55338869395599422</c:v>
                </c:pt>
                <c:pt idx="4">
                  <c:v>0.54667784103653028</c:v>
                </c:pt>
                <c:pt idx="5">
                  <c:v>0.53171568466366537</c:v>
                </c:pt>
                <c:pt idx="6">
                  <c:v>0.48891202246646975</c:v>
                </c:pt>
                <c:pt idx="7">
                  <c:v>0.50334789199101537</c:v>
                </c:pt>
                <c:pt idx="8">
                  <c:v>0.46552491776209148</c:v>
                </c:pt>
                <c:pt idx="9">
                  <c:v>0.50536485884531179</c:v>
                </c:pt>
                <c:pt idx="10">
                  <c:v>0.52012373068348194</c:v>
                </c:pt>
                <c:pt idx="11">
                  <c:v>0.50575571044080814</c:v>
                </c:pt>
                <c:pt idx="12">
                  <c:v>0.53531762718692244</c:v>
                </c:pt>
                <c:pt idx="13">
                  <c:v>0.59926596943854316</c:v>
                </c:pt>
                <c:pt idx="14">
                  <c:v>0.60949122332383787</c:v>
                </c:pt>
                <c:pt idx="15">
                  <c:v>0.6481630482216888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CFA-4B5A-833E-CFF859B73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89906208"/>
        <c:axId val="1989909472"/>
      </c:barChart>
      <c:catAx>
        <c:axId val="198990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C"/>
          </a:p>
        </c:txPr>
        <c:crossAx val="1989909472"/>
        <c:crosses val="autoZero"/>
        <c:auto val="1"/>
        <c:lblAlgn val="ctr"/>
        <c:lblOffset val="100"/>
        <c:noMultiLvlLbl val="0"/>
      </c:catAx>
      <c:valAx>
        <c:axId val="1989909472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9899062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6035282950930835"/>
          <c:y val="0.93039230360349412"/>
          <c:w val="0.68597197790133324"/>
          <c:h val="5.2884414911197622E-2"/>
        </c:manualLayout>
      </c:layout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0875599456954854E-2"/>
          <c:y val="1.2220865540227265E-2"/>
          <c:w val="0.9636559598106027"/>
          <c:h val="0.8428895738809895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'1.3.1_VAB-PIB'!$B$51</c:f>
              <c:strCache>
                <c:ptCount val="1"/>
                <c:pt idx="0">
                  <c:v>Industrias características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'1.3.1_VAB-PIB'!$C$50:$R$50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'1.3.1_VAB-PIB'!$C$51:$R$51</c:f>
              <c:numCache>
                <c:formatCode>0.0%</c:formatCode>
                <c:ptCount val="16"/>
                <c:pt idx="0">
                  <c:v>5.2598881147084692E-2</c:v>
                </c:pt>
                <c:pt idx="1">
                  <c:v>5.2314058172613191E-2</c:v>
                </c:pt>
                <c:pt idx="2">
                  <c:v>5.6146688795641282E-2</c:v>
                </c:pt>
                <c:pt idx="3">
                  <c:v>5.7984363075371026E-2</c:v>
                </c:pt>
                <c:pt idx="4">
                  <c:v>5.6680367213073422E-2</c:v>
                </c:pt>
                <c:pt idx="5">
                  <c:v>5.3347377343550703E-2</c:v>
                </c:pt>
                <c:pt idx="6">
                  <c:v>4.920333849484311E-2</c:v>
                </c:pt>
                <c:pt idx="7">
                  <c:v>4.7133883995920313E-2</c:v>
                </c:pt>
                <c:pt idx="8">
                  <c:v>4.8715193943821074E-2</c:v>
                </c:pt>
                <c:pt idx="9">
                  <c:v>5.0888733031474447E-2</c:v>
                </c:pt>
                <c:pt idx="10">
                  <c:v>4.9825376233740011E-2</c:v>
                </c:pt>
                <c:pt idx="11">
                  <c:v>5.3749495081550615E-2</c:v>
                </c:pt>
                <c:pt idx="12">
                  <c:v>5.4048752367461095E-2</c:v>
                </c:pt>
                <c:pt idx="13">
                  <c:v>5.3232071563327744E-2</c:v>
                </c:pt>
                <c:pt idx="14">
                  <c:v>5.2718318656169945E-2</c:v>
                </c:pt>
                <c:pt idx="15">
                  <c:v>5.0990166740098167E-2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FB9-4F01-9014-C3E38777D7BB}"/>
            </c:ext>
          </c:extLst>
        </c:ser>
        <c:ser>
          <c:idx val="1"/>
          <c:order val="1"/>
          <c:tx>
            <c:strRef>
              <c:f>'1.3.1_VAB-PIB'!$B$52</c:f>
              <c:strCache>
                <c:ptCount val="1"/>
                <c:pt idx="0">
                  <c:v>Industrias conexas de la enseñanza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'1.3.1_VAB-PIB'!$C$50:$R$50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'1.3.1_VAB-PIB'!$C$52:$R$52</c:f>
              <c:numCache>
                <c:formatCode>0.0%</c:formatCode>
                <c:ptCount val="16"/>
                <c:pt idx="0">
                  <c:v>5.9588560387565997E-3</c:v>
                </c:pt>
                <c:pt idx="1">
                  <c:v>5.8500205196613453E-3</c:v>
                </c:pt>
                <c:pt idx="2">
                  <c:v>7.2592093820908832E-3</c:v>
                </c:pt>
                <c:pt idx="3">
                  <c:v>6.598053099397665E-3</c:v>
                </c:pt>
                <c:pt idx="4">
                  <c:v>6.5434153667856629E-3</c:v>
                </c:pt>
                <c:pt idx="5">
                  <c:v>6.2740636296331432E-3</c:v>
                </c:pt>
                <c:pt idx="6">
                  <c:v>5.4906033992059471E-3</c:v>
                </c:pt>
                <c:pt idx="7">
                  <c:v>6.4548985568322146E-3</c:v>
                </c:pt>
                <c:pt idx="8">
                  <c:v>7.2705856558484766E-3</c:v>
                </c:pt>
                <c:pt idx="9">
                  <c:v>6.6590235811588372E-3</c:v>
                </c:pt>
                <c:pt idx="10">
                  <c:v>7.6254912379050748E-3</c:v>
                </c:pt>
                <c:pt idx="11">
                  <c:v>6.7595311718712135E-3</c:v>
                </c:pt>
                <c:pt idx="12">
                  <c:v>7.1022893863743677E-3</c:v>
                </c:pt>
                <c:pt idx="13">
                  <c:v>4.7631508172727294E-3</c:v>
                </c:pt>
                <c:pt idx="14">
                  <c:v>5.3881286813526304E-3</c:v>
                </c:pt>
                <c:pt idx="15">
                  <c:v>5.8432981381870289E-3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FB9-4F01-9014-C3E38777D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1989895328"/>
        <c:axId val="1989898048"/>
      </c:barChart>
      <c:catAx>
        <c:axId val="1989895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89898048"/>
        <c:crosses val="autoZero"/>
        <c:auto val="1"/>
        <c:lblAlgn val="ctr"/>
        <c:lblOffset val="100"/>
        <c:noMultiLvlLbl val="0"/>
      </c:catAx>
      <c:valAx>
        <c:axId val="1989898048"/>
        <c:scaling>
          <c:orientation val="minMax"/>
          <c:min val="1.0000000000000003E-4"/>
        </c:scaling>
        <c:delete val="1"/>
        <c:axPos val="l"/>
        <c:numFmt formatCode="0.0%" sourceLinked="1"/>
        <c:majorTickMark val="out"/>
        <c:minorTickMark val="none"/>
        <c:tickLblPos val="nextTo"/>
        <c:crossAx val="19898953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4967664709392728"/>
          <c:y val="0.92036299818608058"/>
          <c:w val="0.6877021057063708"/>
          <c:h val="6.0651852286001923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0415918268708366E-2"/>
          <c:y val="1.6674285993904154E-2"/>
          <c:w val="0.96311337223576476"/>
          <c:h val="0.852970972937382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'1.3.1_VAB-PIB'!$B$19</c:f>
              <c:strCache>
                <c:ptCount val="1"/>
                <c:pt idx="0">
                  <c:v>VAB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'1.3.1_VAB-PIB'!$C$16:$R$16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'1.3.1_VAB-PIB'!$C$19:$R$19</c:f>
              <c:numCache>
                <c:formatCode>_ * #,##0_ ;_ * \-#,##0_ ;_ * "-"??_ ;_ @_ </c:formatCode>
                <c:ptCount val="16"/>
                <c:pt idx="0">
                  <c:v>2986900</c:v>
                </c:pt>
                <c:pt idx="1">
                  <c:v>3155425</c:v>
                </c:pt>
                <c:pt idx="2">
                  <c:v>3459282</c:v>
                </c:pt>
                <c:pt idx="3">
                  <c:v>3647683</c:v>
                </c:pt>
                <c:pt idx="4">
                  <c:v>3851913</c:v>
                </c:pt>
                <c:pt idx="5">
                  <c:v>3837381</c:v>
                </c:pt>
                <c:pt idx="6">
                  <c:v>3694364</c:v>
                </c:pt>
                <c:pt idx="7">
                  <c:v>3756861</c:v>
                </c:pt>
                <c:pt idx="8">
                  <c:v>3928784</c:v>
                </c:pt>
                <c:pt idx="9">
                  <c:v>3988869</c:v>
                </c:pt>
                <c:pt idx="10">
                  <c:v>4076466</c:v>
                </c:pt>
                <c:pt idx="11">
                  <c:v>4348815</c:v>
                </c:pt>
                <c:pt idx="12">
                  <c:v>4395489</c:v>
                </c:pt>
                <c:pt idx="13">
                  <c:v>3844013</c:v>
                </c:pt>
                <c:pt idx="14">
                  <c:v>4014501</c:v>
                </c:pt>
                <c:pt idx="15">
                  <c:v>4042294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CC3-4244-9601-B34CC6ECB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91464064"/>
        <c:axId val="1991463520"/>
      </c:barChart>
      <c:lineChart>
        <c:grouping val="standard"/>
        <c:varyColors val="0"/>
        <c:ser>
          <c:idx val="0"/>
          <c:order val="0"/>
          <c:tx>
            <c:strRef>
              <c:f>'1.3.1_VAB-PIB'!$B$21</c:f>
              <c:strCache>
                <c:ptCount val="1"/>
                <c:pt idx="0">
                  <c:v>VAB/PIB</c:v>
                </c:pt>
              </c:strCache>
            </c:strRef>
          </c:tx>
          <c:spPr>
            <a:ln w="22225">
              <a:solidFill>
                <a:srgbClr val="E48098"/>
              </a:solidFill>
              <a:prstDash val="dash"/>
            </a:ln>
          </c:spPr>
          <c:marker>
            <c:symbol val="diamond"/>
            <c:size val="7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solidFill>
                  <a:srgbClr val="E48098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'1.3.1_VAB-PIB'!$C$21:$R$21</c:f>
              <c:numCache>
                <c:formatCode>0.0%</c:formatCode>
                <c:ptCount val="16"/>
                <c:pt idx="0">
                  <c:v>5.8557737185841299E-2</c:v>
                </c:pt>
                <c:pt idx="1">
                  <c:v>5.8164078692274503E-2</c:v>
                </c:pt>
                <c:pt idx="2">
                  <c:v>6.3405898177732206E-2</c:v>
                </c:pt>
                <c:pt idx="3">
                  <c:v>6.4582416174768703E-2</c:v>
                </c:pt>
                <c:pt idx="4">
                  <c:v>6.3223782579859097E-2</c:v>
                </c:pt>
                <c:pt idx="5">
                  <c:v>5.9621440973183802E-2</c:v>
                </c:pt>
                <c:pt idx="6">
                  <c:v>5.4693941894049102E-2</c:v>
                </c:pt>
                <c:pt idx="7">
                  <c:v>5.3588782552752498E-2</c:v>
                </c:pt>
                <c:pt idx="8">
                  <c:v>5.5985779599669501E-2</c:v>
                </c:pt>
                <c:pt idx="9">
                  <c:v>5.7547756612633297E-2</c:v>
                </c:pt>
                <c:pt idx="10">
                  <c:v>5.7450867471645101E-2</c:v>
                </c:pt>
                <c:pt idx="11">
                  <c:v>6.0509026253421798E-2</c:v>
                </c:pt>
                <c:pt idx="12">
                  <c:v>6.1151041753835497E-2</c:v>
                </c:pt>
                <c:pt idx="13">
                  <c:v>5.7995222380600502E-2</c:v>
                </c:pt>
                <c:pt idx="14">
                  <c:v>5.8106447337522599E-2</c:v>
                </c:pt>
                <c:pt idx="15">
                  <c:v>5.6833464878285202E-2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8CC3-4244-9601-B34CC6ECB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9899680"/>
        <c:axId val="1991476032"/>
      </c:lineChart>
      <c:catAx>
        <c:axId val="19898996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91476032"/>
        <c:crosses val="autoZero"/>
        <c:auto val="1"/>
        <c:lblAlgn val="ctr"/>
        <c:lblOffset val="100"/>
        <c:noMultiLvlLbl val="0"/>
      </c:catAx>
      <c:valAx>
        <c:axId val="1991476032"/>
        <c:scaling>
          <c:orientation val="minMax"/>
          <c:max val="7.0000000000000007E-2"/>
          <c:min val="0"/>
        </c:scaling>
        <c:delete val="0"/>
        <c:axPos val="l"/>
        <c:numFmt formatCode="0.0%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400">
                <a:solidFill>
                  <a:schemeClr val="bg1"/>
                </a:solidFill>
              </a:defRPr>
            </a:pPr>
            <a:endParaRPr lang="es-EC"/>
          </a:p>
        </c:txPr>
        <c:crossAx val="1989899680"/>
        <c:crosses val="autoZero"/>
        <c:crossBetween val="between"/>
      </c:valAx>
      <c:valAx>
        <c:axId val="1991463520"/>
        <c:scaling>
          <c:orientation val="minMax"/>
          <c:max val="6000000"/>
        </c:scaling>
        <c:delete val="0"/>
        <c:axPos val="r"/>
        <c:numFmt formatCode="_ * #,##0_ ;_ * \-#,##0_ ;_ * &quot;-&quot;??_ ;_ @_ " sourceLinked="1"/>
        <c:majorTickMark val="out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C"/>
          </a:p>
        </c:txPr>
        <c:crossAx val="1991464064"/>
        <c:crosses val="max"/>
        <c:crossBetween val="between"/>
      </c:valAx>
      <c:catAx>
        <c:axId val="19914640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91463520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5482161178752329"/>
          <c:y val="0.91405001257991936"/>
          <c:w val="0.67189081946651286"/>
          <c:h val="8.3717191601049873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 b="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406000988125951E-2"/>
          <c:y val="6.7461593794427524E-2"/>
          <c:w val="0.94038242381525972"/>
          <c:h val="0.77779943084281689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'1.3.1_VAB-PIB'!$B$72</c:f>
              <c:strCache>
                <c:ptCount val="1"/>
                <c:pt idx="0">
                  <c:v>Industrias características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'1.3.1_VAB-PIB'!$C$71:$R$71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'1.3.1_VAB-PIB'!$C$72:$R$72</c:f>
              <c:numCache>
                <c:formatCode>0.0%</c:formatCode>
                <c:ptCount val="16"/>
                <c:pt idx="0">
                  <c:v>0.89823964645619203</c:v>
                </c:pt>
                <c:pt idx="1">
                  <c:v>0.89942210637235875</c:v>
                </c:pt>
                <c:pt idx="2">
                  <c:v>0.88551208025249173</c:v>
                </c:pt>
                <c:pt idx="3">
                  <c:v>0.89783514631068539</c:v>
                </c:pt>
                <c:pt idx="4">
                  <c:v>0.89650389300069866</c:v>
                </c:pt>
                <c:pt idx="5">
                  <c:v>0.89476833288120206</c:v>
                </c:pt>
                <c:pt idx="6">
                  <c:v>0.89961222012774056</c:v>
                </c:pt>
                <c:pt idx="7">
                  <c:v>0.87954757974809294</c:v>
                </c:pt>
                <c:pt idx="8">
                  <c:v>0.87013513596064329</c:v>
                </c:pt>
                <c:pt idx="9">
                  <c:v>0.88428699964827118</c:v>
                </c:pt>
                <c:pt idx="10">
                  <c:v>0.8672693455556848</c:v>
                </c:pt>
                <c:pt idx="11">
                  <c:v>0.88828887869454087</c:v>
                </c:pt>
                <c:pt idx="12">
                  <c:v>0.8838566084456132</c:v>
                </c:pt>
                <c:pt idx="13">
                  <c:v>0.91786994476865713</c:v>
                </c:pt>
                <c:pt idx="14">
                  <c:v>0.90727141430528979</c:v>
                </c:pt>
                <c:pt idx="15">
                  <c:v>0.89718560797408597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AE6-45C3-A916-43C602FCCAD2}"/>
            </c:ext>
          </c:extLst>
        </c:ser>
        <c:ser>
          <c:idx val="1"/>
          <c:order val="1"/>
          <c:tx>
            <c:strRef>
              <c:f>'1.3.1_VAB-PIB'!$B$73</c:f>
              <c:strCache>
                <c:ptCount val="1"/>
                <c:pt idx="0">
                  <c:v>Industrias conexas de la enseñanza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'1.3.1_VAB-PIB'!$C$71:$R$71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'1.3.1_VAB-PIB'!$C$73:$R$73</c:f>
              <c:numCache>
                <c:formatCode>0.0%</c:formatCode>
                <c:ptCount val="16"/>
                <c:pt idx="0">
                  <c:v>0.10176035354380795</c:v>
                </c:pt>
                <c:pt idx="1">
                  <c:v>0.10057789362764129</c:v>
                </c:pt>
                <c:pt idx="2">
                  <c:v>0.1144879197475083</c:v>
                </c:pt>
                <c:pt idx="3">
                  <c:v>0.10216485368931456</c:v>
                </c:pt>
                <c:pt idx="4">
                  <c:v>0.10349610699930138</c:v>
                </c:pt>
                <c:pt idx="5">
                  <c:v>0.10523166711879794</c:v>
                </c:pt>
                <c:pt idx="6">
                  <c:v>0.10038777987225947</c:v>
                </c:pt>
                <c:pt idx="7">
                  <c:v>0.12045242025190711</c:v>
                </c:pt>
                <c:pt idx="8">
                  <c:v>0.12986486403935671</c:v>
                </c:pt>
                <c:pt idx="9">
                  <c:v>0.11571300035172877</c:v>
                </c:pt>
                <c:pt idx="10">
                  <c:v>0.13273065444431525</c:v>
                </c:pt>
                <c:pt idx="11">
                  <c:v>0.11171112130545907</c:v>
                </c:pt>
                <c:pt idx="12">
                  <c:v>0.11614339155438679</c:v>
                </c:pt>
                <c:pt idx="13">
                  <c:v>8.2130055231342869E-2</c:v>
                </c:pt>
                <c:pt idx="14">
                  <c:v>9.272858569471025E-2</c:v>
                </c:pt>
                <c:pt idx="15">
                  <c:v>0.102814392025914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AE6-45C3-A916-43C602FCC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1477664"/>
        <c:axId val="1991475488"/>
      </c:barChart>
      <c:catAx>
        <c:axId val="1991477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1475488"/>
        <c:crosses val="autoZero"/>
        <c:auto val="1"/>
        <c:lblAlgn val="ctr"/>
        <c:lblOffset val="100"/>
        <c:noMultiLvlLbl val="0"/>
      </c:catAx>
      <c:valAx>
        <c:axId val="1991475488"/>
        <c:scaling>
          <c:orientation val="minMax"/>
          <c:min val="0"/>
        </c:scaling>
        <c:delete val="0"/>
        <c:axPos val="l"/>
        <c:numFmt formatCode="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400">
                <a:solidFill>
                  <a:schemeClr val="bg1"/>
                </a:solidFill>
              </a:defRPr>
            </a:pPr>
            <a:endParaRPr lang="es-EC"/>
          </a:p>
        </c:txPr>
        <c:crossAx val="1991477664"/>
        <c:crosses val="autoZero"/>
        <c:crossBetween val="between"/>
        <c:majorUnit val="5.000000000000001E-2"/>
        <c:minorUnit val="5.000000000000001E-2"/>
      </c:valAx>
    </c:plotArea>
    <c:legend>
      <c:legendPos val="b"/>
      <c:layout>
        <c:manualLayout>
          <c:xMode val="edge"/>
          <c:yMode val="edge"/>
          <c:x val="0.16811738641837923"/>
          <c:y val="0.92542730661871475"/>
          <c:w val="0.65240330233634647"/>
          <c:h val="5.66565690574896E-2"/>
        </c:manualLayout>
      </c:layout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C32-487D-A02E-54E0A31D375A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C32-487D-A02E-54E0A31D375A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1476576"/>
        <c:axId val="1991471680"/>
      </c:barChart>
      <c:catAx>
        <c:axId val="1991476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1471680"/>
        <c:crosses val="autoZero"/>
        <c:auto val="1"/>
        <c:lblAlgn val="ctr"/>
        <c:lblOffset val="100"/>
        <c:noMultiLvlLbl val="0"/>
      </c:catAx>
      <c:valAx>
        <c:axId val="19914716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14765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6946328284"/>
          <c:y val="1.4246962497167438E-2"/>
          <c:w val="0.70269027770489356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'1.3.2_VAB-CARACT'!$I$41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'1.3.2_VAB-CARACT'!$E$42:$E$50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'1.3.2_VAB-CARACT'!$I$42:$I$50</c:f>
              <c:numCache>
                <c:formatCode>0.0%</c:formatCode>
                <c:ptCount val="9"/>
                <c:pt idx="0">
                  <c:v>3.2289530893524626E-2</c:v>
                </c:pt>
                <c:pt idx="1">
                  <c:v>1.8135451572421687E-2</c:v>
                </c:pt>
                <c:pt idx="2">
                  <c:v>8.0009566472202143E-2</c:v>
                </c:pt>
                <c:pt idx="3">
                  <c:v>0.26152997270689066</c:v>
                </c:pt>
                <c:pt idx="4">
                  <c:v>0.13160688965145972</c:v>
                </c:pt>
                <c:pt idx="5">
                  <c:v>0.12456872498094319</c:v>
                </c:pt>
                <c:pt idx="6">
                  <c:v>2.6887519605445723E-2</c:v>
                </c:pt>
                <c:pt idx="7">
                  <c:v>0.29342107973941217</c:v>
                </c:pt>
                <c:pt idx="8">
                  <c:v>3.1551264377700089E-2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A26-4D78-9BA9-531BD5F6A87A}"/>
            </c:ext>
          </c:extLst>
        </c:ser>
        <c:ser>
          <c:idx val="1"/>
          <c:order val="1"/>
          <c:tx>
            <c:strRef>
              <c:f>'1.3.2_VAB-CARACT'!$J$41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'1.3.2_VAB-CARACT'!$E$42:$E$50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'1.3.2_VAB-CARACT'!$J$42:$J$50</c:f>
              <c:numCache>
                <c:formatCode>0.0%</c:formatCode>
                <c:ptCount val="9"/>
                <c:pt idx="0">
                  <c:v>3.6568531056570583E-2</c:v>
                </c:pt>
                <c:pt idx="1">
                  <c:v>2.1761241377784415E-2</c:v>
                </c:pt>
                <c:pt idx="2">
                  <c:v>8.4215087978405045E-2</c:v>
                </c:pt>
                <c:pt idx="3">
                  <c:v>0.25980284374083845</c:v>
                </c:pt>
                <c:pt idx="4">
                  <c:v>0.12896089510628764</c:v>
                </c:pt>
                <c:pt idx="5">
                  <c:v>0.12306605156458296</c:v>
                </c:pt>
                <c:pt idx="6">
                  <c:v>2.8308628300227345E-2</c:v>
                </c:pt>
                <c:pt idx="7">
                  <c:v>0.2859647339628173</c:v>
                </c:pt>
                <c:pt idx="8">
                  <c:v>3.1351986912486238E-2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A26-4D78-9BA9-531BD5F6A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91473312"/>
        <c:axId val="1991470048"/>
      </c:barChart>
      <c:catAx>
        <c:axId val="1991473312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91470048"/>
        <c:crosses val="autoZero"/>
        <c:auto val="1"/>
        <c:lblAlgn val="ctr"/>
        <c:lblOffset val="100"/>
        <c:noMultiLvlLbl val="0"/>
      </c:catAx>
      <c:valAx>
        <c:axId val="1991470048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9147331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419868415586711"/>
          <c:y val="0.39183520230997165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09937952724956"/>
          <c:y val="1.8720171320087492E-2"/>
          <c:w val="0.70269027770489356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'1.3.2_VAB-CARACT'!$I$75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'1.3.2_VAB-CARACT'!$E$76:$E$84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'1.3.2_VAB-CARACT'!$I$76:$I$84</c:f>
              <c:numCache>
                <c:formatCode>0.0%</c:formatCode>
                <c:ptCount val="9"/>
                <c:pt idx="0">
                  <c:v>3.0576496564478691E-2</c:v>
                </c:pt>
                <c:pt idx="1">
                  <c:v>4.8574202373153678E-2</c:v>
                </c:pt>
                <c:pt idx="2">
                  <c:v>6.4228571303060034E-2</c:v>
                </c:pt>
                <c:pt idx="3">
                  <c:v>0.23564441901444219</c:v>
                </c:pt>
                <c:pt idx="4">
                  <c:v>0.12813920656562633</c:v>
                </c:pt>
                <c:pt idx="5">
                  <c:v>0.14250288695808791</c:v>
                </c:pt>
                <c:pt idx="6">
                  <c:v>2.1999087375303452E-2</c:v>
                </c:pt>
                <c:pt idx="7">
                  <c:v>0.29714335291284871</c:v>
                </c:pt>
                <c:pt idx="8">
                  <c:v>3.119177693299896E-2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A26-4D78-9BA9-531BD5F6A87A}"/>
            </c:ext>
          </c:extLst>
        </c:ser>
        <c:ser>
          <c:idx val="1"/>
          <c:order val="1"/>
          <c:tx>
            <c:strRef>
              <c:f>'1.3.2_VAB-CARACT'!$J$75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'1.3.2_VAB-CARACT'!$E$76:$E$84</c:f>
              <c:strCache>
                <c:ptCount val="9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</c:v>
                </c:pt>
                <c:pt idx="3">
                  <c:v>Enseñanza primaria</c:v>
                </c:pt>
                <c:pt idx="4">
                  <c:v>Enseñanza secundaria baja</c:v>
                </c:pt>
                <c:pt idx="5">
                  <c:v>Enseñanza secundaria alta</c:v>
                </c:pt>
                <c:pt idx="6">
                  <c:v>Enseñanza superior de ciclo corto</c:v>
                </c:pt>
                <c:pt idx="7">
                  <c:v>Enseñanza superior</c:v>
                </c:pt>
                <c:pt idx="8">
                  <c:v>Otros tipos de enseñanza</c:v>
                </c:pt>
              </c:strCache>
            </c:strRef>
          </c:cat>
          <c:val>
            <c:numRef>
              <c:f>'1.3.2_VAB-CARACT'!$J$76:$J$84</c:f>
              <c:numCache>
                <c:formatCode>0.0%</c:formatCode>
                <c:ptCount val="9"/>
                <c:pt idx="0">
                  <c:v>3.5633889653590274E-2</c:v>
                </c:pt>
                <c:pt idx="1">
                  <c:v>5.2394912382868336E-2</c:v>
                </c:pt>
                <c:pt idx="2">
                  <c:v>6.3412402721160457E-2</c:v>
                </c:pt>
                <c:pt idx="3">
                  <c:v>0.22768073790742407</c:v>
                </c:pt>
                <c:pt idx="4">
                  <c:v>0.12492555190851819</c:v>
                </c:pt>
                <c:pt idx="5">
                  <c:v>0.13820323115746377</c:v>
                </c:pt>
                <c:pt idx="6">
                  <c:v>2.3767966806077612E-2</c:v>
                </c:pt>
                <c:pt idx="7">
                  <c:v>0.30330731510402881</c:v>
                </c:pt>
                <c:pt idx="8">
                  <c:v>3.0673992358868477E-2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A26-4D78-9BA9-531BD5F6A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91468416"/>
        <c:axId val="1991462432"/>
      </c:barChart>
      <c:catAx>
        <c:axId val="199146841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91462432"/>
        <c:crosses val="autoZero"/>
        <c:auto val="1"/>
        <c:lblAlgn val="ctr"/>
        <c:lblOffset val="100"/>
        <c:noMultiLvlLbl val="0"/>
      </c:catAx>
      <c:valAx>
        <c:axId val="1991462432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9146841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1996803076724856"/>
          <c:y val="0.43657634557065023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0007959802531562E-2"/>
          <c:y val="9.4173060424253344E-3"/>
          <c:w val="0.98544296755995398"/>
          <c:h val="0.9066796877606905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'1.3.3_VAB-CONEX'!$B$25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E1748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'1.3.3_VAB-CONEX'!$C$8:$O$8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'1.3.3_VAB-CONEX'!$C$25:$O$25</c:f>
              <c:numCache>
                <c:formatCode>_ * #,##0_ ;_ * \-#,##0_ ;_ * "-"??_ ;_ @_ </c:formatCode>
                <c:ptCount val="13"/>
                <c:pt idx="0">
                  <c:v>303948</c:v>
                </c:pt>
                <c:pt idx="1">
                  <c:v>317366</c:v>
                </c:pt>
                <c:pt idx="2">
                  <c:v>396046</c:v>
                </c:pt>
                <c:pt idx="3">
                  <c:v>372665</c:v>
                </c:pt>
                <c:pt idx="4">
                  <c:v>398658</c:v>
                </c:pt>
                <c:pt idx="5">
                  <c:v>403814</c:v>
                </c:pt>
                <c:pt idx="6">
                  <c:v>370869</c:v>
                </c:pt>
                <c:pt idx="7">
                  <c:v>452523</c:v>
                </c:pt>
                <c:pt idx="8">
                  <c:v>510211</c:v>
                </c:pt>
                <c:pt idx="9">
                  <c:v>461564</c:v>
                </c:pt>
                <c:pt idx="10">
                  <c:v>541072</c:v>
                </c:pt>
                <c:pt idx="11">
                  <c:v>485811</c:v>
                </c:pt>
                <c:pt idx="12">
                  <c:v>510507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5B2-4453-9ADF-D7BC0B36B8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91477120"/>
        <c:axId val="1991468960"/>
      </c:barChart>
      <c:catAx>
        <c:axId val="19914771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95959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91468960"/>
        <c:crosses val="autoZero"/>
        <c:auto val="1"/>
        <c:lblAlgn val="ctr"/>
        <c:lblOffset val="100"/>
        <c:noMultiLvlLbl val="0"/>
      </c:catAx>
      <c:valAx>
        <c:axId val="1991468960"/>
        <c:scaling>
          <c:orientation val="minMax"/>
        </c:scaling>
        <c:delete val="1"/>
        <c:axPos val="l"/>
        <c:numFmt formatCode="_ * #,##0_ ;_ * \-#,##0_ ;_ * &quot;-&quot;??_ ;_ @_ " sourceLinked="1"/>
        <c:majorTickMark val="out"/>
        <c:minorTickMark val="none"/>
        <c:tickLblPos val="nextTo"/>
        <c:crossAx val="1991477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689433257826052"/>
          <c:y val="1.4246954859286311E-2"/>
          <c:w val="0.70433526784926692"/>
          <c:h val="0.95526660426468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'1.3.3_VAB-CONEX'!$H$33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'1.3.3_VAB-CONEX'!$E$34:$E$39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 </c:v>
                </c:pt>
                <c:pt idx="4">
                  <c:v>Transporte estudiantil </c:v>
                </c:pt>
                <c:pt idx="5">
                  <c:v>Comercio</c:v>
                </c:pt>
              </c:strCache>
            </c:strRef>
          </c:cat>
          <c:val>
            <c:numRef>
              <c:f>'1.3.3_VAB-CONEX'!$H$34:$H$39</c:f>
              <c:numCache>
                <c:formatCode>0.0%</c:formatCode>
                <c:ptCount val="6"/>
                <c:pt idx="0">
                  <c:v>8.8987962219432185E-2</c:v>
                </c:pt>
                <c:pt idx="1">
                  <c:v>0.39415154139598196</c:v>
                </c:pt>
                <c:pt idx="2">
                  <c:v>8.2619492265665721E-3</c:v>
                </c:pt>
                <c:pt idx="3">
                  <c:v>0.16993466476515107</c:v>
                </c:pt>
                <c:pt idx="4">
                  <c:v>0.17904413605603661</c:v>
                </c:pt>
                <c:pt idx="5">
                  <c:v>0.1596197463368316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A26-4D78-9BA9-531BD5F6A87A}"/>
            </c:ext>
          </c:extLst>
        </c:ser>
        <c:ser>
          <c:idx val="1"/>
          <c:order val="1"/>
          <c:tx>
            <c:strRef>
              <c:f>'1.3.3_VAB-CONEX'!$I$33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'1.3.3_VAB-CONEX'!$E$34:$E$39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 </c:v>
                </c:pt>
                <c:pt idx="4">
                  <c:v>Transporte estudiantil </c:v>
                </c:pt>
                <c:pt idx="5">
                  <c:v>Comercio</c:v>
                </c:pt>
              </c:strCache>
            </c:strRef>
          </c:cat>
          <c:val>
            <c:numRef>
              <c:f>'1.3.3_VAB-CONEX'!$I$34:$I$39</c:f>
              <c:numCache>
                <c:formatCode>0.0%</c:formatCode>
                <c:ptCount val="6"/>
                <c:pt idx="0">
                  <c:v>0.11120763239993051</c:v>
                </c:pt>
                <c:pt idx="1">
                  <c:v>0.34789814402151331</c:v>
                </c:pt>
                <c:pt idx="2">
                  <c:v>1.1076950968024595E-2</c:v>
                </c:pt>
                <c:pt idx="3">
                  <c:v>0.20260456403012472</c:v>
                </c:pt>
                <c:pt idx="4">
                  <c:v>0.18235725130870278</c:v>
                </c:pt>
                <c:pt idx="5">
                  <c:v>0.14485545727170407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A26-4D78-9BA9-531BD5F6A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91462976"/>
        <c:axId val="1991473856"/>
      </c:barChart>
      <c:catAx>
        <c:axId val="199146297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91473856"/>
        <c:crosses val="autoZero"/>
        <c:auto val="1"/>
        <c:lblAlgn val="ctr"/>
        <c:lblOffset val="100"/>
        <c:noMultiLvlLbl val="0"/>
      </c:catAx>
      <c:valAx>
        <c:axId val="1991473856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9146297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771304949496992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981882267068197"/>
          <c:y val="5.1876903920208112E-4"/>
          <c:w val="0.70433526784926692"/>
          <c:h val="0.955266604264682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'1.3.3_VAB-CONEX'!$H$65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'1.3.3_VAB-CONEX'!$E$66:$E$71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 </c:v>
                </c:pt>
                <c:pt idx="4">
                  <c:v>Transporte estudiantil </c:v>
                </c:pt>
                <c:pt idx="5">
                  <c:v>Comercio</c:v>
                </c:pt>
              </c:strCache>
            </c:strRef>
          </c:cat>
          <c:val>
            <c:numRef>
              <c:f>'1.3.3_VAB-CONEX'!$H$66:$H$71</c:f>
              <c:numCache>
                <c:formatCode>0.0%</c:formatCode>
                <c:ptCount val="6"/>
                <c:pt idx="0">
                  <c:v>6.8890208161521957E-2</c:v>
                </c:pt>
                <c:pt idx="1">
                  <c:v>0.44920337721854947</c:v>
                </c:pt>
                <c:pt idx="2">
                  <c:v>1.4350223903250156E-2</c:v>
                </c:pt>
                <c:pt idx="3">
                  <c:v>0.18525005439761028</c:v>
                </c:pt>
                <c:pt idx="4">
                  <c:v>0.11648072981445713</c:v>
                </c:pt>
                <c:pt idx="5">
                  <c:v>0.16582540650461103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A26-4D78-9BA9-531BD5F6A87A}"/>
            </c:ext>
          </c:extLst>
        </c:ser>
        <c:ser>
          <c:idx val="1"/>
          <c:order val="1"/>
          <c:tx>
            <c:strRef>
              <c:f>'1.3.3_VAB-CONEX'!$I$65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'1.3.3_VAB-CONEX'!$E$66:$E$71</c:f>
              <c:strCache>
                <c:ptCount val="6"/>
                <c:pt idx="0">
                  <c:v>Prendas de vestir</c:v>
                </c:pt>
                <c:pt idx="1">
                  <c:v>Productos de papel</c:v>
                </c:pt>
                <c:pt idx="2">
                  <c:v>Muebles</c:v>
                </c:pt>
                <c:pt idx="3">
                  <c:v>Construcción </c:v>
                </c:pt>
                <c:pt idx="4">
                  <c:v>Transporte estudiantil </c:v>
                </c:pt>
                <c:pt idx="5">
                  <c:v>Comercio</c:v>
                </c:pt>
              </c:strCache>
            </c:strRef>
          </c:cat>
          <c:val>
            <c:numRef>
              <c:f>'1.3.3_VAB-CONEX'!$I$66:$I$71</c:f>
              <c:numCache>
                <c:formatCode>0.0%</c:formatCode>
                <c:ptCount val="6"/>
                <c:pt idx="0">
                  <c:v>9.2246021472259784E-2</c:v>
                </c:pt>
                <c:pt idx="1">
                  <c:v>0.38405124083867892</c:v>
                </c:pt>
                <c:pt idx="2">
                  <c:v>1.7646520983816402E-2</c:v>
                </c:pt>
                <c:pt idx="3">
                  <c:v>0.2351169136152991</c:v>
                </c:pt>
                <c:pt idx="4">
                  <c:v>0.11687271117356342</c:v>
                </c:pt>
                <c:pt idx="5">
                  <c:v>0.15406659191638233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A26-4D78-9BA9-531BD5F6A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91469504"/>
        <c:axId val="1991472224"/>
      </c:barChart>
      <c:catAx>
        <c:axId val="199146950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91472224"/>
        <c:crosses val="autoZero"/>
        <c:auto val="1"/>
        <c:lblAlgn val="ctr"/>
        <c:lblOffset val="100"/>
        <c:noMultiLvlLbl val="0"/>
      </c:catAx>
      <c:valAx>
        <c:axId val="199147222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91469504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771304949496992"/>
          <c:y val="0.39408101447014421"/>
          <c:w val="5.3997448709980606E-2"/>
          <c:h val="0.1803185954896090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0-CCF2-48D4-B09F-18684E692A9C}"/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extLst xmlns:c16r2="http://schemas.microsoft.com/office/drawing/2015/06/chart">
            <c:ext xmlns:c16="http://schemas.microsoft.com/office/drawing/2014/chart" uri="{C3380CC4-5D6E-409C-BE32-E72D297353CC}">
              <c16:uniqueId val="{00000001-CCF2-48D4-B09F-18684E692A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1470592"/>
        <c:axId val="1991465696"/>
      </c:barChart>
      <c:catAx>
        <c:axId val="1991470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1465696"/>
        <c:crosses val="autoZero"/>
        <c:auto val="1"/>
        <c:lblAlgn val="ctr"/>
        <c:lblOffset val="100"/>
        <c:noMultiLvlLbl val="0"/>
      </c:catAx>
      <c:valAx>
        <c:axId val="19914656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14705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238095238095247E-3"/>
          <c:y val="5.0925925925925923E-2"/>
          <c:w val="0.98436765858813102"/>
          <c:h val="0.69420530766987465"/>
        </c:manualLayout>
      </c:layout>
      <c:lineChart>
        <c:grouping val="standard"/>
        <c:varyColors val="0"/>
        <c:ser>
          <c:idx val="1"/>
          <c:order val="0"/>
          <c:tx>
            <c:strRef>
              <c:f>'1.3.4_VAB-MyNM'!$B$16</c:f>
              <c:strCache>
                <c:ptCount val="1"/>
                <c:pt idx="0">
                  <c:v>Enseñanza Privada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</a:ln>
          </c:spPr>
          <c:marker>
            <c:symbol val="circle"/>
            <c:size val="7"/>
            <c:spPr>
              <a:solidFill>
                <a:schemeClr val="bg1">
                  <a:lumMod val="50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 b="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'1.3.4_VAB-MyNM'!$C$8:$O$8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'1.3.4_VAB-MyNM'!$C$16:$O$16</c:f>
              <c:numCache>
                <c:formatCode>_ * #,##0_ ;_ * \-#,##0_ ;_ * "-"??_ ;_ @_ </c:formatCode>
                <c:ptCount val="13"/>
                <c:pt idx="0">
                  <c:v>785864</c:v>
                </c:pt>
                <c:pt idx="1">
                  <c:v>804357</c:v>
                </c:pt>
                <c:pt idx="2">
                  <c:v>816130</c:v>
                </c:pt>
                <c:pt idx="3">
                  <c:v>962010</c:v>
                </c:pt>
                <c:pt idx="4">
                  <c:v>976054</c:v>
                </c:pt>
                <c:pt idx="5">
                  <c:v>976604</c:v>
                </c:pt>
                <c:pt idx="6">
                  <c:v>977121</c:v>
                </c:pt>
                <c:pt idx="7">
                  <c:v>948821</c:v>
                </c:pt>
                <c:pt idx="8">
                  <c:v>907839</c:v>
                </c:pt>
                <c:pt idx="9">
                  <c:v>936401</c:v>
                </c:pt>
                <c:pt idx="10">
                  <c:v>943959</c:v>
                </c:pt>
                <c:pt idx="11">
                  <c:v>1018405</c:v>
                </c:pt>
                <c:pt idx="12">
                  <c:v>1033584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86D-4D79-BAC5-EC110E934E5D}"/>
            </c:ext>
          </c:extLst>
        </c:ser>
        <c:ser>
          <c:idx val="0"/>
          <c:order val="1"/>
          <c:tx>
            <c:strRef>
              <c:f>'1.3.4_VAB-MyNM'!$B$15</c:f>
              <c:strCache>
                <c:ptCount val="1"/>
                <c:pt idx="0">
                  <c:v>Enseñanza Pública</c:v>
                </c:pt>
              </c:strCache>
            </c:strRef>
          </c:tx>
          <c:spPr>
            <a:ln w="38100">
              <a:solidFill>
                <a:srgbClr val="E1748D"/>
              </a:solidFill>
            </a:ln>
          </c:spPr>
          <c:marker>
            <c:symbol val="diamond"/>
            <c:size val="8"/>
            <c:spPr>
              <a:solidFill>
                <a:srgbClr val="E1748D"/>
              </a:solidFill>
              <a:ln>
                <a:solidFill>
                  <a:srgbClr val="E1748D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 b="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'1.3.4_VAB-MyNM'!$C$8:$O$8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'1.3.4_VAB-MyNM'!$C$15:$O$15</c:f>
              <c:numCache>
                <c:formatCode>_ * #,##0_ ;_ * \-#,##0_ ;_ * "-"??_ ;_ @_ </c:formatCode>
                <c:ptCount val="13"/>
                <c:pt idx="0">
                  <c:v>1897088</c:v>
                </c:pt>
                <c:pt idx="1">
                  <c:v>2033702</c:v>
                </c:pt>
                <c:pt idx="2">
                  <c:v>2247106</c:v>
                </c:pt>
                <c:pt idx="3">
                  <c:v>2313008</c:v>
                </c:pt>
                <c:pt idx="4">
                  <c:v>2477201</c:v>
                </c:pt>
                <c:pt idx="5">
                  <c:v>2456963</c:v>
                </c:pt>
                <c:pt idx="6">
                  <c:v>2346374</c:v>
                </c:pt>
                <c:pt idx="7">
                  <c:v>2355517</c:v>
                </c:pt>
                <c:pt idx="8">
                  <c:v>2510734</c:v>
                </c:pt>
                <c:pt idx="9">
                  <c:v>2590904</c:v>
                </c:pt>
                <c:pt idx="10">
                  <c:v>2591435</c:v>
                </c:pt>
                <c:pt idx="11">
                  <c:v>2844599</c:v>
                </c:pt>
                <c:pt idx="12">
                  <c:v>2851398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486D-4D79-BAC5-EC110E934E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1464608"/>
        <c:axId val="1991465152"/>
      </c:lineChart>
      <c:catAx>
        <c:axId val="19914646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91465152"/>
        <c:crosses val="autoZero"/>
        <c:auto val="1"/>
        <c:lblAlgn val="ctr"/>
        <c:lblOffset val="100"/>
        <c:noMultiLvlLbl val="0"/>
      </c:catAx>
      <c:valAx>
        <c:axId val="1991465152"/>
        <c:scaling>
          <c:orientation val="minMax"/>
        </c:scaling>
        <c:delete val="1"/>
        <c:axPos val="l"/>
        <c:numFmt formatCode="_ * #,##0_ ;_ * \-#,##0_ ;_ * &quot;-&quot;??_ ;_ @_ " sourceLinked="1"/>
        <c:majorTickMark val="out"/>
        <c:minorTickMark val="none"/>
        <c:tickLblPos val="nextTo"/>
        <c:crossAx val="19914646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2334882638255407"/>
          <c:y val="0.84683823058703023"/>
          <c:w val="0.5535995309630416"/>
          <c:h val="0.1531616360454943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7487508583296556"/>
          <c:h val="0.8063823501458776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'1.3.4_VAB-MyNM'!$B$24</c:f>
              <c:strCache>
                <c:ptCount val="1"/>
                <c:pt idx="0">
                  <c:v>Enseñanza Pública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'1.3.4_VAB-MyNM'!$C$23:$R$23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'1.3.4_VAB-MyNM'!$C$24:$R$24</c:f>
              <c:numCache>
                <c:formatCode>0.0%</c:formatCode>
                <c:ptCount val="16"/>
                <c:pt idx="0">
                  <c:v>0.70708980257567033</c:v>
                </c:pt>
                <c:pt idx="1">
                  <c:v>0.74064253664596502</c:v>
                </c:pt>
                <c:pt idx="2">
                  <c:v>0.74983982704747287</c:v>
                </c:pt>
                <c:pt idx="3">
                  <c:v>0.73586763760040463</c:v>
                </c:pt>
                <c:pt idx="4">
                  <c:v>0.75818212665968554</c:v>
                </c:pt>
                <c:pt idx="5">
                  <c:v>0.75902195780973591</c:v>
                </c:pt>
                <c:pt idx="6">
                  <c:v>0.76849875705358661</c:v>
                </c:pt>
                <c:pt idx="7">
                  <c:v>0.74913585286144346</c:v>
                </c:pt>
                <c:pt idx="8">
                  <c:v>0.7411916644468296</c:v>
                </c:pt>
                <c:pt idx="9">
                  <c:v>0.7301490478675442</c:v>
                </c:pt>
                <c:pt idx="10">
                  <c:v>0.73016014720843381</c:v>
                </c:pt>
                <c:pt idx="11">
                  <c:v>0.71580428422360198</c:v>
                </c:pt>
                <c:pt idx="12">
                  <c:v>0.71710619245263652</c:v>
                </c:pt>
                <c:pt idx="13">
                  <c:v>0.73277601006859905</c:v>
                </c:pt>
                <c:pt idx="14">
                  <c:v>0.71331808788793249</c:v>
                </c:pt>
                <c:pt idx="15">
                  <c:v>0.71401348578129575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0A2-425B-A692-3CD599DE953E}"/>
            </c:ext>
          </c:extLst>
        </c:ser>
        <c:ser>
          <c:idx val="1"/>
          <c:order val="1"/>
          <c:tx>
            <c:strRef>
              <c:f>'1.3.4_VAB-MyNM'!$B$25</c:f>
              <c:strCache>
                <c:ptCount val="1"/>
                <c:pt idx="0">
                  <c:v>Enseñanza Privada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'1.3.4_VAB-MyNM'!$C$23:$R$23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'1.3.4_VAB-MyNM'!$C$25:$R$25</c:f>
              <c:numCache>
                <c:formatCode>0.0%</c:formatCode>
                <c:ptCount val="16"/>
                <c:pt idx="0">
                  <c:v>0.29291019742432961</c:v>
                </c:pt>
                <c:pt idx="1">
                  <c:v>0.25935746335403492</c:v>
                </c:pt>
                <c:pt idx="2">
                  <c:v>0.25016017295252713</c:v>
                </c:pt>
                <c:pt idx="3">
                  <c:v>0.26413236239959537</c:v>
                </c:pt>
                <c:pt idx="4">
                  <c:v>0.24181787334031443</c:v>
                </c:pt>
                <c:pt idx="5">
                  <c:v>0.24097804219026409</c:v>
                </c:pt>
                <c:pt idx="6">
                  <c:v>0.23150124294641339</c:v>
                </c:pt>
                <c:pt idx="7">
                  <c:v>0.25086414713855654</c:v>
                </c:pt>
                <c:pt idx="8">
                  <c:v>0.25880833555317034</c:v>
                </c:pt>
                <c:pt idx="9">
                  <c:v>0.26985095213245586</c:v>
                </c:pt>
                <c:pt idx="10">
                  <c:v>0.26983985279156625</c:v>
                </c:pt>
                <c:pt idx="11">
                  <c:v>0.28419571577639802</c:v>
                </c:pt>
                <c:pt idx="12">
                  <c:v>0.28289380754736354</c:v>
                </c:pt>
                <c:pt idx="13">
                  <c:v>0.26722398993140095</c:v>
                </c:pt>
                <c:pt idx="14">
                  <c:v>0.28668191211206745</c:v>
                </c:pt>
                <c:pt idx="15">
                  <c:v>0.28598651421870419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0A2-425B-A692-3CD599DE95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1467328"/>
        <c:axId val="1991466240"/>
      </c:barChart>
      <c:catAx>
        <c:axId val="1991467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C"/>
          </a:p>
        </c:txPr>
        <c:crossAx val="1991466240"/>
        <c:crosses val="autoZero"/>
        <c:auto val="1"/>
        <c:lblAlgn val="ctr"/>
        <c:lblOffset val="100"/>
        <c:noMultiLvlLbl val="0"/>
      </c:catAx>
      <c:valAx>
        <c:axId val="199146624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99146732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6410705995348343"/>
          <c:y val="0.93044943660072388"/>
          <c:w val="0.67646368736278517"/>
          <c:h val="5.2841008143167119E-2"/>
        </c:manualLayout>
      </c:layout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3.8878373701491414E-2"/>
          <c:w val="0.97487508583296556"/>
          <c:h val="0.80638235014587767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'1.3.4_VAB-MyNM'!$B$40</c:f>
              <c:strCache>
                <c:ptCount val="1"/>
                <c:pt idx="0">
                  <c:v>Enseñanza Pública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'1.3.4_VAB-MyNM'!$C$39:$R$39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'1.3.4_VAB-MyNM'!$C$40:$R$40</c:f>
              <c:numCache>
                <c:formatCode>0.0%</c:formatCode>
                <c:ptCount val="16"/>
                <c:pt idx="0">
                  <c:v>0.70708980257567033</c:v>
                </c:pt>
                <c:pt idx="1">
                  <c:v>0.71658200199502542</c:v>
                </c:pt>
                <c:pt idx="2">
                  <c:v>0.73357260100103294</c:v>
                </c:pt>
                <c:pt idx="3">
                  <c:v>0.70625810300889946</c:v>
                </c:pt>
                <c:pt idx="4">
                  <c:v>0.71735246890252824</c:v>
                </c:pt>
                <c:pt idx="5">
                  <c:v>0.71557159071018561</c:v>
                </c:pt>
                <c:pt idx="6">
                  <c:v>0.70599594703768176</c:v>
                </c:pt>
                <c:pt idx="7">
                  <c:v>0.71285594875584757</c:v>
                </c:pt>
                <c:pt idx="8">
                  <c:v>0.73443919436560223</c:v>
                </c:pt>
                <c:pt idx="9">
                  <c:v>0.73452791862342492</c:v>
                </c:pt>
                <c:pt idx="10">
                  <c:v>0.73299751031992477</c:v>
                </c:pt>
                <c:pt idx="11">
                  <c:v>0.73636967499904216</c:v>
                </c:pt>
                <c:pt idx="12">
                  <c:v>0.73395397970955845</c:v>
                </c:pt>
                <c:pt idx="13">
                  <c:v>0.73843920478507519</c:v>
                </c:pt>
                <c:pt idx="14">
                  <c:v>0.72595368457120646</c:v>
                </c:pt>
                <c:pt idx="15">
                  <c:v>0.73032833262745511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21B-4BD0-BC58-FAF074FE10ED}"/>
            </c:ext>
          </c:extLst>
        </c:ser>
        <c:ser>
          <c:idx val="1"/>
          <c:order val="1"/>
          <c:tx>
            <c:strRef>
              <c:f>'1.3.4_VAB-MyNM'!$B$41</c:f>
              <c:strCache>
                <c:ptCount val="1"/>
                <c:pt idx="0">
                  <c:v>Enseñanza Privada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'1.3.4_VAB-MyNM'!$C$39:$R$39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'1.3.4_VAB-MyNM'!$C$41:$R$41</c:f>
              <c:numCache>
                <c:formatCode>0.0%</c:formatCode>
                <c:ptCount val="16"/>
                <c:pt idx="0">
                  <c:v>0.29291019742432961</c:v>
                </c:pt>
                <c:pt idx="1">
                  <c:v>0.28341799800497453</c:v>
                </c:pt>
                <c:pt idx="2">
                  <c:v>0.26642739899896711</c:v>
                </c:pt>
                <c:pt idx="3">
                  <c:v>0.29374189699110048</c:v>
                </c:pt>
                <c:pt idx="4">
                  <c:v>0.28264753109747182</c:v>
                </c:pt>
                <c:pt idx="5">
                  <c:v>0.28442840928981433</c:v>
                </c:pt>
                <c:pt idx="6">
                  <c:v>0.2940040529623183</c:v>
                </c:pt>
                <c:pt idx="7">
                  <c:v>0.28714405124415238</c:v>
                </c:pt>
                <c:pt idx="8">
                  <c:v>0.26556080563439777</c:v>
                </c:pt>
                <c:pt idx="9">
                  <c:v>0.26547208137657502</c:v>
                </c:pt>
                <c:pt idx="10">
                  <c:v>0.26700248968007528</c:v>
                </c:pt>
                <c:pt idx="11">
                  <c:v>0.26363032500095779</c:v>
                </c:pt>
                <c:pt idx="12">
                  <c:v>0.2660460202904415</c:v>
                </c:pt>
                <c:pt idx="13">
                  <c:v>0.26156079521492481</c:v>
                </c:pt>
                <c:pt idx="14">
                  <c:v>0.2740463154287936</c:v>
                </c:pt>
                <c:pt idx="15">
                  <c:v>0.26967166737254489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21B-4BD0-BC58-FAF074FE1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1472768"/>
        <c:axId val="1991474400"/>
      </c:barChart>
      <c:catAx>
        <c:axId val="1991472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1474400"/>
        <c:crosses val="autoZero"/>
        <c:auto val="1"/>
        <c:lblAlgn val="ctr"/>
        <c:lblOffset val="100"/>
        <c:noMultiLvlLbl val="0"/>
      </c:catAx>
      <c:valAx>
        <c:axId val="199147440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99147276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6187686111948174"/>
          <c:y val="0.92869955005738092"/>
          <c:w val="0.67757576005019571"/>
          <c:h val="5.4170483629304829E-2"/>
        </c:manualLayout>
      </c:layout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2179067750360338E-2"/>
          <c:y val="8.0152691309763619E-3"/>
          <c:w val="0.97454060648547425"/>
          <c:h val="0.866115803511695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'2.1.1_GCF-PIB'!$B$34</c:f>
              <c:strCache>
                <c:ptCount val="1"/>
                <c:pt idx="0">
                  <c:v>Gasto de consumo final total en enseñanza 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dLbl>
              <c:idx val="15"/>
              <c:layout>
                <c:manualLayout>
                  <c:x val="6.5104159991781496E-4"/>
                  <c:y val="-2.180685411746908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Calibri Light" panose="020F0302020204030204" pitchFamily="34" charset="0"/>
                    <a:cs typeface="Calibri Light" panose="020F030202020403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'2.1.1_GCF-PIB'!$C$33:$R$33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'2.1.1_GCF-PIB'!$C$34:$R$34</c:f>
              <c:numCache>
                <c:formatCode>#,##0</c:formatCode>
                <c:ptCount val="16"/>
                <c:pt idx="0">
                  <c:v>3796227</c:v>
                </c:pt>
                <c:pt idx="1">
                  <c:v>4482380</c:v>
                </c:pt>
                <c:pt idx="2">
                  <c:v>4889589</c:v>
                </c:pt>
                <c:pt idx="3">
                  <c:v>5371551</c:v>
                </c:pt>
                <c:pt idx="4">
                  <c:v>6068567</c:v>
                </c:pt>
                <c:pt idx="5">
                  <c:v>6497656</c:v>
                </c:pt>
                <c:pt idx="6">
                  <c:v>7273003</c:v>
                </c:pt>
                <c:pt idx="7">
                  <c:v>7426966</c:v>
                </c:pt>
                <c:pt idx="8">
                  <c:v>7477306</c:v>
                </c:pt>
                <c:pt idx="9">
                  <c:v>7492546</c:v>
                </c:pt>
                <c:pt idx="10">
                  <c:v>8005315</c:v>
                </c:pt>
                <c:pt idx="11">
                  <c:v>8207055</c:v>
                </c:pt>
                <c:pt idx="12">
                  <c:v>8426067</c:v>
                </c:pt>
                <c:pt idx="13">
                  <c:v>7179086</c:v>
                </c:pt>
                <c:pt idx="14">
                  <c:v>7235696</c:v>
                </c:pt>
                <c:pt idx="15">
                  <c:v>7743640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411-4706-8469-9A58364AEE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2"/>
        <c:overlap val="-30"/>
        <c:axId val="1991466784"/>
        <c:axId val="1991467872"/>
      </c:barChart>
      <c:lineChart>
        <c:grouping val="standard"/>
        <c:varyColors val="0"/>
        <c:ser>
          <c:idx val="1"/>
          <c:order val="1"/>
          <c:tx>
            <c:strRef>
              <c:f>'2.1.1_GCF-PIB'!$B$35</c:f>
              <c:strCache>
                <c:ptCount val="1"/>
                <c:pt idx="0">
                  <c:v>Gasto de consumo final total respecto al PIB</c:v>
                </c:pt>
              </c:strCache>
            </c:strRef>
          </c:tx>
          <c:spPr>
            <a:ln w="22225" cap="rnd">
              <a:solidFill>
                <a:srgbClr val="FF93A8"/>
              </a:solidFill>
              <a:prstDash val="dash"/>
              <a:round/>
            </a:ln>
            <a:effectLst/>
          </c:spPr>
          <c:marker>
            <c:symbol val="diamond"/>
            <c:size val="8"/>
            <c:spPr>
              <a:solidFill>
                <a:srgbClr val="FFC1CD"/>
              </a:solidFill>
              <a:ln w="9525">
                <a:solidFill>
                  <a:srgbClr val="D64265"/>
                </a:solidFill>
              </a:ln>
              <a:effectLst/>
            </c:spPr>
          </c:marker>
          <c:dLbls>
            <c:dLbl>
              <c:idx val="15"/>
              <c:layout>
                <c:manualLayout>
                  <c:x val="-1.7447914877797441E-2"/>
                  <c:y val="-4.934341622742453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Calibri Light" panose="020F0302020204030204" pitchFamily="34" charset="0"/>
                    <a:cs typeface="Calibri Light" panose="020F030202020403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'2.1.1_GCF-PIB'!$C$35:$R$35</c:f>
              <c:numCache>
                <c:formatCode>0.0%</c:formatCode>
                <c:ptCount val="16"/>
                <c:pt idx="0">
                  <c:v>7.4424474526698148E-2</c:v>
                </c:pt>
                <c:pt idx="1">
                  <c:v>7.2574299979267398E-2</c:v>
                </c:pt>
                <c:pt idx="2">
                  <c:v>7.8208790108126897E-2</c:v>
                </c:pt>
                <c:pt idx="3">
                  <c:v>7.7226980917231014E-2</c:v>
                </c:pt>
                <c:pt idx="4">
                  <c:v>7.6549222606036998E-2</c:v>
                </c:pt>
                <c:pt idx="5">
                  <c:v>7.3900366204913165E-2</c:v>
                </c:pt>
                <c:pt idx="6">
                  <c:v>7.645358005540627E-2</c:v>
                </c:pt>
                <c:pt idx="7">
                  <c:v>7.3009278197598615E-2</c:v>
                </c:pt>
                <c:pt idx="8">
                  <c:v>7.5307456016308366E-2</c:v>
                </c:pt>
                <c:pt idx="9">
                  <c:v>7.4972170661208759E-2</c:v>
                </c:pt>
                <c:pt idx="10">
                  <c:v>7.6755825652987081E-2</c:v>
                </c:pt>
                <c:pt idx="11">
                  <c:v>7.6300686019175099E-2</c:v>
                </c:pt>
                <c:pt idx="12">
                  <c:v>7.7941191202587037E-2</c:v>
                </c:pt>
                <c:pt idx="13">
                  <c:v>7.2303401460134545E-2</c:v>
                </c:pt>
                <c:pt idx="14">
                  <c:v>6.8154636444071395E-2</c:v>
                </c:pt>
                <c:pt idx="15">
                  <c:v>6.7307042754371174E-2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F411-4706-8469-9A58364AEE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1474944"/>
        <c:axId val="1991471136"/>
      </c:lineChart>
      <c:catAx>
        <c:axId val="1991466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6E6E7C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Calibri Light" panose="020F0302020204030204" pitchFamily="34" charset="0"/>
                <a:cs typeface="Calibri Light" panose="020F0302020204030204" pitchFamily="34" charset="0"/>
              </a:defRPr>
            </a:pPr>
            <a:endParaRPr lang="es-EC"/>
          </a:p>
        </c:txPr>
        <c:crossAx val="1991467872"/>
        <c:crosses val="autoZero"/>
        <c:auto val="1"/>
        <c:lblAlgn val="ctr"/>
        <c:lblOffset val="100"/>
        <c:noMultiLvlLbl val="0"/>
      </c:catAx>
      <c:valAx>
        <c:axId val="1991467872"/>
        <c:scaling>
          <c:orientation val="minMax"/>
          <c:max val="1000000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Calibri Light" panose="020F0302020204030204" pitchFamily="34" charset="0"/>
                <a:cs typeface="Calibri Light" panose="020F0302020204030204" pitchFamily="34" charset="0"/>
              </a:defRPr>
            </a:pPr>
            <a:endParaRPr lang="es-EC"/>
          </a:p>
        </c:txPr>
        <c:crossAx val="1991466784"/>
        <c:crosses val="autoZero"/>
        <c:crossBetween val="between"/>
      </c:valAx>
      <c:valAx>
        <c:axId val="1991471136"/>
        <c:scaling>
          <c:orientation val="minMax"/>
          <c:max val="7.9000000000000015E-2"/>
          <c:min val="1.2000000000000002E-2"/>
        </c:scaling>
        <c:delete val="0"/>
        <c:axPos val="r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Calibri Light" panose="020F0302020204030204" pitchFamily="34" charset="0"/>
                <a:cs typeface="Calibri Light" panose="020F0302020204030204" pitchFamily="34" charset="0"/>
              </a:defRPr>
            </a:pPr>
            <a:endParaRPr lang="es-EC"/>
          </a:p>
        </c:txPr>
        <c:crossAx val="1991474944"/>
        <c:crosses val="max"/>
        <c:crossBetween val="between"/>
      </c:valAx>
      <c:catAx>
        <c:axId val="1991474944"/>
        <c:scaling>
          <c:orientation val="minMax"/>
        </c:scaling>
        <c:delete val="1"/>
        <c:axPos val="b"/>
        <c:majorTickMark val="none"/>
        <c:minorTickMark val="none"/>
        <c:tickLblPos val="nextTo"/>
        <c:crossAx val="199147113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Calibri Light" panose="020F0302020204030204" pitchFamily="34" charset="0"/>
              <a:cs typeface="Calibri Light" panose="020F030202020403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000">
          <a:solidFill>
            <a:srgbClr val="6E6E7C"/>
          </a:solidFill>
          <a:latin typeface="Century Gothic" panose="020B0502020202020204" pitchFamily="34" charset="0"/>
          <a:ea typeface="Calibri Light" panose="020F0302020204030204" pitchFamily="34" charset="0"/>
          <a:cs typeface="Calibri Light" panose="020F030202020403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'2.1.1_GCF-PIB'!$B$72</c:f>
              <c:strCache>
                <c:ptCount val="1"/>
                <c:pt idx="0">
                  <c:v>Gasto de consumo final total en enseñanza 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Calibri Light" panose="020F0302020204030204" pitchFamily="34" charset="0"/>
                    <a:cs typeface="Calibri Light" panose="020F030202020403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'2.1.1_GCF-PIB'!$C$71:$R$71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'2.1.1_GCF-PIB'!$C$72:$R$72</c:f>
              <c:numCache>
                <c:formatCode>#,##0</c:formatCode>
                <c:ptCount val="16"/>
                <c:pt idx="0">
                  <c:v>3796228</c:v>
                </c:pt>
                <c:pt idx="1">
                  <c:v>4033461</c:v>
                </c:pt>
                <c:pt idx="2">
                  <c:v>4314194</c:v>
                </c:pt>
                <c:pt idx="3">
                  <c:v>4572291</c:v>
                </c:pt>
                <c:pt idx="4">
                  <c:v>4812316</c:v>
                </c:pt>
                <c:pt idx="5">
                  <c:v>4824434</c:v>
                </c:pt>
                <c:pt idx="6">
                  <c:v>4792025</c:v>
                </c:pt>
                <c:pt idx="7">
                  <c:v>4866061</c:v>
                </c:pt>
                <c:pt idx="8">
                  <c:v>5011296</c:v>
                </c:pt>
                <c:pt idx="9">
                  <c:v>5006590</c:v>
                </c:pt>
                <c:pt idx="10">
                  <c:v>5072732</c:v>
                </c:pt>
                <c:pt idx="11">
                  <c:v>5412184</c:v>
                </c:pt>
                <c:pt idx="12">
                  <c:v>5389954</c:v>
                </c:pt>
                <c:pt idx="13">
                  <c:v>4511405</c:v>
                </c:pt>
                <c:pt idx="14">
                  <c:v>4742707</c:v>
                </c:pt>
                <c:pt idx="15">
                  <c:v>4889714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DEC-41F2-8A13-AB8FF37B7A5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2"/>
        <c:overlap val="-30"/>
        <c:axId val="1992471456"/>
        <c:axId val="1992477984"/>
      </c:barChart>
      <c:lineChart>
        <c:grouping val="standard"/>
        <c:varyColors val="0"/>
        <c:ser>
          <c:idx val="1"/>
          <c:order val="1"/>
          <c:tx>
            <c:strRef>
              <c:f>'2.1.1_GCF-PIB'!$B$73</c:f>
              <c:strCache>
                <c:ptCount val="1"/>
                <c:pt idx="0">
                  <c:v>Gasto de consumo final total respecto al PIB</c:v>
                </c:pt>
              </c:strCache>
            </c:strRef>
          </c:tx>
          <c:spPr>
            <a:ln w="19050" cap="rnd">
              <a:solidFill>
                <a:srgbClr val="FF93A8"/>
              </a:solidFill>
              <a:prstDash val="dash"/>
              <a:round/>
            </a:ln>
            <a:effectLst/>
          </c:spPr>
          <c:marker>
            <c:symbol val="diamond"/>
            <c:size val="8"/>
            <c:spPr>
              <a:solidFill>
                <a:srgbClr val="FFC1CD"/>
              </a:solidFill>
              <a:ln w="9525">
                <a:solidFill>
                  <a:srgbClr val="D64265"/>
                </a:solidFill>
              </a:ln>
              <a:effectLst/>
            </c:spPr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Calibri Light" panose="020F0302020204030204" pitchFamily="34" charset="0"/>
                    <a:cs typeface="Calibri Light" panose="020F030202020403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'2.1.1_GCF-PIB'!$C$71:$R$71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'2.1.1_GCF-PIB'!$C$73:$R$73</c:f>
              <c:numCache>
                <c:formatCode>0.0%</c:formatCode>
                <c:ptCount val="16"/>
                <c:pt idx="0">
                  <c:v>7.4424494131551749E-2</c:v>
                </c:pt>
                <c:pt idx="1">
                  <c:v>7.4348952361796061E-2</c:v>
                </c:pt>
                <c:pt idx="2">
                  <c:v>7.9075757767936544E-2</c:v>
                </c:pt>
                <c:pt idx="3">
                  <c:v>8.0952648635901014E-2</c:v>
                </c:pt>
                <c:pt idx="4">
                  <c:v>7.8987459085804165E-2</c:v>
                </c:pt>
                <c:pt idx="5">
                  <c:v>7.495729690641123E-2</c:v>
                </c:pt>
                <c:pt idx="6">
                  <c:v>7.0944481081136143E-2</c:v>
                </c:pt>
                <c:pt idx="7">
                  <c:v>6.9410682167221391E-2</c:v>
                </c:pt>
                <c:pt idx="8">
                  <c:v>7.1411743013793993E-2</c:v>
                </c:pt>
                <c:pt idx="9">
                  <c:v>7.2230505132969691E-2</c:v>
                </c:pt>
                <c:pt idx="10">
                  <c:v>7.1491545336370546E-2</c:v>
                </c:pt>
                <c:pt idx="11">
                  <c:v>7.5304648218963002E-2</c:v>
                </c:pt>
                <c:pt idx="12">
                  <c:v>7.4986264805861749E-2</c:v>
                </c:pt>
                <c:pt idx="13">
                  <c:v>6.8064269351834364E-2</c:v>
                </c:pt>
                <c:pt idx="14">
                  <c:v>6.8646602537351387E-2</c:v>
                </c:pt>
                <c:pt idx="15">
                  <c:v>6.8747940868194996E-2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DEC-41F2-8A13-AB8FF37B7A5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992470368"/>
        <c:axId val="1992467104"/>
      </c:lineChart>
      <c:catAx>
        <c:axId val="199247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Calibri Light" panose="020F0302020204030204" pitchFamily="34" charset="0"/>
                <a:cs typeface="Calibri Light" panose="020F0302020204030204" pitchFamily="34" charset="0"/>
              </a:defRPr>
            </a:pPr>
            <a:endParaRPr lang="es-EC"/>
          </a:p>
        </c:txPr>
        <c:crossAx val="1992477984"/>
        <c:crosses val="autoZero"/>
        <c:auto val="1"/>
        <c:lblAlgn val="ctr"/>
        <c:lblOffset val="100"/>
        <c:noMultiLvlLbl val="0"/>
      </c:catAx>
      <c:valAx>
        <c:axId val="1992477984"/>
        <c:scaling>
          <c:orientation val="minMax"/>
          <c:max val="10000000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Calibri Light" panose="020F0302020204030204" pitchFamily="34" charset="0"/>
                <a:cs typeface="Calibri Light" panose="020F0302020204030204" pitchFamily="34" charset="0"/>
              </a:defRPr>
            </a:pPr>
            <a:endParaRPr lang="es-EC"/>
          </a:p>
        </c:txPr>
        <c:crossAx val="1992471456"/>
        <c:crosses val="autoZero"/>
        <c:crossBetween val="between"/>
      </c:valAx>
      <c:valAx>
        <c:axId val="1992467104"/>
        <c:scaling>
          <c:orientation val="minMax"/>
          <c:min val="1.2000000000000002E-2"/>
        </c:scaling>
        <c:delete val="0"/>
        <c:axPos val="r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Calibri Light" panose="020F0302020204030204" pitchFamily="34" charset="0"/>
                <a:cs typeface="Calibri Light" panose="020F0302020204030204" pitchFamily="34" charset="0"/>
              </a:defRPr>
            </a:pPr>
            <a:endParaRPr lang="es-EC"/>
          </a:p>
        </c:txPr>
        <c:crossAx val="1992470368"/>
        <c:crosses val="max"/>
        <c:crossBetween val="between"/>
      </c:valAx>
      <c:catAx>
        <c:axId val="1992470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99246710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Calibri Light" panose="020F0302020204030204" pitchFamily="34" charset="0"/>
              <a:cs typeface="Calibri Light" panose="020F030202020403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000">
          <a:solidFill>
            <a:srgbClr val="6E6E7C"/>
          </a:solidFill>
          <a:latin typeface="Century Gothic" panose="020B0502020202020204" pitchFamily="34" charset="0"/>
          <a:ea typeface="Calibri Light" panose="020F0302020204030204" pitchFamily="34" charset="0"/>
          <a:cs typeface="Calibri Light" panose="020F030202020403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358-487E-BAA6-E48F39450B39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358-487E-BAA6-E48F39450B39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2468192"/>
        <c:axId val="1992479072"/>
      </c:barChart>
      <c:catAx>
        <c:axId val="1992468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2479072"/>
        <c:crosses val="autoZero"/>
        <c:auto val="1"/>
        <c:lblAlgn val="ctr"/>
        <c:lblOffset val="100"/>
        <c:noMultiLvlLbl val="0"/>
      </c:catAx>
      <c:valAx>
        <c:axId val="199247907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24681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4094511967947011E-2"/>
          <c:y val="8.5781435183400187E-2"/>
          <c:w val="0.85260478797870409"/>
          <c:h val="0.83269520582964673"/>
        </c:manualLayout>
      </c:layout>
      <c:ofPieChart>
        <c:ofPieType val="bar"/>
        <c:varyColors val="1"/>
        <c:ser>
          <c:idx val="0"/>
          <c:order val="0"/>
          <c:dPt>
            <c:idx val="0"/>
            <c:bubble3D val="0"/>
            <c:explosion val="3"/>
            <c:spPr>
              <a:solidFill>
                <a:schemeClr val="bg1">
                  <a:lumMod val="85000"/>
                </a:schemeClr>
              </a:solidFill>
              <a:ln w="9525" cap="flat" cmpd="sng" algn="ctr">
                <a:solidFill>
                  <a:schemeClr val="bg1">
                    <a:lumMod val="50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8A0-4114-8AA7-0FC720CBD284}"/>
              </c:ext>
            </c:extLst>
          </c:dPt>
          <c:dPt>
            <c:idx val="1"/>
            <c:bubble3D val="0"/>
            <c:spPr>
              <a:solidFill>
                <a:srgbClr val="FFFF66"/>
              </a:soli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8A0-4114-8AA7-0FC720CBD284}"/>
              </c:ext>
            </c:extLst>
          </c:dPt>
          <c:dPt>
            <c:idx val="2"/>
            <c:bubble3D val="0"/>
            <c:spPr>
              <a:solidFill>
                <a:srgbClr val="FFC1CD"/>
              </a:solidFill>
              <a:ln w="9525" cap="flat" cmpd="sng" algn="ctr">
                <a:solidFill>
                  <a:srgbClr val="C00000"/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68A0-4114-8AA7-0FC720CBD284}"/>
              </c:ext>
            </c:extLst>
          </c:dPt>
          <c:dPt>
            <c:idx val="3"/>
            <c:bubble3D val="0"/>
            <c:spPr>
              <a:solidFill>
                <a:srgbClr val="FFEFF2"/>
              </a:solidFill>
              <a:ln w="9525" cap="flat" cmpd="sng" algn="ctr">
                <a:solidFill>
                  <a:srgbClr val="C00000"/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68A0-4114-8AA7-0FC720CBD284}"/>
              </c:ext>
            </c:extLst>
          </c:dPt>
          <c:dPt>
            <c:idx val="4"/>
            <c:bubble3D val="0"/>
            <c:explosion val="2"/>
            <c:spPr>
              <a:solidFill>
                <a:srgbClr val="FFC1CD"/>
              </a:solidFill>
              <a:ln w="9525" cap="flat" cmpd="sng" algn="ctr">
                <a:solidFill>
                  <a:srgbClr val="FF7979"/>
                </a:solidFill>
                <a:round/>
              </a:ln>
              <a:effectLst>
                <a:outerShdw blurRad="40000" dist="20000" dir="5400000" rotWithShape="0">
                  <a:srgbClr val="000000">
                    <a:alpha val="38000"/>
                  </a:srgb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68A0-4114-8AA7-0FC720CBD284}"/>
              </c:ext>
            </c:extLst>
          </c:dPt>
          <c:dLbls>
            <c:dLbl>
              <c:idx val="0"/>
              <c:layout>
                <c:manualLayout>
                  <c:x val="6.3822026800489154E-6"/>
                  <c:y val="-5.397368478401172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8A0-4114-8AA7-0FC720CBD284}"/>
                </c:ext>
                <c:ext xmlns:c15="http://schemas.microsoft.com/office/drawing/2012/chart" uri="{CE6537A1-D6FC-4f65-9D91-7224C49458BB}">
                  <c15:layout>
                    <c:manualLayout>
                      <c:w val="0.18858132479049539"/>
                      <c:h val="0.1655261953575386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4.3288335018196268E-2"/>
                  <c:y val="-1.7160851157878643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68A0-4114-8AA7-0FC720CBD284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7.4513381102920412E-3"/>
                  <c:y val="-7.848856375455363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68A0-4114-8AA7-0FC720CBD284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1.5547900076298684E-2"/>
                  <c:y val="3.2681040200120103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68A0-4114-8AA7-0FC720CBD284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0.2153333072684846"/>
                  <c:y val="-6.8088316399485704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68A0-4114-8AA7-0FC720CBD284}"/>
                </c:ex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estFit"/>
            <c:showLegendKey val="0"/>
            <c:showVal val="1"/>
            <c:showCatName val="1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'2.1.1_GCF-PIB'!$D$102:$D$106</c:f>
              <c:strCache>
                <c:ptCount val="5"/>
                <c:pt idx="0">
                  <c:v> Gasto de consumo final de los hogares</c:v>
                </c:pt>
                <c:pt idx="1">
                  <c:v>Gasto de consumo final de las instituciones sin fines de lucro </c:v>
                </c:pt>
                <c:pt idx="2">
                  <c:v> Gasto de consumo final individual del gobierno general </c:v>
                </c:pt>
                <c:pt idx="3">
                  <c:v> Gasto de consumo final colectivo del gobierno general </c:v>
                </c:pt>
                <c:pt idx="4">
                  <c:v> Gasto de consumo final del gobierno general</c:v>
                </c:pt>
              </c:strCache>
            </c:strRef>
          </c:cat>
          <c:val>
            <c:numRef>
              <c:f>'2.1.1_GCF-PIB'!$F$102:$F$105</c:f>
              <c:numCache>
                <c:formatCode>0.0%</c:formatCode>
                <c:ptCount val="4"/>
                <c:pt idx="0">
                  <c:v>0.41499155165312329</c:v>
                </c:pt>
                <c:pt idx="1">
                  <c:v>2.1856084016365785E-3</c:v>
                </c:pt>
                <c:pt idx="2">
                  <c:v>0.55066083619614559</c:v>
                </c:pt>
                <c:pt idx="3">
                  <c:v>3.2162003749094531E-2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68A0-4114-8AA7-0FC720CBD284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gapWidth val="100"/>
        <c:secondPieSize val="75"/>
        <c:serLines>
          <c:spPr>
            <a:ln w="9525">
              <a:solidFill>
                <a:schemeClr val="tx1">
                  <a:lumMod val="35000"/>
                  <a:lumOff val="65000"/>
                </a:schemeClr>
              </a:solidFill>
              <a:prstDash val="dash"/>
            </a:ln>
            <a:effectLst/>
          </c:spPr>
        </c:serLines>
      </c:ofPieChart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A42-41AF-81B8-62955CA2C6D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A42-41AF-81B8-62955CA2C6D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2478528"/>
        <c:axId val="1992479616"/>
      </c:barChart>
      <c:catAx>
        <c:axId val="1992478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2479616"/>
        <c:crosses val="autoZero"/>
        <c:auto val="1"/>
        <c:lblAlgn val="ctr"/>
        <c:lblOffset val="100"/>
        <c:noMultiLvlLbl val="0"/>
      </c:catAx>
      <c:valAx>
        <c:axId val="19924796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24785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2E8-4107-8E74-B745BED52483}"/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'14GCFHE-GCFHT'!#REF!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830258026662574E-3"/>
          <c:y val="1.5878822016831929E-2"/>
          <c:w val="0.9862076047602405"/>
          <c:h val="0.86951795986937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'2.1.2_GCFHE-GCFHT'!$B$14</c:f>
              <c:strCache>
                <c:ptCount val="1"/>
                <c:pt idx="0">
                  <c:v>Gasto de consumo final de los hogares en enseñanza (GCFHE)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'2.1.2_GCFHE-GCFHT'!$C$13:$R$13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'2.1.2_GCFHE-GCFHT'!$C$14:$R$14</c:f>
              <c:numCache>
                <c:formatCode>_ * #,##0_ ;_ * \-#,##0_ ;_ * "-"??_ ;_ @_ </c:formatCode>
                <c:ptCount val="16"/>
                <c:pt idx="0">
                  <c:v>1737367</c:v>
                </c:pt>
                <c:pt idx="1">
                  <c:v>1805621</c:v>
                </c:pt>
                <c:pt idx="2">
                  <c:v>1850050</c:v>
                </c:pt>
                <c:pt idx="3">
                  <c:v>2022667</c:v>
                </c:pt>
                <c:pt idx="4">
                  <c:v>2070179</c:v>
                </c:pt>
                <c:pt idx="5">
                  <c:v>2076781</c:v>
                </c:pt>
                <c:pt idx="6">
                  <c:v>2093671</c:v>
                </c:pt>
                <c:pt idx="7">
                  <c:v>2149627</c:v>
                </c:pt>
                <c:pt idx="8">
                  <c:v>2083390</c:v>
                </c:pt>
                <c:pt idx="9">
                  <c:v>2065036</c:v>
                </c:pt>
                <c:pt idx="10">
                  <c:v>2098147</c:v>
                </c:pt>
                <c:pt idx="11">
                  <c:v>2191850</c:v>
                </c:pt>
                <c:pt idx="12">
                  <c:v>2209013</c:v>
                </c:pt>
                <c:pt idx="13">
                  <c:v>1740420</c:v>
                </c:pt>
                <c:pt idx="14">
                  <c:v>1915171</c:v>
                </c:pt>
                <c:pt idx="15">
                  <c:v>2029190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78C-4738-96E4-8017975C7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92469280"/>
        <c:axId val="1992467648"/>
      </c:barChart>
      <c:lineChart>
        <c:grouping val="standard"/>
        <c:varyColors val="0"/>
        <c:ser>
          <c:idx val="0"/>
          <c:order val="0"/>
          <c:tx>
            <c:strRef>
              <c:f>'2.1.2_GCFHE-GCFHT'!$B$52</c:f>
              <c:strCache>
                <c:ptCount val="1"/>
                <c:pt idx="0">
                  <c:v>GCFHE/GCFHT</c:v>
                </c:pt>
              </c:strCache>
            </c:strRef>
          </c:tx>
          <c:spPr>
            <a:ln w="22225">
              <a:solidFill>
                <a:srgbClr val="E48098"/>
              </a:solidFill>
              <a:prstDash val="sysDash"/>
            </a:ln>
          </c:spPr>
          <c:marker>
            <c:symbol val="diamond"/>
            <c:size val="7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solidFill>
                  <a:srgbClr val="E48098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'2.1.2_GCFHE-GCFHT'!$C$52:$R$52</c:f>
              <c:numCache>
                <c:formatCode>0.0%</c:formatCode>
                <c:ptCount val="16"/>
                <c:pt idx="0">
                  <c:v>5.347272289944989E-2</c:v>
                </c:pt>
                <c:pt idx="1">
                  <c:v>5.2687387330079605E-2</c:v>
                </c:pt>
                <c:pt idx="2">
                  <c:v>5.4527631056566613E-2</c:v>
                </c:pt>
                <c:pt idx="3">
                  <c:v>5.5138925671640936E-2</c:v>
                </c:pt>
                <c:pt idx="4">
                  <c:v>5.3703876023570282E-2</c:v>
                </c:pt>
                <c:pt idx="5">
                  <c:v>5.2320290577782223E-2</c:v>
                </c:pt>
                <c:pt idx="6">
                  <c:v>5.0729688235494654E-2</c:v>
                </c:pt>
                <c:pt idx="7">
                  <c:v>5.0696019110668664E-2</c:v>
                </c:pt>
                <c:pt idx="8">
                  <c:v>4.9099058355950888E-2</c:v>
                </c:pt>
                <c:pt idx="9">
                  <c:v>4.9812037012424037E-2</c:v>
                </c:pt>
                <c:pt idx="10">
                  <c:v>4.8798255052004059E-2</c:v>
                </c:pt>
                <c:pt idx="11">
                  <c:v>4.9952837829867404E-2</c:v>
                </c:pt>
                <c:pt idx="12">
                  <c:v>5.0212618158926206E-2</c:v>
                </c:pt>
                <c:pt idx="13">
                  <c:v>4.3070422573551911E-2</c:v>
                </c:pt>
                <c:pt idx="14">
                  <c:v>4.3000907596591115E-2</c:v>
                </c:pt>
                <c:pt idx="15">
                  <c:v>4.3559537761011902E-2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78C-4738-96E4-8017975C7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2474176"/>
        <c:axId val="1992468736"/>
      </c:lineChart>
      <c:catAx>
        <c:axId val="199247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C"/>
          </a:p>
        </c:txPr>
        <c:crossAx val="1992468736"/>
        <c:crosses val="autoZero"/>
        <c:auto val="1"/>
        <c:lblAlgn val="ctr"/>
        <c:lblOffset val="100"/>
        <c:noMultiLvlLbl val="0"/>
      </c:catAx>
      <c:valAx>
        <c:axId val="1992468736"/>
        <c:scaling>
          <c:orientation val="minMax"/>
          <c:max val="6.0000000000000012E-2"/>
          <c:min val="0"/>
        </c:scaling>
        <c:delete val="0"/>
        <c:axPos val="l"/>
        <c:numFmt formatCode="0.0%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300">
                <a:solidFill>
                  <a:schemeClr val="bg1"/>
                </a:solidFill>
              </a:defRPr>
            </a:pPr>
            <a:endParaRPr lang="es-EC"/>
          </a:p>
        </c:txPr>
        <c:crossAx val="1992474176"/>
        <c:crosses val="autoZero"/>
        <c:crossBetween val="between"/>
      </c:valAx>
      <c:valAx>
        <c:axId val="1992467648"/>
        <c:scaling>
          <c:orientation val="minMax"/>
          <c:max val="3000000"/>
          <c:min val="0"/>
        </c:scaling>
        <c:delete val="0"/>
        <c:axPos val="r"/>
        <c:numFmt formatCode="_ * #,##0_ ;_ * \-#,##0_ ;_ * &quot;-&quot;??_ ;_ @_ " sourceLinked="1"/>
        <c:majorTickMark val="out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100">
                <a:solidFill>
                  <a:schemeClr val="bg1"/>
                </a:solidFill>
              </a:defRPr>
            </a:pPr>
            <a:endParaRPr lang="es-EC"/>
          </a:p>
        </c:txPr>
        <c:crossAx val="1992469280"/>
        <c:crosses val="max"/>
        <c:crossBetween val="between"/>
      </c:valAx>
      <c:catAx>
        <c:axId val="19924692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92467648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1479719791085975"/>
          <c:y val="0.93784981075103147"/>
          <c:w val="0.75244175435931715"/>
          <c:h val="5.9917397258943732E-2"/>
        </c:manualLayout>
      </c:layout>
      <c:overlay val="0"/>
      <c:txPr>
        <a:bodyPr/>
        <a:lstStyle/>
        <a:p>
          <a:pPr>
            <a:defRPr>
              <a:solidFill>
                <a:srgbClr val="5A5A72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 b="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7871721583062407E-3"/>
          <c:y val="1.5878822016831929E-2"/>
          <c:w val="0.98452109766161189"/>
          <c:h val="0.86951795986937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'2.1.2_GCFHE-GCFHT'!$B$9</c:f>
              <c:strCache>
                <c:ptCount val="1"/>
                <c:pt idx="0">
                  <c:v>Gasto de consumo final de los hogares en enseñanza (GCFHE)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dLbl>
              <c:idx val="15"/>
              <c:layout>
                <c:manualLayout>
                  <c:x val="-1.2955465587044534E-3"/>
                  <c:y val="4.261552624554361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'2.1.2_GCFHE-GCFHT'!$C$24:$R$24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'2.1.2_GCFHE-GCFHT'!$C$9:$R$9</c:f>
              <c:numCache>
                <c:formatCode>_ * #,##0_ ;_ * \-#,##0_ ;_ * "-"??_ ;_ @_ </c:formatCode>
                <c:ptCount val="16"/>
                <c:pt idx="0">
                  <c:v>1737367</c:v>
                </c:pt>
                <c:pt idx="1">
                  <c:v>1904857</c:v>
                </c:pt>
                <c:pt idx="2">
                  <c:v>2030104</c:v>
                </c:pt>
                <c:pt idx="3">
                  <c:v>2286699</c:v>
                </c:pt>
                <c:pt idx="4">
                  <c:v>2431781</c:v>
                </c:pt>
                <c:pt idx="5">
                  <c:v>2586652</c:v>
                </c:pt>
                <c:pt idx="6">
                  <c:v>2765498</c:v>
                </c:pt>
                <c:pt idx="7">
                  <c:v>3036190</c:v>
                </c:pt>
                <c:pt idx="8">
                  <c:v>3034962</c:v>
                </c:pt>
                <c:pt idx="9">
                  <c:v>3072212</c:v>
                </c:pt>
                <c:pt idx="10">
                  <c:v>3224790</c:v>
                </c:pt>
                <c:pt idx="11">
                  <c:v>3376552</c:v>
                </c:pt>
                <c:pt idx="12">
                  <c:v>3457395</c:v>
                </c:pt>
                <c:pt idx="13">
                  <c:v>2722109</c:v>
                </c:pt>
                <c:pt idx="14">
                  <c:v>2956662</c:v>
                </c:pt>
                <c:pt idx="15">
                  <c:v>3243168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DC9-48FE-9CDA-713E3D687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92480704"/>
        <c:axId val="1992472000"/>
      </c:barChart>
      <c:lineChart>
        <c:grouping val="standard"/>
        <c:varyColors val="0"/>
        <c:ser>
          <c:idx val="0"/>
          <c:order val="0"/>
          <c:tx>
            <c:strRef>
              <c:f>'2.1.2_GCFHE-GCFHT'!$B$25</c:f>
              <c:strCache>
                <c:ptCount val="1"/>
                <c:pt idx="0">
                  <c:v>GCFHE/GCFHT</c:v>
                </c:pt>
              </c:strCache>
            </c:strRef>
          </c:tx>
          <c:spPr>
            <a:ln w="22225">
              <a:solidFill>
                <a:srgbClr val="E48098"/>
              </a:solidFill>
              <a:prstDash val="sysDash"/>
            </a:ln>
          </c:spPr>
          <c:marker>
            <c:symbol val="diamond"/>
            <c:size val="7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solidFill>
                  <a:srgbClr val="E48098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'2.1.2_GCFHE-GCFHT'!$C$25:$R$25</c:f>
              <c:numCache>
                <c:formatCode>0.0%</c:formatCode>
                <c:ptCount val="16"/>
                <c:pt idx="0">
                  <c:v>5.347272289944989E-2</c:v>
                </c:pt>
                <c:pt idx="1">
                  <c:v>5.1294284259472911E-2</c:v>
                </c:pt>
                <c:pt idx="2">
                  <c:v>5.323717635880669E-2</c:v>
                </c:pt>
                <c:pt idx="3">
                  <c:v>5.284885424456659E-2</c:v>
                </c:pt>
                <c:pt idx="4">
                  <c:v>5.086653677797736E-2</c:v>
                </c:pt>
                <c:pt idx="5">
                  <c:v>4.9619867774707616E-2</c:v>
                </c:pt>
                <c:pt idx="6">
                  <c:v>4.9389960766608468E-2</c:v>
                </c:pt>
                <c:pt idx="7">
                  <c:v>5.1437188966152972E-2</c:v>
                </c:pt>
                <c:pt idx="8">
                  <c:v>5.0486588681127736E-2</c:v>
                </c:pt>
                <c:pt idx="9">
                  <c:v>5.2078330371384922E-2</c:v>
                </c:pt>
                <c:pt idx="10">
                  <c:v>5.2325809787335524E-2</c:v>
                </c:pt>
                <c:pt idx="11">
                  <c:v>5.3326291707458978E-2</c:v>
                </c:pt>
                <c:pt idx="12">
                  <c:v>5.4364780024928838E-2</c:v>
                </c:pt>
                <c:pt idx="13">
                  <c:v>4.6890234786472196E-2</c:v>
                </c:pt>
                <c:pt idx="14">
                  <c:v>4.5984746701092941E-2</c:v>
                </c:pt>
                <c:pt idx="15">
                  <c:v>4.5824578541337757E-2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DC9-48FE-9CDA-713E3D687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2473632"/>
        <c:axId val="1992480160"/>
      </c:lineChart>
      <c:catAx>
        <c:axId val="19924736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C"/>
          </a:p>
        </c:txPr>
        <c:crossAx val="1992480160"/>
        <c:crosses val="autoZero"/>
        <c:auto val="1"/>
        <c:lblAlgn val="ctr"/>
        <c:lblOffset val="100"/>
        <c:noMultiLvlLbl val="0"/>
      </c:catAx>
      <c:valAx>
        <c:axId val="1992480160"/>
        <c:scaling>
          <c:orientation val="minMax"/>
          <c:max val="6.0000000000000012E-2"/>
          <c:min val="0"/>
        </c:scaling>
        <c:delete val="0"/>
        <c:axPos val="l"/>
        <c:numFmt formatCode="0.0%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200">
                <a:solidFill>
                  <a:schemeClr val="bg1"/>
                </a:solidFill>
              </a:defRPr>
            </a:pPr>
            <a:endParaRPr lang="es-EC"/>
          </a:p>
        </c:txPr>
        <c:crossAx val="1992473632"/>
        <c:crosses val="autoZero"/>
        <c:crossBetween val="between"/>
      </c:valAx>
      <c:valAx>
        <c:axId val="1992472000"/>
        <c:scaling>
          <c:orientation val="minMax"/>
          <c:max val="4500000"/>
          <c:min val="0"/>
        </c:scaling>
        <c:delete val="0"/>
        <c:axPos val="r"/>
        <c:numFmt formatCode="_ * #,##0_ ;_ * \-#,##0_ ;_ * &quot;-&quot;??_ ;_ @_ " sourceLinked="1"/>
        <c:majorTickMark val="out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100">
                <a:solidFill>
                  <a:schemeClr val="bg1"/>
                </a:solidFill>
              </a:defRPr>
            </a:pPr>
            <a:endParaRPr lang="es-EC"/>
          </a:p>
        </c:txPr>
        <c:crossAx val="1992480704"/>
        <c:crosses val="max"/>
        <c:crossBetween val="between"/>
      </c:valAx>
      <c:catAx>
        <c:axId val="1992480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92472000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506196111695669"/>
          <c:y val="0.93784981075103147"/>
          <c:w val="0.6908022884902324"/>
          <c:h val="5.9917397258943732E-2"/>
        </c:manualLayout>
      </c:layout>
      <c:overlay val="0"/>
      <c:txPr>
        <a:bodyPr/>
        <a:lstStyle/>
        <a:p>
          <a:pPr>
            <a:defRPr>
              <a:solidFill>
                <a:srgbClr val="5A5A72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 b="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3D5-4ABD-8706-25478562008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3D5-4ABD-8706-25478562008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2470912"/>
        <c:axId val="1992473088"/>
      </c:barChart>
      <c:catAx>
        <c:axId val="199247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2473088"/>
        <c:crosses val="autoZero"/>
        <c:auto val="1"/>
        <c:lblAlgn val="ctr"/>
        <c:lblOffset val="100"/>
        <c:noMultiLvlLbl val="0"/>
      </c:catAx>
      <c:valAx>
        <c:axId val="19924730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24709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E15-4641-8F4D-ACA6131F9E94}"/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226653622833812E-2"/>
          <c:y val="2.8961438658310752E-2"/>
          <c:w val="0.97368760510577812"/>
          <c:h val="0.8695178913761056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'2.1.3_GCFGGE-GCFGGT'!$B$9</c:f>
              <c:strCache>
                <c:ptCount val="1"/>
                <c:pt idx="0">
                  <c:v>Gasto de consumo final del gobierno general en enseñanza (GCFGGE)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'2.1.3_GCFGGE-GCFGGT'!$C$8:$R$8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'2.1.3_GCFGGE-GCFGGT'!$C$9:$R$9</c:f>
              <c:numCache>
                <c:formatCode>_ * #,##0_ ;_ * \-#,##0_ ;_ * "-"??_ ;_ @_ </c:formatCode>
                <c:ptCount val="16"/>
                <c:pt idx="0">
                  <c:v>2051203</c:v>
                </c:pt>
                <c:pt idx="1">
                  <c:v>2569843</c:v>
                </c:pt>
                <c:pt idx="2">
                  <c:v>2850686</c:v>
                </c:pt>
                <c:pt idx="3">
                  <c:v>3077692</c:v>
                </c:pt>
                <c:pt idx="4">
                  <c:v>3629491</c:v>
                </c:pt>
                <c:pt idx="5">
                  <c:v>3902072</c:v>
                </c:pt>
                <c:pt idx="6">
                  <c:v>4499718</c:v>
                </c:pt>
                <c:pt idx="7">
                  <c:v>4380616</c:v>
                </c:pt>
                <c:pt idx="8">
                  <c:v>4434725</c:v>
                </c:pt>
                <c:pt idx="9">
                  <c:v>4412579</c:v>
                </c:pt>
                <c:pt idx="10">
                  <c:v>4768171</c:v>
                </c:pt>
                <c:pt idx="11">
                  <c:v>4816557</c:v>
                </c:pt>
                <c:pt idx="12">
                  <c:v>4954500</c:v>
                </c:pt>
                <c:pt idx="13">
                  <c:v>4444045</c:v>
                </c:pt>
                <c:pt idx="14">
                  <c:v>4263094</c:v>
                </c:pt>
                <c:pt idx="15">
                  <c:v>4482543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740-4609-8041-90CB28458E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92472544"/>
        <c:axId val="1992476896"/>
      </c:barChart>
      <c:lineChart>
        <c:grouping val="standard"/>
        <c:varyColors val="0"/>
        <c:ser>
          <c:idx val="0"/>
          <c:order val="0"/>
          <c:tx>
            <c:strRef>
              <c:f>'2.1.3_GCFGGE-GCFGGT'!$B$22</c:f>
              <c:strCache>
                <c:ptCount val="1"/>
                <c:pt idx="0">
                  <c:v>GCFGGE/GCFGGT</c:v>
                </c:pt>
              </c:strCache>
            </c:strRef>
          </c:tx>
          <c:spPr>
            <a:ln w="22225">
              <a:solidFill>
                <a:srgbClr val="E48098"/>
              </a:solidFill>
              <a:prstDash val="sysDash"/>
            </a:ln>
          </c:spPr>
          <c:marker>
            <c:symbol val="diamond"/>
            <c:size val="7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solidFill>
                  <a:srgbClr val="E48098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'2.1.3_GCFGGE-GCFGGT'!$C$22:$R$22</c:f>
              <c:numCache>
                <c:formatCode>0.0%</c:formatCode>
                <c:ptCount val="16"/>
                <c:pt idx="0">
                  <c:v>0.36798099963600217</c:v>
                </c:pt>
                <c:pt idx="1">
                  <c:v>0.35170624903856523</c:v>
                </c:pt>
                <c:pt idx="2">
                  <c:v>0.33219842039790126</c:v>
                </c:pt>
                <c:pt idx="3">
                  <c:v>0.33522160332780493</c:v>
                </c:pt>
                <c:pt idx="4">
                  <c:v>0.35967013128116215</c:v>
                </c:pt>
                <c:pt idx="5">
                  <c:v>0.33274959681930683</c:v>
                </c:pt>
                <c:pt idx="6">
                  <c:v>0.33773355175805836</c:v>
                </c:pt>
                <c:pt idx="7">
                  <c:v>0.30121911262188461</c:v>
                </c:pt>
                <c:pt idx="8">
                  <c:v>0.30953342498231329</c:v>
                </c:pt>
                <c:pt idx="9">
                  <c:v>0.30230196167681311</c:v>
                </c:pt>
                <c:pt idx="10">
                  <c:v>0.31375288556102832</c:v>
                </c:pt>
                <c:pt idx="11">
                  <c:v>0.3042828416579223</c:v>
                </c:pt>
                <c:pt idx="12">
                  <c:v>0.31793257134327974</c:v>
                </c:pt>
                <c:pt idx="13">
                  <c:v>0.2736347632328992</c:v>
                </c:pt>
                <c:pt idx="14">
                  <c:v>0.2627913634225173</c:v>
                </c:pt>
                <c:pt idx="15">
                  <c:v>0.26403159089273215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740-4609-8041-90CB28458E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2481248"/>
        <c:axId val="1992481792"/>
      </c:lineChart>
      <c:catAx>
        <c:axId val="1992472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C"/>
          </a:p>
        </c:txPr>
        <c:crossAx val="1992476896"/>
        <c:crosses val="autoZero"/>
        <c:auto val="1"/>
        <c:lblAlgn val="ctr"/>
        <c:lblOffset val="100"/>
        <c:noMultiLvlLbl val="0"/>
      </c:catAx>
      <c:valAx>
        <c:axId val="1992476896"/>
        <c:scaling>
          <c:orientation val="minMax"/>
          <c:max val="7000000"/>
          <c:min val="0"/>
        </c:scaling>
        <c:delete val="0"/>
        <c:axPos val="l"/>
        <c:numFmt formatCode="_ * #,##0_ ;_ * \-#,##0_ ;_ * &quot;-&quot;??_ ;_ @_ 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200">
                <a:solidFill>
                  <a:schemeClr val="bg1"/>
                </a:solidFill>
              </a:defRPr>
            </a:pPr>
            <a:endParaRPr lang="es-EC"/>
          </a:p>
        </c:txPr>
        <c:crossAx val="1992472544"/>
        <c:crosses val="autoZero"/>
        <c:crossBetween val="between"/>
      </c:valAx>
      <c:valAx>
        <c:axId val="1992481792"/>
        <c:scaling>
          <c:orientation val="minMax"/>
          <c:min val="-0.2"/>
        </c:scaling>
        <c:delete val="0"/>
        <c:axPos val="r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300">
                <a:solidFill>
                  <a:schemeClr val="bg1"/>
                </a:solidFill>
              </a:defRPr>
            </a:pPr>
            <a:endParaRPr lang="es-EC"/>
          </a:p>
        </c:txPr>
        <c:crossAx val="1992481248"/>
        <c:crosses val="max"/>
        <c:crossBetween val="between"/>
      </c:valAx>
      <c:catAx>
        <c:axId val="19924812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92481792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5965413909223363"/>
          <c:w val="0.63704658679323112"/>
          <c:h val="3.8113065791655923E-2"/>
        </c:manualLayout>
      </c:layout>
      <c:overlay val="0"/>
      <c:txPr>
        <a:bodyPr/>
        <a:lstStyle/>
        <a:p>
          <a:pPr>
            <a:defRPr>
              <a:solidFill>
                <a:srgbClr val="5A5A72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 b="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6281068974281589E-2"/>
          <c:y val="2.8961438658310752E-2"/>
          <c:w val="0.97126881273081256"/>
          <c:h val="0.8695178913761056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'2.1.3_GCFGGE-GCFGGT'!$B$14</c:f>
              <c:strCache>
                <c:ptCount val="1"/>
                <c:pt idx="0">
                  <c:v>Gasto de consumo final del gobierno general en enseñanza (GCFGGE)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'2.1.3_GCFGGE-GCFGGT'!$C$13:$R$13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'2.1.3_GCFGGE-GCFGGT'!$C$14:$R$14</c:f>
              <c:numCache>
                <c:formatCode>_ * #,##0_ ;_ * \-#,##0_ ;_ * "-"??_ ;_ @_ </c:formatCode>
                <c:ptCount val="16"/>
                <c:pt idx="0">
                  <c:v>2051204</c:v>
                </c:pt>
                <c:pt idx="1">
                  <c:v>2220490</c:v>
                </c:pt>
                <c:pt idx="2">
                  <c:v>2456066</c:v>
                </c:pt>
                <c:pt idx="3">
                  <c:v>2543326</c:v>
                </c:pt>
                <c:pt idx="4">
                  <c:v>2736024</c:v>
                </c:pt>
                <c:pt idx="5">
                  <c:v>2740594</c:v>
                </c:pt>
                <c:pt idx="6">
                  <c:v>2692549</c:v>
                </c:pt>
                <c:pt idx="7">
                  <c:v>2709285</c:v>
                </c:pt>
                <c:pt idx="8">
                  <c:v>2922796</c:v>
                </c:pt>
                <c:pt idx="9">
                  <c:v>2936491</c:v>
                </c:pt>
                <c:pt idx="10">
                  <c:v>2966843</c:v>
                </c:pt>
                <c:pt idx="11">
                  <c:v>3211878</c:v>
                </c:pt>
                <c:pt idx="12">
                  <c:v>3172648</c:v>
                </c:pt>
                <c:pt idx="13">
                  <c:v>2763373</c:v>
                </c:pt>
                <c:pt idx="14">
                  <c:v>2817728</c:v>
                </c:pt>
                <c:pt idx="15">
                  <c:v>2849837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740-4609-8041-90CB28458E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92474720"/>
        <c:axId val="1992466560"/>
      </c:barChart>
      <c:lineChart>
        <c:grouping val="standard"/>
        <c:varyColors val="0"/>
        <c:ser>
          <c:idx val="0"/>
          <c:order val="0"/>
          <c:tx>
            <c:strRef>
              <c:f>'2.1.3_GCFGGE-GCFGGT'!$B$53</c:f>
              <c:strCache>
                <c:ptCount val="1"/>
                <c:pt idx="0">
                  <c:v>GCFGGE/GCFGGT</c:v>
                </c:pt>
              </c:strCache>
            </c:strRef>
          </c:tx>
          <c:spPr>
            <a:ln w="22225">
              <a:solidFill>
                <a:srgbClr val="E48098"/>
              </a:solidFill>
              <a:prstDash val="sysDash"/>
            </a:ln>
          </c:spPr>
          <c:marker>
            <c:symbol val="diamond"/>
            <c:size val="7"/>
            <c:spPr>
              <a:solidFill>
                <a:srgbClr val="D64265"/>
              </a:solidFill>
              <a:ln>
                <a:solidFill>
                  <a:srgbClr val="E48098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5A5A72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'1.1.1_PROD-PIB'!$C$8:$O$8</c:f>
              <c:numCache>
                <c:formatCode>General</c:formatCode>
                <c:ptCount val="13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</c:numCache>
            </c:numRef>
          </c:cat>
          <c:val>
            <c:numRef>
              <c:f>'2.1.3_GCFGGE-GCFGGT'!$C$53:$R$53</c:f>
              <c:numCache>
                <c:formatCode>0.0%</c:formatCode>
                <c:ptCount val="16"/>
                <c:pt idx="0">
                  <c:v>0.36798117903365302</c:v>
                </c:pt>
                <c:pt idx="1">
                  <c:v>0.35864403034686471</c:v>
                </c:pt>
                <c:pt idx="2">
                  <c:v>0.35542340411799622</c:v>
                </c:pt>
                <c:pt idx="3">
                  <c:v>0.35257839288944831</c:v>
                </c:pt>
                <c:pt idx="4">
                  <c:v>0.34894339692906995</c:v>
                </c:pt>
                <c:pt idx="5">
                  <c:v>0.31457358347455466</c:v>
                </c:pt>
                <c:pt idx="6">
                  <c:v>0.28018890788461692</c:v>
                </c:pt>
                <c:pt idx="7">
                  <c:v>0.26426059732999047</c:v>
                </c:pt>
                <c:pt idx="8">
                  <c:v>0.27911121653714255</c:v>
                </c:pt>
                <c:pt idx="9">
                  <c:v>0.28089917090248739</c:v>
                </c:pt>
                <c:pt idx="10">
                  <c:v>0.2749621015074411</c:v>
                </c:pt>
                <c:pt idx="11">
                  <c:v>0.28761743780081434</c:v>
                </c:pt>
                <c:pt idx="12">
                  <c:v>0.28986332428350225</c:v>
                </c:pt>
                <c:pt idx="13">
                  <c:v>0.26594880767461421</c:v>
                </c:pt>
                <c:pt idx="14">
                  <c:v>0.27584521729459982</c:v>
                </c:pt>
                <c:pt idx="15">
                  <c:v>0.26708772721679325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740-4609-8041-90CB28458E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2475264"/>
        <c:axId val="1992469824"/>
      </c:lineChart>
      <c:catAx>
        <c:axId val="19924747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5A5A72"/>
                </a:solidFill>
              </a:defRPr>
            </a:pPr>
            <a:endParaRPr lang="es-EC"/>
          </a:p>
        </c:txPr>
        <c:crossAx val="1992466560"/>
        <c:crosses val="autoZero"/>
        <c:auto val="1"/>
        <c:lblAlgn val="ctr"/>
        <c:lblOffset val="100"/>
        <c:noMultiLvlLbl val="0"/>
      </c:catAx>
      <c:valAx>
        <c:axId val="1992466560"/>
        <c:scaling>
          <c:orientation val="minMax"/>
          <c:max val="5000000"/>
          <c:min val="0"/>
        </c:scaling>
        <c:delete val="0"/>
        <c:axPos val="l"/>
        <c:numFmt formatCode="_ * #,##0_ ;_ * \-#,##0_ ;_ * &quot;-&quot;??_ ;_ @_ " sourceLinked="1"/>
        <c:majorTickMark val="none"/>
        <c:minorTickMark val="none"/>
        <c:tickLblPos val="nextTo"/>
        <c:spPr>
          <a:solidFill>
            <a:schemeClr val="bg1"/>
          </a:solidFill>
          <a:ln>
            <a:solidFill>
              <a:schemeClr val="bg1"/>
            </a:solidFill>
          </a:ln>
        </c:spPr>
        <c:txPr>
          <a:bodyPr/>
          <a:lstStyle/>
          <a:p>
            <a:pPr>
              <a:defRPr sz="200">
                <a:solidFill>
                  <a:schemeClr val="bg1"/>
                </a:solidFill>
              </a:defRPr>
            </a:pPr>
            <a:endParaRPr lang="es-EC"/>
          </a:p>
        </c:txPr>
        <c:crossAx val="1992474720"/>
        <c:crosses val="autoZero"/>
        <c:crossBetween val="between"/>
      </c:valAx>
      <c:valAx>
        <c:axId val="1992469824"/>
        <c:scaling>
          <c:orientation val="minMax"/>
          <c:min val="-0.2"/>
        </c:scaling>
        <c:delete val="0"/>
        <c:axPos val="r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300">
                <a:solidFill>
                  <a:schemeClr val="bg1"/>
                </a:solidFill>
              </a:defRPr>
            </a:pPr>
            <a:endParaRPr lang="es-EC"/>
          </a:p>
        </c:txPr>
        <c:crossAx val="1992475264"/>
        <c:crosses val="max"/>
        <c:crossBetween val="between"/>
      </c:valAx>
      <c:catAx>
        <c:axId val="19924752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92469824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17749745012443394"/>
          <c:y val="0.95965413909223363"/>
          <c:w val="0.63704658679323112"/>
          <c:h val="3.8113065791655923E-2"/>
        </c:manualLayout>
      </c:layout>
      <c:overlay val="0"/>
      <c:txPr>
        <a:bodyPr/>
        <a:lstStyle/>
        <a:p>
          <a:pPr>
            <a:defRPr>
              <a:solidFill>
                <a:srgbClr val="5A5A72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 b="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61C-4D0A-AFD2-2138E735D39F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61C-4D0A-AFD2-2138E735D39F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2475808"/>
        <c:axId val="1992476352"/>
      </c:barChart>
      <c:catAx>
        <c:axId val="1992475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2476352"/>
        <c:crosses val="autoZero"/>
        <c:auto val="1"/>
        <c:lblAlgn val="ctr"/>
        <c:lblOffset val="100"/>
        <c:noMultiLvlLbl val="0"/>
      </c:catAx>
      <c:valAx>
        <c:axId val="19924763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24758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CB3-41B4-AD7C-E8A511872EFD}"/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6693301658856865E-3"/>
          <c:y val="3.8878413443101389E-2"/>
          <c:w val="0.9837501090657006"/>
          <c:h val="0.83745034783273453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'2.1.4_GT-TipoG'!$B$28</c:f>
              <c:strCache>
                <c:ptCount val="1"/>
                <c:pt idx="0">
                  <c:v>Gasto de consumo final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'2.1.4_GT-TipoG'!$C$27:$R$27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'2.1.4_GT-TipoG'!$C$28:$R$28</c:f>
              <c:numCache>
                <c:formatCode>0.0%</c:formatCode>
                <c:ptCount val="16"/>
                <c:pt idx="0">
                  <c:v>0.54032675074488434</c:v>
                </c:pt>
                <c:pt idx="1">
                  <c:v>0.57332109281230059</c:v>
                </c:pt>
                <c:pt idx="2">
                  <c:v>0.58301137375758982</c:v>
                </c:pt>
                <c:pt idx="3">
                  <c:v>0.57296151521227301</c:v>
                </c:pt>
                <c:pt idx="4">
                  <c:v>0.59808040349558633</c:v>
                </c:pt>
                <c:pt idx="5">
                  <c:v>0.60053533151031691</c:v>
                </c:pt>
                <c:pt idx="6">
                  <c:v>0.61868776899995781</c:v>
                </c:pt>
                <c:pt idx="7">
                  <c:v>0.5898257781172016</c:v>
                </c:pt>
                <c:pt idx="8">
                  <c:v>0.59309128180657578</c:v>
                </c:pt>
                <c:pt idx="9">
                  <c:v>0.58892918375142445</c:v>
                </c:pt>
                <c:pt idx="10">
                  <c:v>0.59562565620465902</c:v>
                </c:pt>
                <c:pt idx="11">
                  <c:v>0.58688006842893092</c:v>
                </c:pt>
                <c:pt idx="12">
                  <c:v>0.58799674866103013</c:v>
                </c:pt>
                <c:pt idx="13">
                  <c:v>0.61902657246340276</c:v>
                </c:pt>
                <c:pt idx="14">
                  <c:v>0.5891753882418499</c:v>
                </c:pt>
                <c:pt idx="15">
                  <c:v>0.57886769013022299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54F-4BD2-B84F-94B3F9BE4C10}"/>
            </c:ext>
          </c:extLst>
        </c:ser>
        <c:ser>
          <c:idx val="1"/>
          <c:order val="1"/>
          <c:tx>
            <c:strRef>
              <c:f>'2.1.4_GT-TipoG'!$B$29</c:f>
              <c:strCache>
                <c:ptCount val="1"/>
                <c:pt idx="0">
                  <c:v>Gasto de consumo final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'2.1.4_GT-TipoG'!$C$27:$R$27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'2.1.4_GT-TipoG'!$C$29:$R$29</c:f>
              <c:numCache>
                <c:formatCode>0.0%</c:formatCode>
                <c:ptCount val="16"/>
                <c:pt idx="0">
                  <c:v>0.45967324925511566</c:v>
                </c:pt>
                <c:pt idx="1">
                  <c:v>0.42667890718769941</c:v>
                </c:pt>
                <c:pt idx="2">
                  <c:v>0.41698862624241018</c:v>
                </c:pt>
                <c:pt idx="3">
                  <c:v>0.42703848478772705</c:v>
                </c:pt>
                <c:pt idx="4">
                  <c:v>0.40191959650441367</c:v>
                </c:pt>
                <c:pt idx="5">
                  <c:v>0.39946466848968304</c:v>
                </c:pt>
                <c:pt idx="6">
                  <c:v>0.38131223100004219</c:v>
                </c:pt>
                <c:pt idx="7">
                  <c:v>0.41017422188279845</c:v>
                </c:pt>
                <c:pt idx="8">
                  <c:v>0.40690871819342422</c:v>
                </c:pt>
                <c:pt idx="9">
                  <c:v>0.41107081624857561</c:v>
                </c:pt>
                <c:pt idx="10">
                  <c:v>0.40437434379534098</c:v>
                </c:pt>
                <c:pt idx="11">
                  <c:v>0.41311993157106902</c:v>
                </c:pt>
                <c:pt idx="12">
                  <c:v>0.41200325133896987</c:v>
                </c:pt>
                <c:pt idx="13">
                  <c:v>0.3809734275365973</c:v>
                </c:pt>
                <c:pt idx="14">
                  <c:v>0.41082461175815016</c:v>
                </c:pt>
                <c:pt idx="15">
                  <c:v>0.42113230986977701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54F-4BD2-B84F-94B3F9BE4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2477440"/>
        <c:axId val="1994530224"/>
      </c:barChart>
      <c:catAx>
        <c:axId val="1992477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4530224"/>
        <c:crosses val="autoZero"/>
        <c:auto val="1"/>
        <c:lblAlgn val="ctr"/>
        <c:lblOffset val="100"/>
        <c:noMultiLvlLbl val="0"/>
      </c:catAx>
      <c:valAx>
        <c:axId val="199453022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99247744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5621707139576616"/>
          <c:y val="0.94399426192225599"/>
          <c:w val="0.59868294029098956"/>
          <c:h val="4.8507859284149295E-2"/>
        </c:manualLayout>
      </c:layout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62457083517229E-2"/>
          <c:y val="4.9371238450190869E-2"/>
          <c:w val="0.97487508583296556"/>
          <c:h val="0.79588951345286563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'2.1.4_GT-TipoG'!$B$53</c:f>
              <c:strCache>
                <c:ptCount val="1"/>
                <c:pt idx="0">
                  <c:v>Gasto de consumo final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'2.1.4_GT-TipoG'!$C$52:$R$52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'2.1.4_GT-TipoG'!$C$53:$R$53</c:f>
              <c:numCache>
                <c:formatCode>0.0%</c:formatCode>
                <c:ptCount val="16"/>
                <c:pt idx="0">
                  <c:v>0.54032687183172345</c:v>
                </c:pt>
                <c:pt idx="1">
                  <c:v>0.5505172852793172</c:v>
                </c:pt>
                <c:pt idx="2">
                  <c:v>0.56929892350691691</c:v>
                </c:pt>
                <c:pt idx="3">
                  <c:v>0.55624762290939045</c:v>
                </c:pt>
                <c:pt idx="4">
                  <c:v>0.56854620519517007</c:v>
                </c:pt>
                <c:pt idx="5">
                  <c:v>0.56806539378505339</c:v>
                </c:pt>
                <c:pt idx="6">
                  <c:v>0.56188125061951888</c:v>
                </c:pt>
                <c:pt idx="7">
                  <c:v>0.5567716886409767</c:v>
                </c:pt>
                <c:pt idx="8">
                  <c:v>0.58324154071122525</c:v>
                </c:pt>
                <c:pt idx="9">
                  <c:v>0.58652515983933173</c:v>
                </c:pt>
                <c:pt idx="10">
                  <c:v>0.584860978265755</c:v>
                </c:pt>
                <c:pt idx="11">
                  <c:v>0.59345321592909628</c:v>
                </c:pt>
                <c:pt idx="12">
                  <c:v>0.58862246319727407</c:v>
                </c:pt>
                <c:pt idx="13">
                  <c:v>0.61253046445619486</c:v>
                </c:pt>
                <c:pt idx="14">
                  <c:v>0.59411808488274731</c:v>
                </c:pt>
                <c:pt idx="15">
                  <c:v>0.5828228399452402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B7B-4858-8617-3F0D925FF302}"/>
            </c:ext>
          </c:extLst>
        </c:ser>
        <c:ser>
          <c:idx val="1"/>
          <c:order val="1"/>
          <c:tx>
            <c:strRef>
              <c:f>'2.1.4_GT-TipoG'!$B$54</c:f>
              <c:strCache>
                <c:ptCount val="1"/>
                <c:pt idx="0">
                  <c:v>Gasto de consumo final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'2.1.4_GT-TipoG'!$C$52:$R$52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'2.1.4_GT-TipoG'!$C$54:$R$54</c:f>
              <c:numCache>
                <c:formatCode>0.0%</c:formatCode>
                <c:ptCount val="16"/>
                <c:pt idx="0">
                  <c:v>0.45967312816827649</c:v>
                </c:pt>
                <c:pt idx="1">
                  <c:v>0.4494827147206828</c:v>
                </c:pt>
                <c:pt idx="2">
                  <c:v>0.43070107649308309</c:v>
                </c:pt>
                <c:pt idx="3">
                  <c:v>0.4437523770906095</c:v>
                </c:pt>
                <c:pt idx="4">
                  <c:v>0.43145379480482993</c:v>
                </c:pt>
                <c:pt idx="5">
                  <c:v>0.43193460621494667</c:v>
                </c:pt>
                <c:pt idx="6">
                  <c:v>0.43811874938048112</c:v>
                </c:pt>
                <c:pt idx="7">
                  <c:v>0.44322831135902324</c:v>
                </c:pt>
                <c:pt idx="8">
                  <c:v>0.41675845928877481</c:v>
                </c:pt>
                <c:pt idx="9">
                  <c:v>0.41347484016066827</c:v>
                </c:pt>
                <c:pt idx="10">
                  <c:v>0.415139021734245</c:v>
                </c:pt>
                <c:pt idx="11">
                  <c:v>0.40654678407090372</c:v>
                </c:pt>
                <c:pt idx="12">
                  <c:v>0.41137753680272598</c:v>
                </c:pt>
                <c:pt idx="13">
                  <c:v>0.38746953554380509</c:v>
                </c:pt>
                <c:pt idx="14">
                  <c:v>0.40588191511725263</c:v>
                </c:pt>
                <c:pt idx="15">
                  <c:v>0.41717716005475985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B7B-4858-8617-3F0D925FF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4534032"/>
        <c:axId val="1994523152"/>
      </c:barChart>
      <c:catAx>
        <c:axId val="1994534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4523152"/>
        <c:crosses val="autoZero"/>
        <c:auto val="1"/>
        <c:lblAlgn val="ctr"/>
        <c:lblOffset val="100"/>
        <c:noMultiLvlLbl val="0"/>
      </c:catAx>
      <c:valAx>
        <c:axId val="1994523152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99453403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279902205061323"/>
          <c:y val="0.9344883661372565"/>
          <c:w val="0.60705678089625648"/>
          <c:h val="4.9772360269358877E-2"/>
        </c:manualLayout>
      </c:layout>
      <c:overlay val="0"/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explosion val="1"/>
          <c:dPt>
            <c:idx val="0"/>
            <c:bubble3D val="0"/>
            <c:spPr>
              <a:solidFill>
                <a:srgbClr val="FFC1CD"/>
              </a:solidFill>
              <a:ln w="6350"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FA80-4C57-AC65-B6E90F1D58DA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 w="6350">
                <a:solidFill>
                  <a:srgbClr val="6E6E7C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FA80-4C57-AC65-B6E90F1D58D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t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'2.1.4_GT-TipoG'!$E$79:$E$80</c:f>
              <c:strCache>
                <c:ptCount val="2"/>
                <c:pt idx="0">
                  <c:v>Gasto de consumo final público</c:v>
                </c:pt>
                <c:pt idx="1">
                  <c:v>Productos característicos</c:v>
                </c:pt>
              </c:strCache>
            </c:strRef>
          </c:cat>
          <c:val>
            <c:numRef>
              <c:f>'2.1.4_GT-TipoG'!$F$79:$F$80</c:f>
              <c:numCache>
                <c:formatCode>General</c:formatCode>
                <c:ptCount val="2"/>
                <c:pt idx="0">
                  <c:v>0.57886769013022299</c:v>
                </c:pt>
                <c:pt idx="1">
                  <c:v>0.31356209741155322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FA80-4C57-AC65-B6E90F1D58DA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040351609687952"/>
          <c:y val="0.93006074416731843"/>
          <c:w val="0.61295401938711203"/>
          <c:h val="5.3136317038378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739757923339361"/>
          <c:y val="2.7035338109124844E-2"/>
          <c:w val="0.55918845666878481"/>
          <c:h val="0.84522530190267242"/>
        </c:manualLayout>
      </c:layout>
      <c:pieChart>
        <c:varyColors val="1"/>
        <c:ser>
          <c:idx val="0"/>
          <c:order val="0"/>
          <c:explosion val="1"/>
          <c:dPt>
            <c:idx val="0"/>
            <c:bubble3D val="0"/>
            <c:spPr>
              <a:solidFill>
                <a:srgbClr val="FFC1CD"/>
              </a:solidFill>
              <a:ln w="6350"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E10-45A5-A9C4-1CE68C9BDADB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 w="6350">
                <a:solidFill>
                  <a:srgbClr val="6B6B6B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E10-45A5-A9C4-1CE68C9BDAD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'2.1.4_GT-TipoG'!$G$105:$G$106</c:f>
              <c:strCache>
                <c:ptCount val="2"/>
                <c:pt idx="0">
                  <c:v>Gasto de consumo final público</c:v>
                </c:pt>
                <c:pt idx="1">
                  <c:v>Productos característicos</c:v>
                </c:pt>
              </c:strCache>
            </c:strRef>
          </c:cat>
          <c:val>
            <c:numRef>
              <c:f>'2.1.4_GT-TipoG'!$I$105:$I$106</c:f>
              <c:numCache>
                <c:formatCode>0.0%</c:formatCode>
                <c:ptCount val="2"/>
                <c:pt idx="0">
                  <c:v>0.65363713678632507</c:v>
                </c:pt>
                <c:pt idx="1">
                  <c:v>0.34636286321367499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E10-45A5-A9C4-1CE68C9BDAD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569662960088768"/>
          <c:y val="0.92993985548351521"/>
          <c:w val="0.5805648646036673"/>
          <c:h val="5.32281621595830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5EB-4CD9-ADA3-AA426CC338F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5EB-4CD9-ADA3-AA426CC338F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4525872"/>
        <c:axId val="1994521520"/>
      </c:barChart>
      <c:catAx>
        <c:axId val="1994525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4521520"/>
        <c:crosses val="autoZero"/>
        <c:auto val="1"/>
        <c:lblAlgn val="ctr"/>
        <c:lblOffset val="100"/>
        <c:noMultiLvlLbl val="0"/>
      </c:catAx>
      <c:valAx>
        <c:axId val="19945215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45258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4335710338657475E-2"/>
          <c:y val="2.8392323788743228E-2"/>
          <c:w val="0.96972761139493158"/>
          <c:h val="0.823972063741884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'2.1.5_G PUB PIB'!$B$29</c:f>
              <c:strCache>
                <c:ptCount val="1"/>
                <c:pt idx="0">
                  <c:v>Gasto de consumo final público de la enseñanza/PIB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'2.1.5_G PUB PIB'!$C$28:$R$28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'2.1.5_G PUB PIB'!$C$29:$R$29</c:f>
              <c:numCache>
                <c:formatCode>0.0%</c:formatCode>
                <c:ptCount val="16"/>
                <c:pt idx="0">
                  <c:v>4.0213534496906227E-2</c:v>
                </c:pt>
                <c:pt idx="1">
                  <c:v>4.1608376974201312E-2</c:v>
                </c:pt>
                <c:pt idx="2">
                  <c:v>4.5596614160858071E-2</c:v>
                </c:pt>
                <c:pt idx="3">
                  <c:v>4.424808800160597E-2</c:v>
                </c:pt>
                <c:pt idx="4">
                  <c:v>4.5782589943492075E-2</c:v>
                </c:pt>
                <c:pt idx="5">
                  <c:v>4.437978091760135E-2</c:v>
                </c:pt>
                <c:pt idx="6">
                  <c:v>4.7300894876538976E-2</c:v>
                </c:pt>
                <c:pt idx="7">
                  <c:v>4.3062754322673841E-2</c:v>
                </c:pt>
                <c:pt idx="8">
                  <c:v>4.4664195618304654E-2</c:v>
                </c:pt>
                <c:pt idx="9">
                  <c:v>4.4153299271578163E-2</c:v>
                </c:pt>
                <c:pt idx="10">
                  <c:v>4.5717739022090829E-2</c:v>
                </c:pt>
                <c:pt idx="11">
                  <c:v>4.4779351832107857E-2</c:v>
                </c:pt>
                <c:pt idx="12">
                  <c:v>4.5829167013888859E-2</c:v>
                </c:pt>
                <c:pt idx="13">
                  <c:v>4.4757726783312475E-2</c:v>
                </c:pt>
                <c:pt idx="14">
                  <c:v>4.0155034387417889E-2</c:v>
                </c:pt>
                <c:pt idx="15">
                  <c:v>3.8961872368719001E-2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D7B-4D3B-848E-2BDC100AB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5"/>
        <c:overlap val="-27"/>
        <c:axId val="1994526416"/>
        <c:axId val="1994520976"/>
      </c:barChart>
      <c:catAx>
        <c:axId val="1994526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4520976"/>
        <c:crosses val="autoZero"/>
        <c:auto val="1"/>
        <c:lblAlgn val="ctr"/>
        <c:lblOffset val="100"/>
        <c:noMultiLvlLbl val="0"/>
      </c:catAx>
      <c:valAx>
        <c:axId val="1994520976"/>
        <c:scaling>
          <c:orientation val="minMax"/>
        </c:scaling>
        <c:delete val="0"/>
        <c:axPos val="l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4526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2602946473906583"/>
          <c:y val="0.94798554735197371"/>
          <c:w val="0.19664517115263408"/>
          <c:h val="4.5361176003298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4335710338657475E-2"/>
          <c:y val="2.8392323788743228E-2"/>
          <c:w val="0.96972761139493158"/>
          <c:h val="0.823972063741884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'2.1.5_G PUB PIB'!$B$66</c:f>
              <c:strCache>
                <c:ptCount val="1"/>
                <c:pt idx="0">
                  <c:v>Gasto de consumo final público de la enseñanza/PIB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'2.1.5_G PUB PIB'!$C$65:$R$65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'2.1.5_G PUB PIB'!$C$66:$R$66</c:f>
              <c:numCache>
                <c:formatCode>0.0%</c:formatCode>
                <c:ptCount val="16"/>
                <c:pt idx="0">
                  <c:v>4.0213554101759814E-2</c:v>
                </c:pt>
                <c:pt idx="1">
                  <c:v>4.0930383417577244E-2</c:v>
                </c:pt>
                <c:pt idx="2">
                  <c:v>4.5017743772779999E-2</c:v>
                </c:pt>
                <c:pt idx="3">
                  <c:v>4.5029718371939052E-2</c:v>
                </c:pt>
                <c:pt idx="4">
                  <c:v>4.490802012124271E-2</c:v>
                </c:pt>
                <c:pt idx="5">
                  <c:v>4.2580646384203655E-2</c:v>
                </c:pt>
                <c:pt idx="6">
                  <c:v>3.9862373754421573E-2</c:v>
                </c:pt>
                <c:pt idx="7">
                  <c:v>3.8645902719965985E-2</c:v>
                </c:pt>
                <c:pt idx="8">
                  <c:v>4.1650295020239279E-2</c:v>
                </c:pt>
                <c:pt idx="9">
                  <c:v>4.2365008568390719E-2</c:v>
                </c:pt>
                <c:pt idx="10">
                  <c:v>4.1812615143160259E-2</c:v>
                </c:pt>
                <c:pt idx="11">
                  <c:v>4.4689785659952887E-2</c:v>
                </c:pt>
                <c:pt idx="12">
                  <c:v>4.4138599895989408E-2</c:v>
                </c:pt>
                <c:pt idx="13">
                  <c:v>4.1691438518950658E-2</c:v>
                </c:pt>
                <c:pt idx="14">
                  <c:v>4.0784188033198353E-2</c:v>
                </c:pt>
                <c:pt idx="15">
                  <c:v>4.0067870137188849E-2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0C1-4DF9-875F-1FFABF26290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25"/>
        <c:overlap val="-27"/>
        <c:axId val="1994527504"/>
        <c:axId val="1994529680"/>
      </c:barChart>
      <c:catAx>
        <c:axId val="1994527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4529680"/>
        <c:crosses val="autoZero"/>
        <c:auto val="1"/>
        <c:lblAlgn val="ctr"/>
        <c:lblOffset val="100"/>
        <c:noMultiLvlLbl val="0"/>
      </c:catAx>
      <c:valAx>
        <c:axId val="1994529680"/>
        <c:scaling>
          <c:orientation val="minMax"/>
        </c:scaling>
        <c:delete val="0"/>
        <c:axPos val="l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4527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2602946473906583"/>
          <c:y val="0.94798554735197371"/>
          <c:w val="0.22445060713363085"/>
          <c:h val="4.5361176003298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4E5-4EB1-A82D-9B696D18FA30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4E5-4EB1-A82D-9B696D18FA30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4533488"/>
        <c:axId val="1994522064"/>
      </c:barChart>
      <c:catAx>
        <c:axId val="199453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4522064"/>
        <c:crosses val="autoZero"/>
        <c:auto val="1"/>
        <c:lblAlgn val="ctr"/>
        <c:lblOffset val="100"/>
        <c:noMultiLvlLbl val="0"/>
      </c:catAx>
      <c:valAx>
        <c:axId val="199452206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45334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4335710338657475E-2"/>
          <c:y val="2.8392323788743228E-2"/>
          <c:w val="0.96972761139493158"/>
          <c:h val="0.823972063741884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'2.1.6_G PRIV PIB'!$B$29</c:f>
              <c:strCache>
                <c:ptCount val="1"/>
                <c:pt idx="0">
                  <c:v>Gasto de consumo final privado de la enseñanza/PIB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'2.1.6_G PRIV PIB'!$C$28:$R$28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'2.1.6_G PRIV PIB'!$C$29:$R$29</c:f>
              <c:numCache>
                <c:formatCode>0.0%</c:formatCode>
                <c:ptCount val="16"/>
                <c:pt idx="0">
                  <c:v>3.4210940029791928E-2</c:v>
                </c:pt>
                <c:pt idx="1">
                  <c:v>3.0965923005066089E-2</c:v>
                </c:pt>
                <c:pt idx="2">
                  <c:v>3.2612175947268833E-2</c:v>
                </c:pt>
                <c:pt idx="3">
                  <c:v>3.2978892915625044E-2</c:v>
                </c:pt>
                <c:pt idx="4">
                  <c:v>3.0766632662544934E-2</c:v>
                </c:pt>
                <c:pt idx="5">
                  <c:v>2.9520585287311812E-2</c:v>
                </c:pt>
                <c:pt idx="6">
                  <c:v>2.9152685178867297E-2</c:v>
                </c:pt>
                <c:pt idx="7">
                  <c:v>2.9946523874924771E-2</c:v>
                </c:pt>
                <c:pt idx="8">
                  <c:v>3.0643260398003708E-2</c:v>
                </c:pt>
                <c:pt idx="9">
                  <c:v>3.0818871389630596E-2</c:v>
                </c:pt>
                <c:pt idx="10">
                  <c:v>3.1038086630896248E-2</c:v>
                </c:pt>
                <c:pt idx="11">
                  <c:v>3.1521334187067242E-2</c:v>
                </c:pt>
                <c:pt idx="12">
                  <c:v>3.2112024188698178E-2</c:v>
                </c:pt>
                <c:pt idx="13">
                  <c:v>2.754567467682207E-2</c:v>
                </c:pt>
                <c:pt idx="14">
                  <c:v>2.79996020566535E-2</c:v>
                </c:pt>
                <c:pt idx="15">
                  <c:v>2.8345170385652169E-2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D89-4A9B-8831-95827E5119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5"/>
        <c:overlap val="-27"/>
        <c:axId val="1994523696"/>
        <c:axId val="1994519888"/>
      </c:barChart>
      <c:catAx>
        <c:axId val="1994523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4519888"/>
        <c:crosses val="autoZero"/>
        <c:auto val="1"/>
        <c:lblAlgn val="ctr"/>
        <c:lblOffset val="100"/>
        <c:noMultiLvlLbl val="0"/>
      </c:catAx>
      <c:valAx>
        <c:axId val="1994519888"/>
        <c:scaling>
          <c:orientation val="minMax"/>
        </c:scaling>
        <c:delete val="0"/>
        <c:axPos val="l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4523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2602946473906583"/>
          <c:y val="0.94798554735197371"/>
          <c:w val="0.19921058863773916"/>
          <c:h val="4.5361176003298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4335710338657475E-2"/>
          <c:y val="2.8392323788743228E-2"/>
          <c:w val="0.96972761139493158"/>
          <c:h val="0.823972063741884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'2.1.6_G PRIV PIB'!$B$66</c:f>
              <c:strCache>
                <c:ptCount val="1"/>
                <c:pt idx="0">
                  <c:v>Gasto de consumo final privado de la enseñanza/PIB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'2.1.6_G PRIV PIB'!$C$65:$R$65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'2.1.6_G PRIV PIB'!$C$66:$R$66</c:f>
              <c:numCache>
                <c:formatCode>0.0%</c:formatCode>
                <c:ptCount val="16"/>
                <c:pt idx="0">
                  <c:v>3.4210940029791928E-2</c:v>
                </c:pt>
                <c:pt idx="1">
                  <c:v>3.3418568944218817E-2</c:v>
                </c:pt>
                <c:pt idx="2">
                  <c:v>3.4058013995156546E-2</c:v>
                </c:pt>
                <c:pt idx="3">
                  <c:v>3.5922930263961962E-2</c:v>
                </c:pt>
                <c:pt idx="4">
                  <c:v>3.4079438964561448E-2</c:v>
                </c:pt>
                <c:pt idx="5">
                  <c:v>3.2376650522207576E-2</c:v>
                </c:pt>
                <c:pt idx="6">
                  <c:v>3.1082107326714566E-2</c:v>
                </c:pt>
                <c:pt idx="7">
                  <c:v>3.0764779447255405E-2</c:v>
                </c:pt>
                <c:pt idx="8">
                  <c:v>2.9761447993554711E-2</c:v>
                </c:pt>
                <c:pt idx="9">
                  <c:v>2.9865496564578969E-2</c:v>
                </c:pt>
                <c:pt idx="10">
                  <c:v>2.9678930193210294E-2</c:v>
                </c:pt>
                <c:pt idx="11">
                  <c:v>3.0614862559010116E-2</c:v>
                </c:pt>
                <c:pt idx="12">
                  <c:v>3.0847664909872348E-2</c:v>
                </c:pt>
                <c:pt idx="13">
                  <c:v>2.637283083288371E-2</c:v>
                </c:pt>
                <c:pt idx="14">
                  <c:v>2.7862414504153037E-2</c:v>
                </c:pt>
                <c:pt idx="15">
                  <c:v>2.868007073100615E-2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5B9-4CB3-BFF8-468ED33A8BB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25"/>
        <c:overlap val="-27"/>
        <c:axId val="1994529136"/>
        <c:axId val="1994528048"/>
      </c:barChart>
      <c:catAx>
        <c:axId val="1994529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4528048"/>
        <c:crosses val="autoZero"/>
        <c:auto val="1"/>
        <c:lblAlgn val="ctr"/>
        <c:lblOffset val="100"/>
        <c:noMultiLvlLbl val="0"/>
      </c:catAx>
      <c:valAx>
        <c:axId val="1994528048"/>
        <c:scaling>
          <c:orientation val="minMax"/>
        </c:scaling>
        <c:delete val="0"/>
        <c:axPos val="l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4529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2602946473906583"/>
          <c:y val="0.94798554735197371"/>
          <c:w val="0.22445060713363085"/>
          <c:h val="4.5361176003298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620333095117904"/>
          <c:y val="4.2901200850427319E-2"/>
          <c:w val="0.65556292953178352"/>
          <c:h val="0.9404013479104866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'2.1.7_GCFT SEG PRODUCT'!$E$60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'2.1.7_GCFT SEG PRODUCT'!$C$61:$C$72</c:f>
              <c:strCache>
                <c:ptCount val="12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inicial</c:v>
                </c:pt>
                <c:pt idx="3">
                  <c:v>Enseñanza preprimaria preparatoria</c:v>
                </c:pt>
                <c:pt idx="4">
                  <c:v>Enseñanza primaria elemental</c:v>
                </c:pt>
                <c:pt idx="5">
                  <c:v>Enseñanza primaria media</c:v>
                </c:pt>
                <c:pt idx="6">
                  <c:v>Enseñanza secundaria baja</c:v>
                </c:pt>
                <c:pt idx="7">
                  <c:v>Enseñanza secundaria alta</c:v>
                </c:pt>
                <c:pt idx="8">
                  <c:v>Enseñanza superior de ciclo corto</c:v>
                </c:pt>
                <c:pt idx="9">
                  <c:v>Enseñanza superior de tercer nivel</c:v>
                </c:pt>
                <c:pt idx="10">
                  <c:v>Enseñanza superior de cuarto nivel </c:v>
                </c:pt>
                <c:pt idx="11">
                  <c:v>Otros tipos de enseñanza</c:v>
                </c:pt>
              </c:strCache>
            </c:strRef>
          </c:cat>
          <c:val>
            <c:numRef>
              <c:f>'2.1.7_GCFT SEG PRODUCT'!$E$61:$E$72</c:f>
              <c:numCache>
                <c:formatCode>0.0%</c:formatCode>
                <c:ptCount val="12"/>
                <c:pt idx="0">
                  <c:v>3.5384029432609661E-2</c:v>
                </c:pt>
                <c:pt idx="1">
                  <c:v>2.0190949172246155E-2</c:v>
                </c:pt>
                <c:pt idx="2">
                  <c:v>3.9551065069121712E-2</c:v>
                </c:pt>
                <c:pt idx="3">
                  <c:v>3.7029302997832754E-2</c:v>
                </c:pt>
                <c:pt idx="4">
                  <c:v>0.12257004630788601</c:v>
                </c:pt>
                <c:pt idx="5">
                  <c:v>0.129736691883266</c:v>
                </c:pt>
                <c:pt idx="6">
                  <c:v>0.12560045054665245</c:v>
                </c:pt>
                <c:pt idx="7">
                  <c:v>0.11492846376889751</c:v>
                </c:pt>
                <c:pt idx="8">
                  <c:v>2.7102967252943155E-2</c:v>
                </c:pt>
                <c:pt idx="9">
                  <c:v>0.28338155730911135</c:v>
                </c:pt>
                <c:pt idx="10">
                  <c:v>2.0298039797266264E-2</c:v>
                </c:pt>
                <c:pt idx="11">
                  <c:v>4.4226436462166979E-2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769-419A-A864-C5B5873D1B48}"/>
            </c:ext>
          </c:extLst>
        </c:ser>
        <c:ser>
          <c:idx val="1"/>
          <c:order val="1"/>
          <c:tx>
            <c:strRef>
              <c:f>'2.1.7_GCFT SEG PRODUCT'!$G$60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'2.1.7_GCFT SEG PRODUCT'!$C$61:$C$72</c:f>
              <c:strCache>
                <c:ptCount val="12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inicial</c:v>
                </c:pt>
                <c:pt idx="3">
                  <c:v>Enseñanza preprimaria preparatoria</c:v>
                </c:pt>
                <c:pt idx="4">
                  <c:v>Enseñanza primaria elemental</c:v>
                </c:pt>
                <c:pt idx="5">
                  <c:v>Enseñanza primaria media</c:v>
                </c:pt>
                <c:pt idx="6">
                  <c:v>Enseñanza secundaria baja</c:v>
                </c:pt>
                <c:pt idx="7">
                  <c:v>Enseñanza secundaria alta</c:v>
                </c:pt>
                <c:pt idx="8">
                  <c:v>Enseñanza superior de ciclo corto</c:v>
                </c:pt>
                <c:pt idx="9">
                  <c:v>Enseñanza superior de tercer nivel</c:v>
                </c:pt>
                <c:pt idx="10">
                  <c:v>Enseñanza superior de cuarto nivel </c:v>
                </c:pt>
                <c:pt idx="11">
                  <c:v>Otros tipos de enseñanza</c:v>
                </c:pt>
              </c:strCache>
            </c:strRef>
          </c:cat>
          <c:val>
            <c:numRef>
              <c:f>'2.1.7_GCFT SEG PRODUCT'!$G$61:$G$72</c:f>
              <c:numCache>
                <c:formatCode>0.0%</c:formatCode>
                <c:ptCount val="12"/>
                <c:pt idx="0">
                  <c:v>3.7325260774846956E-2</c:v>
                </c:pt>
                <c:pt idx="1">
                  <c:v>2.3606734817466651E-2</c:v>
                </c:pt>
                <c:pt idx="2">
                  <c:v>4.3215006392302899E-2</c:v>
                </c:pt>
                <c:pt idx="3">
                  <c:v>3.7810453567715362E-2</c:v>
                </c:pt>
                <c:pt idx="4">
                  <c:v>0.12152306836327381</c:v>
                </c:pt>
                <c:pt idx="5">
                  <c:v>0.12953808285900539</c:v>
                </c:pt>
                <c:pt idx="6">
                  <c:v>0.12155287740452968</c:v>
                </c:pt>
                <c:pt idx="7">
                  <c:v>0.11212743220432796</c:v>
                </c:pt>
                <c:pt idx="8">
                  <c:v>2.8650829769392337E-2</c:v>
                </c:pt>
                <c:pt idx="9">
                  <c:v>0.28003857810873212</c:v>
                </c:pt>
                <c:pt idx="10">
                  <c:v>1.9563123900701165E-2</c:v>
                </c:pt>
                <c:pt idx="11">
                  <c:v>4.5048551837705689E-2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769-419A-A864-C5B5873D1B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94525328"/>
        <c:axId val="1994532400"/>
      </c:barChart>
      <c:catAx>
        <c:axId val="199452532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94532400"/>
        <c:crosses val="autoZero"/>
        <c:auto val="1"/>
        <c:lblAlgn val="ctr"/>
        <c:lblOffset val="100"/>
        <c:noMultiLvlLbl val="0"/>
      </c:catAx>
      <c:valAx>
        <c:axId val="1994532400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94525328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2990746330061962E-2"/>
          <c:h val="0.1306908423047615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7802359508787054E-2"/>
          <c:y val="5.208333333333333E-3"/>
          <c:w val="0.97200588459043746"/>
          <c:h val="0.8626550196850393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'2.1.7_GCFT SEG PRODUCT'!$B$81</c:f>
              <c:strCache>
                <c:ptCount val="1"/>
                <c:pt idx="0">
                  <c:v>Productos conexos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B6B6B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'2.1.7_GCFT SEG PRODUCT'!$C$79:$R$79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'2.1.7_GCFT SEG PRODUCT'!$C$81:$R$81</c:f>
              <c:numCache>
                <c:formatCode>#,##0</c:formatCode>
                <c:ptCount val="16"/>
                <c:pt idx="0">
                  <c:v>529887</c:v>
                </c:pt>
                <c:pt idx="1">
                  <c:v>600485</c:v>
                </c:pt>
                <c:pt idx="2">
                  <c:v>671284</c:v>
                </c:pt>
                <c:pt idx="3">
                  <c:v>701484</c:v>
                </c:pt>
                <c:pt idx="4">
                  <c:v>744641</c:v>
                </c:pt>
                <c:pt idx="5">
                  <c:v>795343</c:v>
                </c:pt>
                <c:pt idx="6">
                  <c:v>851852</c:v>
                </c:pt>
                <c:pt idx="7">
                  <c:v>936820</c:v>
                </c:pt>
                <c:pt idx="8">
                  <c:v>944930</c:v>
                </c:pt>
                <c:pt idx="9">
                  <c:v>920834</c:v>
                </c:pt>
                <c:pt idx="10">
                  <c:v>926073</c:v>
                </c:pt>
                <c:pt idx="11">
                  <c:v>938223</c:v>
                </c:pt>
                <c:pt idx="12">
                  <c:v>939863</c:v>
                </c:pt>
                <c:pt idx="13">
                  <c:v>634018</c:v>
                </c:pt>
                <c:pt idx="14">
                  <c:v>708514</c:v>
                </c:pt>
                <c:pt idx="15">
                  <c:v>832985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7B0-457B-A9B1-88552292A2EA}"/>
            </c:ext>
          </c:extLst>
        </c:ser>
        <c:ser>
          <c:idx val="0"/>
          <c:order val="1"/>
          <c:tx>
            <c:strRef>
              <c:f>'2.1.7_GCFT SEG PRODUCT'!$B$80</c:f>
              <c:strCache>
                <c:ptCount val="1"/>
                <c:pt idx="0">
                  <c:v>Productos característicos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'2.1.7_GCFT SEG PRODUCT'!$C$79:$R$79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'2.1.7_GCFT SEG PRODUCT'!$C$80:$R$80</c:f>
              <c:numCache>
                <c:formatCode>#,##0</c:formatCode>
                <c:ptCount val="16"/>
                <c:pt idx="0">
                  <c:v>3266340</c:v>
                </c:pt>
                <c:pt idx="1">
                  <c:v>3881895</c:v>
                </c:pt>
                <c:pt idx="2">
                  <c:v>4218305</c:v>
                </c:pt>
                <c:pt idx="3">
                  <c:v>4670067</c:v>
                </c:pt>
                <c:pt idx="4">
                  <c:v>5323926</c:v>
                </c:pt>
                <c:pt idx="5">
                  <c:v>5702313</c:v>
                </c:pt>
                <c:pt idx="6">
                  <c:v>6421151</c:v>
                </c:pt>
                <c:pt idx="7">
                  <c:v>6490146</c:v>
                </c:pt>
                <c:pt idx="8">
                  <c:v>6532376</c:v>
                </c:pt>
                <c:pt idx="9">
                  <c:v>6571712</c:v>
                </c:pt>
                <c:pt idx="10">
                  <c:v>7079242</c:v>
                </c:pt>
                <c:pt idx="11">
                  <c:v>7268832</c:v>
                </c:pt>
                <c:pt idx="12">
                  <c:v>7486204</c:v>
                </c:pt>
                <c:pt idx="13">
                  <c:v>6545068</c:v>
                </c:pt>
                <c:pt idx="14">
                  <c:v>6527182</c:v>
                </c:pt>
                <c:pt idx="15">
                  <c:v>6910655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7B0-457B-A9B1-88552292A2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1994522608"/>
        <c:axId val="1994530768"/>
      </c:barChart>
      <c:catAx>
        <c:axId val="1994522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4530768"/>
        <c:crosses val="autoZero"/>
        <c:auto val="1"/>
        <c:lblAlgn val="ctr"/>
        <c:lblOffset val="100"/>
        <c:noMultiLvlLbl val="0"/>
      </c:catAx>
      <c:valAx>
        <c:axId val="1994530768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one"/>
        <c:crossAx val="19945226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545277877944353"/>
          <c:y val="0.94902723097112862"/>
          <c:w val="0.49710661331548178"/>
          <c:h val="5.0972769028871392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006494022010214"/>
          <c:y val="7.5123246375208297E-4"/>
          <c:w val="0.65556292953178352"/>
          <c:h val="0.959611528582704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'2.1.8_GCFT GOB SEG PRODUCT'!$G$44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'2.1.8_GCFT GOB SEG PRODUCT'!$E$45:$E$56</c:f>
              <c:strCache>
                <c:ptCount val="12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inicial</c:v>
                </c:pt>
                <c:pt idx="3">
                  <c:v>Enseñanza preprimaria inicial preparatoria</c:v>
                </c:pt>
                <c:pt idx="4">
                  <c:v>Enseñanza primaria elemental</c:v>
                </c:pt>
                <c:pt idx="5">
                  <c:v>Enseñanza primaria media</c:v>
                </c:pt>
                <c:pt idx="6">
                  <c:v>Enseñanza secundaria baja</c:v>
                </c:pt>
                <c:pt idx="7">
                  <c:v>Enseñanza secundaria alta</c:v>
                </c:pt>
                <c:pt idx="8">
                  <c:v>Enseñanza superior de ciclo corto</c:v>
                </c:pt>
                <c:pt idx="9">
                  <c:v>Enseñanza superior de tercer nivel</c:v>
                </c:pt>
                <c:pt idx="10">
                  <c:v>Enseñanza superior de cuarto nivel</c:v>
                </c:pt>
                <c:pt idx="11">
                  <c:v>Otros tipos de enseñanza</c:v>
                </c:pt>
              </c:strCache>
            </c:strRef>
          </c:cat>
          <c:val>
            <c:numRef>
              <c:f>'2.1.8_GCFT GOB SEG PRODUCT'!$G$45:$G$56</c:f>
              <c:numCache>
                <c:formatCode>0.0%</c:formatCode>
                <c:ptCount val="12"/>
                <c:pt idx="0">
                  <c:v>5.3706298758601147E-2</c:v>
                </c:pt>
                <c:pt idx="1">
                  <c:v>2.7143900650560368E-2</c:v>
                </c:pt>
                <c:pt idx="2">
                  <c:v>4.7085285944902924E-2</c:v>
                </c:pt>
                <c:pt idx="3">
                  <c:v>4.2667602450239192E-2</c:v>
                </c:pt>
                <c:pt idx="4">
                  <c:v>0.13445868188691124</c:v>
                </c:pt>
                <c:pt idx="5">
                  <c:v>0.14675561927557779</c:v>
                </c:pt>
                <c:pt idx="6">
                  <c:v>0.15212495900864489</c:v>
                </c:pt>
                <c:pt idx="7">
                  <c:v>0.1338567716311205</c:v>
                </c:pt>
                <c:pt idx="8">
                  <c:v>1.3938468164201868E-2</c:v>
                </c:pt>
                <c:pt idx="9">
                  <c:v>0.23180605447592759</c:v>
                </c:pt>
                <c:pt idx="10">
                  <c:v>8.801119562458627E-4</c:v>
                </c:pt>
                <c:pt idx="11">
                  <c:v>1.5576245797066637E-2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A26-4D78-9BA9-531BD5F6A87A}"/>
            </c:ext>
          </c:extLst>
        </c:ser>
        <c:ser>
          <c:idx val="1"/>
          <c:order val="1"/>
          <c:tx>
            <c:strRef>
              <c:f>'2.1.8_GCFT GOB SEG PRODUCT'!$I$44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'2.1.8_GCFT GOB SEG PRODUCT'!$E$45:$E$56</c:f>
              <c:strCache>
                <c:ptCount val="12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inicial</c:v>
                </c:pt>
                <c:pt idx="3">
                  <c:v>Enseñanza preprimaria inicial preparatoria</c:v>
                </c:pt>
                <c:pt idx="4">
                  <c:v>Enseñanza primaria elemental</c:v>
                </c:pt>
                <c:pt idx="5">
                  <c:v>Enseñanza primaria media</c:v>
                </c:pt>
                <c:pt idx="6">
                  <c:v>Enseñanza secundaria baja</c:v>
                </c:pt>
                <c:pt idx="7">
                  <c:v>Enseñanza secundaria alta</c:v>
                </c:pt>
                <c:pt idx="8">
                  <c:v>Enseñanza superior de ciclo corto</c:v>
                </c:pt>
                <c:pt idx="9">
                  <c:v>Enseñanza superior de tercer nivel</c:v>
                </c:pt>
                <c:pt idx="10">
                  <c:v>Enseñanza superior de cuarto nivel</c:v>
                </c:pt>
                <c:pt idx="11">
                  <c:v>Otros tipos de enseñanza</c:v>
                </c:pt>
              </c:strCache>
            </c:strRef>
          </c:cat>
          <c:val>
            <c:numRef>
              <c:f>'2.1.8_GCFT GOB SEG PRODUCT'!$I$45:$I$56</c:f>
              <c:numCache>
                <c:formatCode>0.0%</c:formatCode>
                <c:ptCount val="12"/>
                <c:pt idx="0">
                  <c:v>5.721729830589467E-2</c:v>
                </c:pt>
                <c:pt idx="1">
                  <c:v>3.0215437977951357E-2</c:v>
                </c:pt>
                <c:pt idx="2">
                  <c:v>4.8980679047585268E-2</c:v>
                </c:pt>
                <c:pt idx="3">
                  <c:v>4.4272191030850123E-2</c:v>
                </c:pt>
                <c:pt idx="4">
                  <c:v>0.13454773328443251</c:v>
                </c:pt>
                <c:pt idx="5">
                  <c:v>0.1484532329081952</c:v>
                </c:pt>
                <c:pt idx="6">
                  <c:v>0.14838028324547026</c:v>
                </c:pt>
                <c:pt idx="7">
                  <c:v>0.13278868713585124</c:v>
                </c:pt>
                <c:pt idx="8">
                  <c:v>1.3829426733887439E-2</c:v>
                </c:pt>
                <c:pt idx="9">
                  <c:v>0.22706262940478206</c:v>
                </c:pt>
                <c:pt idx="10">
                  <c:v>8.2520123064073233E-4</c:v>
                </c:pt>
                <c:pt idx="11">
                  <c:v>1.3427199694459149E-2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A26-4D78-9BA9-531BD5F6A8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94531312"/>
        <c:axId val="1994526960"/>
      </c:barChart>
      <c:catAx>
        <c:axId val="1994531312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94526960"/>
        <c:crosses val="autoZero"/>
        <c:auto val="1"/>
        <c:lblAlgn val="ctr"/>
        <c:lblOffset val="100"/>
        <c:noMultiLvlLbl val="0"/>
      </c:catAx>
      <c:valAx>
        <c:axId val="1994526960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9453131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89483197833635353"/>
          <c:y val="0.39408101447014421"/>
          <c:w val="5.6900794107404534E-2"/>
          <c:h val="0.1276490833798257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9448351169948855E-2"/>
          <c:y val="2.7778824385656428E-2"/>
          <c:w val="0.94792366980377252"/>
          <c:h val="0.8430996364178897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'2.1.8_GCFT GOB SEG PRODUCT'!$D$74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'2.1.8_GCFT GOB SEG PRODUCT'!$C$75:$C$86</c:f>
              <c:strCache>
                <c:ptCount val="12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inicial</c:v>
                </c:pt>
                <c:pt idx="3">
                  <c:v>Enseñanza preprimaria preparatoria</c:v>
                </c:pt>
                <c:pt idx="4">
                  <c:v>Enseñanza primaria elemental</c:v>
                </c:pt>
                <c:pt idx="5">
                  <c:v>Enseñanza primaria media</c:v>
                </c:pt>
                <c:pt idx="6">
                  <c:v>Enseñanza secundaria baja</c:v>
                </c:pt>
                <c:pt idx="7">
                  <c:v>Enseñanza secundaria alta</c:v>
                </c:pt>
                <c:pt idx="8">
                  <c:v>Enseñanza superior de ciclo corto</c:v>
                </c:pt>
                <c:pt idx="9">
                  <c:v>Enseñanza superior de tercer nivel</c:v>
                </c:pt>
                <c:pt idx="10">
                  <c:v>Enseñanza superior de cuarto nivel</c:v>
                </c:pt>
                <c:pt idx="11">
                  <c:v>Otros enseñanza n.c.p.</c:v>
                </c:pt>
              </c:strCache>
            </c:strRef>
          </c:cat>
          <c:val>
            <c:numRef>
              <c:f>'2.1.8_GCFT GOB SEG PRODUCT'!$D$75:$D$86</c:f>
              <c:numCache>
                <c:formatCode>#,##0</c:formatCode>
                <c:ptCount val="12"/>
                <c:pt idx="0">
                  <c:v>256479</c:v>
                </c:pt>
                <c:pt idx="1">
                  <c:v>135442</c:v>
                </c:pt>
                <c:pt idx="2">
                  <c:v>219558</c:v>
                </c:pt>
                <c:pt idx="3">
                  <c:v>198452</c:v>
                </c:pt>
                <c:pt idx="4">
                  <c:v>603116</c:v>
                </c:pt>
                <c:pt idx="5">
                  <c:v>665448</c:v>
                </c:pt>
                <c:pt idx="6">
                  <c:v>665121</c:v>
                </c:pt>
                <c:pt idx="7">
                  <c:v>595231</c:v>
                </c:pt>
                <c:pt idx="8">
                  <c:v>61991</c:v>
                </c:pt>
                <c:pt idx="9">
                  <c:v>1017818</c:v>
                </c:pt>
                <c:pt idx="10">
                  <c:v>3699</c:v>
                </c:pt>
                <c:pt idx="11">
                  <c:v>60188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6A8-4932-938C-DA199B92A3B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4"/>
        <c:overlap val="-71"/>
        <c:axId val="1994531856"/>
        <c:axId val="1994528592"/>
      </c:barChart>
      <c:catAx>
        <c:axId val="1994531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5A5A7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4528592"/>
        <c:crosses val="autoZero"/>
        <c:auto val="1"/>
        <c:lblAlgn val="ctr"/>
        <c:lblOffset val="100"/>
        <c:noMultiLvlLbl val="0"/>
      </c:catAx>
      <c:valAx>
        <c:axId val="1994528592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4531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68121302485594"/>
          <c:y val="2.3145672682387569E-2"/>
          <c:w val="0.57673218190804398"/>
          <c:h val="0.9596115285827040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'2.1.8_GCFT GOB SEG PRODUCT'!$J$100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'2.1.8_GCFT GOB SEG PRODUCT'!$H$101:$H$112</c:f>
              <c:strCache>
                <c:ptCount val="12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inicial</c:v>
                </c:pt>
                <c:pt idx="3">
                  <c:v>Enseñanza preprimaria preparatoria</c:v>
                </c:pt>
                <c:pt idx="4">
                  <c:v>Enseñanza primaria elemental</c:v>
                </c:pt>
                <c:pt idx="5">
                  <c:v>Enseñanza primaria media</c:v>
                </c:pt>
                <c:pt idx="6">
                  <c:v>Enseñanza secundaria baja</c:v>
                </c:pt>
                <c:pt idx="7">
                  <c:v>Enseñanza secundaria alta</c:v>
                </c:pt>
                <c:pt idx="8">
                  <c:v>Enseñanza superior de ciclo corto</c:v>
                </c:pt>
                <c:pt idx="9">
                  <c:v>Enseñanza superior de tercer nivel</c:v>
                </c:pt>
                <c:pt idx="10">
                  <c:v>Enseñanza superior de cuarto nivel</c:v>
                </c:pt>
                <c:pt idx="11">
                  <c:v>Otros tipos de enseñanza</c:v>
                </c:pt>
              </c:strCache>
            </c:strRef>
          </c:cat>
          <c:val>
            <c:numRef>
              <c:f>'2.1.8_GCFT GOB SEG PRODUCT'!$J$101:$J$112</c:f>
              <c:numCache>
                <c:formatCode>0.0%</c:formatCode>
                <c:ptCount val="12"/>
                <c:pt idx="0">
                  <c:v>5.721729830589467E-2</c:v>
                </c:pt>
                <c:pt idx="1">
                  <c:v>3.0215437977951357E-2</c:v>
                </c:pt>
                <c:pt idx="2">
                  <c:v>4.8980679047585268E-2</c:v>
                </c:pt>
                <c:pt idx="3">
                  <c:v>4.4272191030850123E-2</c:v>
                </c:pt>
                <c:pt idx="4">
                  <c:v>0.13454773328443251</c:v>
                </c:pt>
                <c:pt idx="5">
                  <c:v>0.1484532329081952</c:v>
                </c:pt>
                <c:pt idx="6">
                  <c:v>0.14838028324547026</c:v>
                </c:pt>
                <c:pt idx="7">
                  <c:v>0.13278868713585124</c:v>
                </c:pt>
                <c:pt idx="8">
                  <c:v>1.3829426733887439E-2</c:v>
                </c:pt>
                <c:pt idx="9">
                  <c:v>0.22706262940478206</c:v>
                </c:pt>
                <c:pt idx="10">
                  <c:v>8.2520123064073233E-4</c:v>
                </c:pt>
                <c:pt idx="11">
                  <c:v>1.3427199694459149E-2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D37-46D9-BA0A-DD50015C8F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94520432"/>
        <c:axId val="1994532944"/>
      </c:barChart>
      <c:catAx>
        <c:axId val="1994520432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6E6E7C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94532944"/>
        <c:crosses val="autoZero"/>
        <c:auto val="1"/>
        <c:lblAlgn val="ctr"/>
        <c:lblOffset val="100"/>
        <c:noMultiLvlLbl val="0"/>
      </c:catAx>
      <c:valAx>
        <c:axId val="199453294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94520432"/>
        <c:crosses val="autoZero"/>
        <c:crossBetween val="between"/>
      </c:valAx>
      <c:spPr>
        <a:ln>
          <a:noFill/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066238286974434"/>
          <c:y val="1.8429345339081082E-2"/>
          <c:w val="0.71266752882376194"/>
          <c:h val="0.9690200699849177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'2.1.9_GCFT HOG SEG PRODUCT'!$G$60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'2.1.9_GCFT HOG SEG PRODUCT'!$E$61:$E$72</c:f>
              <c:strCache>
                <c:ptCount val="12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inicial</c:v>
                </c:pt>
                <c:pt idx="3">
                  <c:v>Enseñanza preprimaria preparatoria</c:v>
                </c:pt>
                <c:pt idx="4">
                  <c:v>Enseñanza primaria elemental</c:v>
                </c:pt>
                <c:pt idx="5">
                  <c:v>Enseñanza primaria media</c:v>
                </c:pt>
                <c:pt idx="6">
                  <c:v>Enseñanza secundaria baja</c:v>
                </c:pt>
                <c:pt idx="7">
                  <c:v>Enseñanza secundaria alta</c:v>
                </c:pt>
                <c:pt idx="8">
                  <c:v>Enseñanza superior de ciclo corto</c:v>
                </c:pt>
                <c:pt idx="9">
                  <c:v>Enseñanza superior de tercer nivel</c:v>
                </c:pt>
                <c:pt idx="10">
                  <c:v>Enseñanza superior de cuarto nivel</c:v>
                </c:pt>
                <c:pt idx="11">
                  <c:v>Otros tipos de enseñanza</c:v>
                </c:pt>
              </c:strCache>
            </c:strRef>
          </c:cat>
          <c:val>
            <c:numRef>
              <c:f>'2.1.9_GCFT HOG SEG PRODUCT'!$G$61:$G$72</c:f>
              <c:numCache>
                <c:formatCode>0.0%</c:formatCode>
                <c:ptCount val="12"/>
                <c:pt idx="0">
                  <c:v>8.9095557765769872E-4</c:v>
                </c:pt>
                <c:pt idx="1">
                  <c:v>7.0871668591213745E-3</c:v>
                </c:pt>
                <c:pt idx="2">
                  <c:v>2.5510775980940755E-2</c:v>
                </c:pt>
                <c:pt idx="3">
                  <c:v>2.6564977038878224E-2</c:v>
                </c:pt>
                <c:pt idx="4">
                  <c:v>0.10053430646025084</c:v>
                </c:pt>
                <c:pt idx="5">
                  <c:v>9.8032246987297983E-2</c:v>
                </c:pt>
                <c:pt idx="6">
                  <c:v>7.5570202673489462E-2</c:v>
                </c:pt>
                <c:pt idx="7">
                  <c:v>7.9194519222044096E-2</c:v>
                </c:pt>
                <c:pt idx="8">
                  <c:v>5.2258570165309402E-2</c:v>
                </c:pt>
                <c:pt idx="9">
                  <c:v>0.38319185391709087</c:v>
                </c:pt>
                <c:pt idx="10">
                  <c:v>5.7263578732361035E-2</c:v>
                </c:pt>
                <c:pt idx="11">
                  <c:v>9.3900846385558248E-2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E2D-43F4-9DE7-D8D52EFB49FA}"/>
            </c:ext>
          </c:extLst>
        </c:ser>
        <c:ser>
          <c:idx val="1"/>
          <c:order val="1"/>
          <c:tx>
            <c:strRef>
              <c:f>'2.1.9_GCFT HOG SEG PRODUCT'!$I$60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'2.1.9_GCFT HOG SEG PRODUCT'!$E$61:$E$72</c:f>
              <c:strCache>
                <c:ptCount val="12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inicial</c:v>
                </c:pt>
                <c:pt idx="3">
                  <c:v>Enseñanza preprimaria preparatoria</c:v>
                </c:pt>
                <c:pt idx="4">
                  <c:v>Enseñanza primaria elemental</c:v>
                </c:pt>
                <c:pt idx="5">
                  <c:v>Enseñanza primaria media</c:v>
                </c:pt>
                <c:pt idx="6">
                  <c:v>Enseñanza secundaria baja</c:v>
                </c:pt>
                <c:pt idx="7">
                  <c:v>Enseñanza secundaria alta</c:v>
                </c:pt>
                <c:pt idx="8">
                  <c:v>Enseñanza superior de ciclo corto</c:v>
                </c:pt>
                <c:pt idx="9">
                  <c:v>Enseñanza superior de tercer nivel</c:v>
                </c:pt>
                <c:pt idx="10">
                  <c:v>Enseñanza superior de cuarto nivel</c:v>
                </c:pt>
                <c:pt idx="11">
                  <c:v>Otros tipos de enseñanza</c:v>
                </c:pt>
              </c:strCache>
            </c:strRef>
          </c:cat>
          <c:val>
            <c:numRef>
              <c:f>'2.1.9_GCFT HOG SEG PRODUCT'!$I$61:$I$72</c:f>
              <c:numCache>
                <c:formatCode>0.0%</c:formatCode>
                <c:ptCount val="12"/>
                <c:pt idx="0">
                  <c:v>6.0700784961141953E-4</c:v>
                </c:pt>
                <c:pt idx="1">
                  <c:v>1.140992198517706E-2</c:v>
                </c:pt>
                <c:pt idx="2">
                  <c:v>3.2771785378952555E-2</c:v>
                </c:pt>
                <c:pt idx="3">
                  <c:v>2.6040761220206099E-2</c:v>
                </c:pt>
                <c:pt idx="4">
                  <c:v>9.7828256194654101E-2</c:v>
                </c:pt>
                <c:pt idx="5">
                  <c:v>9.4958764541945573E-2</c:v>
                </c:pt>
                <c:pt idx="6">
                  <c:v>7.1880433975345437E-2</c:v>
                </c:pt>
                <c:pt idx="7">
                  <c:v>7.383298280669974E-2</c:v>
                </c:pt>
                <c:pt idx="8">
                  <c:v>5.6429325076145669E-2</c:v>
                </c:pt>
                <c:pt idx="9">
                  <c:v>0.38064827442563492</c:v>
                </c:pt>
                <c:pt idx="10">
                  <c:v>5.4558097870576631E-2</c:v>
                </c:pt>
                <c:pt idx="11">
                  <c:v>9.9034388675050822E-2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E2D-43F4-9DE7-D8D52EFB49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94535120"/>
        <c:axId val="1994534576"/>
      </c:barChart>
      <c:catAx>
        <c:axId val="199453512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94534576"/>
        <c:crosses val="autoZero"/>
        <c:auto val="1"/>
        <c:lblAlgn val="ctr"/>
        <c:lblOffset val="100"/>
        <c:noMultiLvlLbl val="0"/>
      </c:catAx>
      <c:valAx>
        <c:axId val="1994534576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9453512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3959385076865387"/>
          <c:y val="0.39408103998242755"/>
          <c:w val="3.7644393193606782E-2"/>
          <c:h val="0.1719534868939211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3353666874977536"/>
          <c:y val="1.2477505843619978E-2"/>
          <c:w val="0.68028492310631483"/>
          <c:h val="0.9596115285827040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'2.1.9_GCFT HOG SEG PRODUCT'!$H$151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dLbl>
              <c:idx val="8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100">
                      <a:solidFill>
                        <a:srgbClr val="5A5A72"/>
                      </a:solidFill>
                      <a:latin typeface="Century Gothic" panose="020B0502020202020204" pitchFamily="34" charset="0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'2.1.9_GCFT HOG SEG PRODUCT'!$F$152:$F$163</c:f>
              <c:strCache>
                <c:ptCount val="12"/>
                <c:pt idx="0">
                  <c:v>Regulación y administración</c:v>
                </c:pt>
                <c:pt idx="1">
                  <c:v>Enseñanza de desarrollo infantil</c:v>
                </c:pt>
                <c:pt idx="2">
                  <c:v>Enseñanza preprimaria inicial</c:v>
                </c:pt>
                <c:pt idx="3">
                  <c:v>Enseñanza preprimaria preparatoria</c:v>
                </c:pt>
                <c:pt idx="4">
                  <c:v>Enseñanza primaria elemental</c:v>
                </c:pt>
                <c:pt idx="5">
                  <c:v>Enseñanza primaria media</c:v>
                </c:pt>
                <c:pt idx="6">
                  <c:v>Enseñanza secundaria baja</c:v>
                </c:pt>
                <c:pt idx="7">
                  <c:v>Enseñanza secundaria alta</c:v>
                </c:pt>
                <c:pt idx="8">
                  <c:v>Enseñanza superior de ciclo corto</c:v>
                </c:pt>
                <c:pt idx="9">
                  <c:v>Enseñanza superior de tercer nivel</c:v>
                </c:pt>
                <c:pt idx="10">
                  <c:v>Enseñanza superior de cuarto nivel</c:v>
                </c:pt>
                <c:pt idx="11">
                  <c:v>Otros tipos de enseñanza</c:v>
                </c:pt>
              </c:strCache>
            </c:strRef>
          </c:cat>
          <c:val>
            <c:numRef>
              <c:f>'2.1.9_GCFT HOG SEG PRODUCT'!$H$152:$H$163</c:f>
              <c:numCache>
                <c:formatCode>0.0%</c:formatCode>
                <c:ptCount val="12"/>
                <c:pt idx="0">
                  <c:v>6.0700784961141953E-4</c:v>
                </c:pt>
                <c:pt idx="1">
                  <c:v>1.140992198517706E-2</c:v>
                </c:pt>
                <c:pt idx="2">
                  <c:v>3.2771785378952555E-2</c:v>
                </c:pt>
                <c:pt idx="3">
                  <c:v>2.6040761220206099E-2</c:v>
                </c:pt>
                <c:pt idx="4">
                  <c:v>9.7828256194654101E-2</c:v>
                </c:pt>
                <c:pt idx="5">
                  <c:v>9.4958764541945573E-2</c:v>
                </c:pt>
                <c:pt idx="6">
                  <c:v>7.1880433975345437E-2</c:v>
                </c:pt>
                <c:pt idx="7">
                  <c:v>7.383298280669974E-2</c:v>
                </c:pt>
                <c:pt idx="8">
                  <c:v>5.6429325076145669E-2</c:v>
                </c:pt>
                <c:pt idx="9">
                  <c:v>0.38064827442563492</c:v>
                </c:pt>
                <c:pt idx="10">
                  <c:v>5.4558097870576631E-2</c:v>
                </c:pt>
                <c:pt idx="11">
                  <c:v>9.9034388675050822E-2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2B8-4AEA-8297-E96830FE14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1994524240"/>
        <c:axId val="1994524784"/>
      </c:barChart>
      <c:catAx>
        <c:axId val="199452424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6E6E7C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94524784"/>
        <c:crosses val="autoZero"/>
        <c:auto val="1"/>
        <c:lblAlgn val="ctr"/>
        <c:lblOffset val="100"/>
        <c:noMultiLvlLbl val="0"/>
      </c:catAx>
      <c:valAx>
        <c:axId val="199452478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94524240"/>
        <c:crosses val="autoZero"/>
        <c:crossBetween val="between"/>
      </c:valAx>
      <c:spPr>
        <a:ln>
          <a:noFill/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364707439705306"/>
          <c:y val="3.5493113512035906E-2"/>
          <c:w val="0.73918010248718913"/>
          <c:h val="0.84222878058300388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'2.1.9_GCFT HOG SEG PRODUCT'!$G$180</c:f>
              <c:strCache>
                <c:ptCount val="1"/>
                <c:pt idx="0">
                  <c:v>Gasto de consumo final de los hogares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595959"/>
              </a:solidFill>
            </a:ln>
            <a:effectLst/>
          </c:spPr>
          <c:invertIfNegative val="0"/>
          <c:dLbls>
            <c:numFmt formatCode="0%;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'2.1.9_GCFT HOG SEG PRODUCT'!$E$182:$E$193</c:f>
              <c:strCache>
                <c:ptCount val="12"/>
                <c:pt idx="0">
                  <c:v>Superior de cuarto nivel</c:v>
                </c:pt>
                <c:pt idx="1">
                  <c:v>Superior de ciclo corto</c:v>
                </c:pt>
                <c:pt idx="2">
                  <c:v>Otros tipos de enseñanza</c:v>
                </c:pt>
                <c:pt idx="3">
                  <c:v>Desarrollo infantil</c:v>
                </c:pt>
                <c:pt idx="4">
                  <c:v>Preprimaria preparatoria</c:v>
                </c:pt>
                <c:pt idx="5">
                  <c:v>Preprimaria inicial</c:v>
                </c:pt>
                <c:pt idx="6">
                  <c:v>Regulación y administración</c:v>
                </c:pt>
                <c:pt idx="7">
                  <c:v>Primaria elemental</c:v>
                </c:pt>
                <c:pt idx="8">
                  <c:v>Primaria media</c:v>
                </c:pt>
                <c:pt idx="9">
                  <c:v>Secundaria baja</c:v>
                </c:pt>
                <c:pt idx="10">
                  <c:v>Secundaria alta</c:v>
                </c:pt>
                <c:pt idx="11">
                  <c:v>Superior de tercer nivel</c:v>
                </c:pt>
              </c:strCache>
            </c:strRef>
          </c:cat>
          <c:val>
            <c:numRef>
              <c:f>'2.1.9_GCFT HOG SEG PRODUCT'!$G$182:$G$193</c:f>
              <c:numCache>
                <c:formatCode>0.0%</c:formatCode>
                <c:ptCount val="12"/>
                <c:pt idx="0">
                  <c:v>-5.4558097870576631E-2</c:v>
                </c:pt>
                <c:pt idx="1">
                  <c:v>-5.6429325076145669E-2</c:v>
                </c:pt>
                <c:pt idx="2">
                  <c:v>-9.9034388675050822E-2</c:v>
                </c:pt>
                <c:pt idx="3">
                  <c:v>-1.140992198517706E-2</c:v>
                </c:pt>
                <c:pt idx="4">
                  <c:v>-2.6040761220206099E-2</c:v>
                </c:pt>
                <c:pt idx="5">
                  <c:v>-3.2771785378952555E-2</c:v>
                </c:pt>
                <c:pt idx="6">
                  <c:v>-6.0700784961141953E-4</c:v>
                </c:pt>
                <c:pt idx="7">
                  <c:v>-9.7828256194654101E-2</c:v>
                </c:pt>
                <c:pt idx="8">
                  <c:v>-9.4958764541945573E-2</c:v>
                </c:pt>
                <c:pt idx="9">
                  <c:v>-7.1880433975345437E-2</c:v>
                </c:pt>
                <c:pt idx="10">
                  <c:v>-7.383298280669974E-2</c:v>
                </c:pt>
                <c:pt idx="11">
                  <c:v>-0.38064827442563492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C3C-449B-8981-50330192228A}"/>
            </c:ext>
          </c:extLst>
        </c:ser>
        <c:ser>
          <c:idx val="0"/>
          <c:order val="1"/>
          <c:tx>
            <c:strRef>
              <c:f>'2.1.9_GCFT HOG SEG PRODUCT'!$F$180</c:f>
              <c:strCache>
                <c:ptCount val="1"/>
                <c:pt idx="0">
                  <c:v>Gasto de consumo final del gobierno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E1748D"/>
              </a:solidFill>
            </a:ln>
            <a:effectLst/>
          </c:spPr>
          <c:invertIfNegative val="0"/>
          <c:dLbls>
            <c:dLbl>
              <c:idx val="0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'2.1.9_GCFT HOG SEG PRODUCT'!$E$182:$E$193</c:f>
              <c:strCache>
                <c:ptCount val="12"/>
                <c:pt idx="0">
                  <c:v>Superior de cuarto nivel</c:v>
                </c:pt>
                <c:pt idx="1">
                  <c:v>Superior de ciclo corto</c:v>
                </c:pt>
                <c:pt idx="2">
                  <c:v>Otros tipos de enseñanza</c:v>
                </c:pt>
                <c:pt idx="3">
                  <c:v>Desarrollo infantil</c:v>
                </c:pt>
                <c:pt idx="4">
                  <c:v>Preprimaria preparatoria</c:v>
                </c:pt>
                <c:pt idx="5">
                  <c:v>Preprimaria inicial</c:v>
                </c:pt>
                <c:pt idx="6">
                  <c:v>Regulación y administración</c:v>
                </c:pt>
                <c:pt idx="7">
                  <c:v>Primaria elemental</c:v>
                </c:pt>
                <c:pt idx="8">
                  <c:v>Primaria media</c:v>
                </c:pt>
                <c:pt idx="9">
                  <c:v>Secundaria baja</c:v>
                </c:pt>
                <c:pt idx="10">
                  <c:v>Secundaria alta</c:v>
                </c:pt>
                <c:pt idx="11">
                  <c:v>Superior de tercer nivel</c:v>
                </c:pt>
              </c:strCache>
            </c:strRef>
          </c:cat>
          <c:val>
            <c:numRef>
              <c:f>'2.1.9_GCFT HOG SEG PRODUCT'!$F$182:$F$193</c:f>
              <c:numCache>
                <c:formatCode>0.0%</c:formatCode>
                <c:ptCount val="12"/>
                <c:pt idx="0">
                  <c:v>8.2520123064073233E-4</c:v>
                </c:pt>
                <c:pt idx="1">
                  <c:v>1.3829426733887439E-2</c:v>
                </c:pt>
                <c:pt idx="2">
                  <c:v>1.3427199694459149E-2</c:v>
                </c:pt>
                <c:pt idx="3">
                  <c:v>3.0215437977951357E-2</c:v>
                </c:pt>
                <c:pt idx="4">
                  <c:v>4.4272191030850123E-2</c:v>
                </c:pt>
                <c:pt idx="5">
                  <c:v>4.8980679047585268E-2</c:v>
                </c:pt>
                <c:pt idx="6">
                  <c:v>5.721729830589467E-2</c:v>
                </c:pt>
                <c:pt idx="7">
                  <c:v>0.13454773328443251</c:v>
                </c:pt>
                <c:pt idx="8">
                  <c:v>0.1484532329081952</c:v>
                </c:pt>
                <c:pt idx="9">
                  <c:v>0.14838028324547026</c:v>
                </c:pt>
                <c:pt idx="10">
                  <c:v>0.13278868713585124</c:v>
                </c:pt>
                <c:pt idx="11">
                  <c:v>0.22706262940478206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C3C-449B-8981-5033019222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998111904"/>
        <c:axId val="1998111360"/>
      </c:barChart>
      <c:catAx>
        <c:axId val="199811190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8111360"/>
        <c:crosses val="autoZero"/>
        <c:auto val="1"/>
        <c:lblAlgn val="ctr"/>
        <c:lblOffset val="100"/>
        <c:noMultiLvlLbl val="0"/>
      </c:catAx>
      <c:valAx>
        <c:axId val="1998111360"/>
        <c:scaling>
          <c:orientation val="minMax"/>
        </c:scaling>
        <c:delete val="0"/>
        <c:axPos val="t"/>
        <c:numFmt formatCode="0.0%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8111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0104883746113269E-2"/>
          <c:y val="3.3643892339544512E-2"/>
          <c:w val="0.97200588459043746"/>
          <c:h val="0.8131758530183728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'2.1.9_GCFT HOG SEG PRODUCT'!$B$127</c:f>
              <c:strCache>
                <c:ptCount val="1"/>
                <c:pt idx="0">
                  <c:v>Productos conexos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B6B6B"/>
              </a:solidFill>
            </a:ln>
          </c:spPr>
          <c:invertIfNegative val="0"/>
          <c:dLbls>
            <c:dLbl>
              <c:idx val="0"/>
              <c:layout>
                <c:manualLayout>
                  <c:x val="1.0981780118046745E-4"/>
                  <c:y val="5.208234512854567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5BF9-426D-B869-9851BCECB668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3.920056901985821E-3"/>
                  <c:y val="-1.090500100639238E-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5BF9-426D-B869-9851BCECB668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2.9649330608773794E-3"/>
                  <c:y val="2.3737712297070791E-3"/>
                </c:manualLayout>
              </c:layout>
              <c:tx>
                <c:rich>
                  <a:bodyPr wrap="square" lIns="38100" tIns="19050" rIns="38100" bIns="19050" anchor="ctr">
                    <a:noAutofit/>
                  </a:bodyPr>
                  <a:lstStyle/>
                  <a:p>
                    <a:pPr>
                      <a:defRPr/>
                    </a:pPr>
                    <a:fld id="{9E3B3F1E-E1AC-4AD0-B932-AE8A0E18D339}" type="VALUE">
                      <a:rPr lang="en-US"/>
                      <a:pPr>
                        <a:defRPr/>
                      </a:pPr>
                      <a:t>[VALOR]</a:t>
                    </a:fld>
                    <a:endParaRPr lang="es-EC"/>
                  </a:p>
                </c:rich>
              </c:tx>
              <c:spPr>
                <a:noFill/>
                <a:ln>
                  <a:noFill/>
                </a:ln>
                <a:effectLst/>
              </c:sp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5BF9-426D-B869-9851BCECB668}"/>
                </c:ext>
                <c:ext xmlns:c15="http://schemas.microsoft.com/office/drawing/2012/chart" uri="{CE6537A1-D6FC-4f65-9D91-7224C49458BB}">
                  <c15:layout>
                    <c:manualLayout>
                      <c:w val="3.5963575191826656E-2"/>
                      <c:h val="4.6234690703041932E-2"/>
                    </c:manualLayout>
                  </c15:layout>
                  <c15:dlblFieldTable/>
                  <c15:showDataLabelsRange val="0"/>
                </c:ext>
              </c:extLst>
            </c:dLbl>
            <c:dLbl>
              <c:idx val="3"/>
              <c:layout>
                <c:manualLayout>
                  <c:x val="-3.023210150670600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5BF9-426D-B869-9851BCECB668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1.17631760110621E-3"/>
                  <c:y val="-2.604117256427283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5BF9-426D-B869-9851BCECB668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4112154491687616E-4"/>
                  <c:y val="-2.510040160642570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5BF9-426D-B869-9851BCECB668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1.2312265016964439E-3"/>
                  <c:y val="-2.510040160642662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5BF9-426D-B869-9851BCECB668}"/>
                </c:ex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2.1963560236083656E-4"/>
                  <c:y val="-2.510040160642662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5BF9-426D-B869-9851BCECB668}"/>
                </c:ex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1.1763176011062592E-3"/>
                  <c:y val="-9.203374270857826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5BF9-426D-B869-9851BCECB668}"/>
                </c:ex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1.17631760110616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5BF9-426D-B869-9851BCECB668}"/>
                </c:ex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1.176317601106161E-3"/>
                  <c:y val="-9.203374270857826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5BF9-426D-B869-9851BCECB668}"/>
                </c:ex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1.901748653134923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C-5BF9-426D-B869-9851BCECB668}"/>
                </c:ex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3.2940060652170237E-4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D-5BF9-426D-B869-9851BCECB668}"/>
                </c:ex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2.011566454315293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B070-4C77-9D94-B6C6986DD067}"/>
                </c:ex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1.34104430287686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B070-4C77-9D94-B6C6986DD067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'2.1.9_GCFT HOG SEG PRODUCT'!$C$125:$R$125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'2.1.9_GCFT HOG SEG PRODUCT'!$C$127:$R$127</c:f>
              <c:numCache>
                <c:formatCode>#,##0</c:formatCode>
                <c:ptCount val="16"/>
                <c:pt idx="0">
                  <c:v>529887</c:v>
                </c:pt>
                <c:pt idx="1">
                  <c:v>600485</c:v>
                </c:pt>
                <c:pt idx="2">
                  <c:v>671284</c:v>
                </c:pt>
                <c:pt idx="3">
                  <c:v>701484</c:v>
                </c:pt>
                <c:pt idx="4">
                  <c:v>744641</c:v>
                </c:pt>
                <c:pt idx="5">
                  <c:v>795343</c:v>
                </c:pt>
                <c:pt idx="6">
                  <c:v>851852</c:v>
                </c:pt>
                <c:pt idx="7">
                  <c:v>936820</c:v>
                </c:pt>
                <c:pt idx="8">
                  <c:v>944930</c:v>
                </c:pt>
                <c:pt idx="9">
                  <c:v>920834</c:v>
                </c:pt>
                <c:pt idx="10">
                  <c:v>926073</c:v>
                </c:pt>
                <c:pt idx="11">
                  <c:v>938223</c:v>
                </c:pt>
                <c:pt idx="12">
                  <c:v>939863</c:v>
                </c:pt>
                <c:pt idx="13">
                  <c:v>634018</c:v>
                </c:pt>
                <c:pt idx="14">
                  <c:v>708514</c:v>
                </c:pt>
                <c:pt idx="15">
                  <c:v>832985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0A8-4A21-B495-F938548D0B4E}"/>
            </c:ext>
          </c:extLst>
        </c:ser>
        <c:ser>
          <c:idx val="0"/>
          <c:order val="1"/>
          <c:tx>
            <c:strRef>
              <c:f>'2.1.9_GCFT HOG SEG PRODUCT'!$B$126</c:f>
              <c:strCache>
                <c:ptCount val="1"/>
                <c:pt idx="0">
                  <c:v>Productos característicos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'2.1.9_GCFT HOG SEG PRODUCT'!$C$125:$R$125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'2.1.9_GCFT HOG SEG PRODUCT'!$C$126:$R$126</c:f>
              <c:numCache>
                <c:formatCode>#,##0</c:formatCode>
                <c:ptCount val="16"/>
                <c:pt idx="0">
                  <c:v>1207480</c:v>
                </c:pt>
                <c:pt idx="1">
                  <c:v>1304372</c:v>
                </c:pt>
                <c:pt idx="2">
                  <c:v>1358820</c:v>
                </c:pt>
                <c:pt idx="3">
                  <c:v>1585215</c:v>
                </c:pt>
                <c:pt idx="4">
                  <c:v>1687140</c:v>
                </c:pt>
                <c:pt idx="5">
                  <c:v>1791309</c:v>
                </c:pt>
                <c:pt idx="6">
                  <c:v>1913646</c:v>
                </c:pt>
                <c:pt idx="7">
                  <c:v>2099370</c:v>
                </c:pt>
                <c:pt idx="8">
                  <c:v>2090032</c:v>
                </c:pt>
                <c:pt idx="9">
                  <c:v>2151378</c:v>
                </c:pt>
                <c:pt idx="10">
                  <c:v>2298717</c:v>
                </c:pt>
                <c:pt idx="11">
                  <c:v>2438329</c:v>
                </c:pt>
                <c:pt idx="12">
                  <c:v>2517532</c:v>
                </c:pt>
                <c:pt idx="13">
                  <c:v>2088091</c:v>
                </c:pt>
                <c:pt idx="14">
                  <c:v>2248148</c:v>
                </c:pt>
                <c:pt idx="15">
                  <c:v>2410183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0A8-4A21-B495-F938548D0B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1998122784"/>
        <c:axId val="1998124960"/>
      </c:barChart>
      <c:catAx>
        <c:axId val="1998122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8124960"/>
        <c:crosses val="autoZero"/>
        <c:auto val="1"/>
        <c:lblAlgn val="ctr"/>
        <c:lblOffset val="100"/>
        <c:noMultiLvlLbl val="0"/>
      </c:catAx>
      <c:valAx>
        <c:axId val="1998124960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one"/>
        <c:crossAx val="19981227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545277877944353"/>
          <c:y val="0.94902723097112862"/>
          <c:w val="0.45568008451958136"/>
          <c:h val="5.0972769028871392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917575987118964"/>
          <c:y val="1.4246873376447007E-2"/>
          <c:w val="0.62761583639724894"/>
          <c:h val="0.9690200699849177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'2.1.9_GCFT HOG SEG PRODUCT'!$J$94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'2.1.9_GCFT HOG SEG PRODUCT'!$G$95:$G$97</c:f>
              <c:strCache>
                <c:ptCount val="3"/>
                <c:pt idx="0">
                  <c:v>Pasta papel, papel y cartón, prod. editorial y otros</c:v>
                </c:pt>
                <c:pt idx="1">
                  <c:v>Prendas de vestir </c:v>
                </c:pt>
                <c:pt idx="2">
                  <c:v>Servicios de transporte y almacenamiento</c:v>
                </c:pt>
              </c:strCache>
            </c:strRef>
          </c:cat>
          <c:val>
            <c:numRef>
              <c:f>'2.1.9_GCFT HOG SEG PRODUCT'!$J$95:$J$97</c:f>
              <c:numCache>
                <c:formatCode>0.0%</c:formatCode>
                <c:ptCount val="3"/>
                <c:pt idx="0">
                  <c:v>0.61966877154156441</c:v>
                </c:pt>
                <c:pt idx="1">
                  <c:v>0.18047914367253151</c:v>
                </c:pt>
                <c:pt idx="2">
                  <c:v>0.19985208478590402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F88-4305-AB2C-6E8A1912706F}"/>
            </c:ext>
          </c:extLst>
        </c:ser>
        <c:ser>
          <c:idx val="1"/>
          <c:order val="1"/>
          <c:tx>
            <c:strRef>
              <c:f>'2.1.9_GCFT HOG SEG PRODUCT'!$K$94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'2.1.9_GCFT HOG SEG PRODUCT'!$G$95:$G$97</c:f>
              <c:strCache>
                <c:ptCount val="3"/>
                <c:pt idx="0">
                  <c:v>Pasta papel, papel y cartón, prod. editorial y otros</c:v>
                </c:pt>
                <c:pt idx="1">
                  <c:v>Prendas de vestir </c:v>
                </c:pt>
                <c:pt idx="2">
                  <c:v>Servicios de transporte y almacenamiento</c:v>
                </c:pt>
              </c:strCache>
            </c:strRef>
          </c:cat>
          <c:val>
            <c:numRef>
              <c:f>'2.1.9_GCFT HOG SEG PRODUCT'!$K$95:$K$97</c:f>
              <c:numCache>
                <c:formatCode>0.0%</c:formatCode>
                <c:ptCount val="3"/>
                <c:pt idx="0">
                  <c:v>0.5544889763921319</c:v>
                </c:pt>
                <c:pt idx="1">
                  <c:v>0.22482397642214447</c:v>
                </c:pt>
                <c:pt idx="2">
                  <c:v>0.22068704718572363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F88-4305-AB2C-6E8A191270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4"/>
        <c:overlap val="-3"/>
        <c:axId val="1998123328"/>
        <c:axId val="1998115712"/>
      </c:barChart>
      <c:catAx>
        <c:axId val="199812332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>
                <a:solidFill>
                  <a:srgbClr val="5A5A72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1998115712"/>
        <c:crosses val="autoZero"/>
        <c:auto val="1"/>
        <c:lblAlgn val="ctr"/>
        <c:lblOffset val="100"/>
        <c:noMultiLvlLbl val="0"/>
      </c:catAx>
      <c:valAx>
        <c:axId val="1998115712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1998123328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73638413222773969"/>
          <c:y val="0.38545892498663936"/>
          <c:w val="4.4740670352860203E-2"/>
          <c:h val="0.18511747665099962"/>
        </c:manualLayout>
      </c:layout>
      <c:overlay val="0"/>
      <c:txPr>
        <a:bodyPr/>
        <a:lstStyle/>
        <a:p>
          <a:pPr>
            <a:defRPr sz="1100">
              <a:solidFill>
                <a:srgbClr val="5A5A72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08C-4C48-889D-44F6B32DF5EB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08C-4C48-889D-44F6B32DF5EB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8123872"/>
        <c:axId val="1998110816"/>
      </c:barChart>
      <c:catAx>
        <c:axId val="1998123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8110816"/>
        <c:crosses val="autoZero"/>
        <c:auto val="1"/>
        <c:lblAlgn val="ctr"/>
        <c:lblOffset val="100"/>
        <c:noMultiLvlLbl val="0"/>
      </c:catAx>
      <c:valAx>
        <c:axId val="19981108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81238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193-4785-8EA7-A56B3A535FF0}"/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6271541129880122E-3"/>
          <c:y val="1.6755654845540272E-2"/>
          <c:w val="0.99837284588701203"/>
          <c:h val="0.8055691781665208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'2.1.10_CFEHE-GCFHE'!$B$11</c:f>
              <c:strCache>
                <c:ptCount val="1"/>
                <c:pt idx="0">
                  <c:v>Relación del consumo final efectivo de los hogares en enseñanza respecto al gasto de consumo final de los hogares en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'2.1.10_CFEHE-GCFHE'!$C$8:$R$8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'2.1.10_CFEHE-GCFHE'!$C$11:$R$11</c:f>
              <c:numCache>
                <c:formatCode>_(* #,##0.00_);_(* \(#,##0.00\);_(* "-"??_);_(@_)</c:formatCode>
                <c:ptCount val="16"/>
                <c:pt idx="0">
                  <c:v>1.0900000000000001</c:v>
                </c:pt>
                <c:pt idx="1">
                  <c:v>1.24</c:v>
                </c:pt>
                <c:pt idx="2">
                  <c:v>1.29</c:v>
                </c:pt>
                <c:pt idx="3">
                  <c:v>1.23</c:v>
                </c:pt>
                <c:pt idx="4">
                  <c:v>1.35</c:v>
                </c:pt>
                <c:pt idx="5">
                  <c:v>1.38</c:v>
                </c:pt>
                <c:pt idx="6">
                  <c:v>1.47</c:v>
                </c:pt>
                <c:pt idx="7">
                  <c:v>1.31</c:v>
                </c:pt>
                <c:pt idx="8">
                  <c:v>1.33</c:v>
                </c:pt>
                <c:pt idx="9">
                  <c:v>1.32</c:v>
                </c:pt>
                <c:pt idx="10">
                  <c:v>1.39</c:v>
                </c:pt>
                <c:pt idx="11">
                  <c:v>1.34</c:v>
                </c:pt>
                <c:pt idx="12">
                  <c:v>1.35</c:v>
                </c:pt>
                <c:pt idx="13">
                  <c:v>1.55</c:v>
                </c:pt>
                <c:pt idx="14">
                  <c:v>1.37</c:v>
                </c:pt>
                <c:pt idx="15">
                  <c:v>1.31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46E-49A5-8BBD-1DDD51E13E2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998112448"/>
        <c:axId val="1998116256"/>
      </c:barChart>
      <c:catAx>
        <c:axId val="1998112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8116256"/>
        <c:crosses val="autoZero"/>
        <c:auto val="1"/>
        <c:lblAlgn val="ctr"/>
        <c:lblOffset val="100"/>
        <c:noMultiLvlLbl val="0"/>
      </c:catAx>
      <c:valAx>
        <c:axId val="1998116256"/>
        <c:scaling>
          <c:orientation val="minMax"/>
          <c:min val="0"/>
        </c:scaling>
        <c:delete val="1"/>
        <c:axPos val="l"/>
        <c:numFmt formatCode="_(* #,##0.00_);_(* \(#,##0.00\);_(* &quot;-&quot;??_);_(@_)" sourceLinked="1"/>
        <c:majorTickMark val="out"/>
        <c:minorTickMark val="none"/>
        <c:tickLblPos val="nextTo"/>
        <c:crossAx val="19981124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5067803810935246"/>
          <c:y val="0.89725591847360764"/>
          <c:w val="0.50348929799125453"/>
          <c:h val="7.6266613032531044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2888956010128363E-2"/>
          <c:y val="1.735919799840276E-2"/>
          <c:w val="0.96765861443245516"/>
          <c:h val="0.85773997011150727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'3.1.1_PROD_A POR SECTOR'!$B$25</c:f>
              <c:strCache>
                <c:ptCount val="1"/>
                <c:pt idx="0">
                  <c:v>Producción pública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'3.1.1_PROD_A POR SECTOR'!$C$24:$R$24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'3.1.1_PROD_A POR SECTOR'!$C$25:$R$25</c:f>
              <c:numCache>
                <c:formatCode>#,##0</c:formatCode>
                <c:ptCount val="16"/>
                <c:pt idx="0">
                  <c:v>616</c:v>
                </c:pt>
                <c:pt idx="1">
                  <c:v>748</c:v>
                </c:pt>
                <c:pt idx="2">
                  <c:v>745</c:v>
                </c:pt>
                <c:pt idx="3">
                  <c:v>782</c:v>
                </c:pt>
                <c:pt idx="4">
                  <c:v>879</c:v>
                </c:pt>
                <c:pt idx="5">
                  <c:v>926</c:v>
                </c:pt>
                <c:pt idx="6">
                  <c:v>1021</c:v>
                </c:pt>
                <c:pt idx="7">
                  <c:v>968</c:v>
                </c:pt>
                <c:pt idx="8">
                  <c:v>974</c:v>
                </c:pt>
                <c:pt idx="9">
                  <c:v>976</c:v>
                </c:pt>
                <c:pt idx="10">
                  <c:v>1084</c:v>
                </c:pt>
                <c:pt idx="11">
                  <c:v>1097</c:v>
                </c:pt>
                <c:pt idx="12">
                  <c:v>1127</c:v>
                </c:pt>
                <c:pt idx="13">
                  <c:v>1014</c:v>
                </c:pt>
                <c:pt idx="14">
                  <c:v>953</c:v>
                </c:pt>
                <c:pt idx="15">
                  <c:v>1010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84E-4937-B02D-A9D8F47F2EE5}"/>
            </c:ext>
          </c:extLst>
        </c:ser>
        <c:ser>
          <c:idx val="0"/>
          <c:order val="1"/>
          <c:tx>
            <c:strRef>
              <c:f>'3.1.1_PROD_A POR SECTOR'!$B$26</c:f>
              <c:strCache>
                <c:ptCount val="1"/>
                <c:pt idx="0">
                  <c:v>Producción privada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'3.1.1_PROD_A POR SECTOR'!$C$24:$R$24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'3.1.1_PROD_A POR SECTOR'!$C$26:$R$26</c:f>
              <c:numCache>
                <c:formatCode>#,##0</c:formatCode>
                <c:ptCount val="16"/>
                <c:pt idx="0">
                  <c:v>920</c:v>
                </c:pt>
                <c:pt idx="1">
                  <c:v>988</c:v>
                </c:pt>
                <c:pt idx="2">
                  <c:v>940</c:v>
                </c:pt>
                <c:pt idx="3">
                  <c:v>1072</c:v>
                </c:pt>
                <c:pt idx="4">
                  <c:v>1118</c:v>
                </c:pt>
                <c:pt idx="5">
                  <c:v>1180</c:v>
                </c:pt>
                <c:pt idx="6">
                  <c:v>1268</c:v>
                </c:pt>
                <c:pt idx="7">
                  <c:v>1364</c:v>
                </c:pt>
                <c:pt idx="8">
                  <c:v>1474</c:v>
                </c:pt>
                <c:pt idx="9">
                  <c:v>1556</c:v>
                </c:pt>
                <c:pt idx="10">
                  <c:v>1657</c:v>
                </c:pt>
                <c:pt idx="11">
                  <c:v>1724</c:v>
                </c:pt>
                <c:pt idx="12">
                  <c:v>1655</c:v>
                </c:pt>
                <c:pt idx="13">
                  <c:v>1778</c:v>
                </c:pt>
                <c:pt idx="14">
                  <c:v>1887</c:v>
                </c:pt>
                <c:pt idx="15">
                  <c:v>1867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84E-4937-B02D-A9D8F47F2EE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998124416"/>
        <c:axId val="1998121696"/>
      </c:barChart>
      <c:lineChart>
        <c:grouping val="standard"/>
        <c:varyColors val="0"/>
        <c:ser>
          <c:idx val="2"/>
          <c:order val="2"/>
          <c:tx>
            <c:strRef>
              <c:f>'3.1.1_PROD_A POR SECTOR'!$B$27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22225">
              <a:solidFill>
                <a:srgbClr val="FFC000"/>
              </a:solidFill>
              <a:prstDash val="sysDash"/>
            </a:ln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rgbClr val="FFC000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rgbClr val="5A5A72"/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'3.1.1_PROD_A POR SECTOR'!$C$24:$R$24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'3.1.1_PROD_A POR SECTOR'!$C$27:$R$27</c:f>
              <c:numCache>
                <c:formatCode>#,##0.0</c:formatCode>
                <c:ptCount val="16"/>
                <c:pt idx="0">
                  <c:v>1.4935064935064934</c:v>
                </c:pt>
                <c:pt idx="1">
                  <c:v>1.320855614973262</c:v>
                </c:pt>
                <c:pt idx="2">
                  <c:v>1.261744966442953</c:v>
                </c:pt>
                <c:pt idx="3">
                  <c:v>1.370843989769821</c:v>
                </c:pt>
                <c:pt idx="4">
                  <c:v>1.2718998862343571</c:v>
                </c:pt>
                <c:pt idx="5">
                  <c:v>1.2742980561555075</c:v>
                </c:pt>
                <c:pt idx="6">
                  <c:v>1.2419196865817825</c:v>
                </c:pt>
                <c:pt idx="7">
                  <c:v>1.4090909090909092</c:v>
                </c:pt>
                <c:pt idx="8">
                  <c:v>1.5133470225872689</c:v>
                </c:pt>
                <c:pt idx="9">
                  <c:v>1.5942622950819672</c:v>
                </c:pt>
                <c:pt idx="10">
                  <c:v>1.5285977859778597</c:v>
                </c:pt>
                <c:pt idx="11">
                  <c:v>1.5715587967183227</c:v>
                </c:pt>
                <c:pt idx="12">
                  <c:v>1.4685004436557232</c:v>
                </c:pt>
                <c:pt idx="13">
                  <c:v>1.7534516765285997</c:v>
                </c:pt>
                <c:pt idx="14">
                  <c:v>1.9800629590766001</c:v>
                </c:pt>
                <c:pt idx="15">
                  <c:v>1.8485148514851486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84E-4937-B02D-A9D8F47F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8126048"/>
        <c:axId val="1998125504"/>
      </c:lineChart>
      <c:catAx>
        <c:axId val="1998124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5A5A7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998121696"/>
        <c:crosses val="autoZero"/>
        <c:auto val="1"/>
        <c:lblAlgn val="ctr"/>
        <c:lblOffset val="100"/>
        <c:noMultiLvlLbl val="0"/>
      </c:catAx>
      <c:valAx>
        <c:axId val="1998121696"/>
        <c:scaling>
          <c:orientation val="minMax"/>
          <c:max val="2500"/>
          <c:min val="0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C"/>
          </a:p>
        </c:txPr>
        <c:crossAx val="1998124416"/>
        <c:crosses val="autoZero"/>
        <c:crossBetween val="between"/>
        <c:majorUnit val="200"/>
        <c:minorUnit val="40"/>
      </c:valAx>
      <c:valAx>
        <c:axId val="1998125504"/>
        <c:scaling>
          <c:orientation val="minMax"/>
          <c:max val="2.5"/>
          <c:min val="-4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es-EC"/>
          </a:p>
        </c:txPr>
        <c:crossAx val="1998126048"/>
        <c:crosses val="max"/>
        <c:crossBetween val="between"/>
        <c:majorUnit val="0.1"/>
        <c:minorUnit val="1.0000000000000002E-2"/>
      </c:valAx>
      <c:catAx>
        <c:axId val="19981260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9812550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4424992822614763E-2"/>
          <c:y val="0.93704148784468833"/>
          <c:w val="0.93877918749766154"/>
          <c:h val="4.74772542873929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5A5A7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2337735448124503E-2"/>
          <c:y val="1.511103250459957E-2"/>
          <c:w val="0.96846738494400619"/>
          <c:h val="0.847341655293337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'3.1.2_PROD_A PRIM INF'!$B$22</c:f>
              <c:strCache>
                <c:ptCount val="1"/>
                <c:pt idx="0">
                  <c:v>Producción pública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'3.1.2_PROD_A PRIM INF'!$C$21:$R$21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'3.1.2_PROD_A PRIM INF'!$C$22:$R$22</c:f>
              <c:numCache>
                <c:formatCode>#,##0</c:formatCode>
                <c:ptCount val="16"/>
                <c:pt idx="0">
                  <c:v>702</c:v>
                </c:pt>
                <c:pt idx="1">
                  <c:v>743</c:v>
                </c:pt>
                <c:pt idx="2">
                  <c:v>748</c:v>
                </c:pt>
                <c:pt idx="3">
                  <c:v>785</c:v>
                </c:pt>
                <c:pt idx="4">
                  <c:v>839</c:v>
                </c:pt>
                <c:pt idx="5">
                  <c:v>855</c:v>
                </c:pt>
                <c:pt idx="6">
                  <c:v>1070</c:v>
                </c:pt>
                <c:pt idx="7">
                  <c:v>914</c:v>
                </c:pt>
                <c:pt idx="8">
                  <c:v>882</c:v>
                </c:pt>
                <c:pt idx="9">
                  <c:v>959</c:v>
                </c:pt>
                <c:pt idx="10">
                  <c:v>1055</c:v>
                </c:pt>
                <c:pt idx="11">
                  <c:v>1058</c:v>
                </c:pt>
                <c:pt idx="12">
                  <c:v>1137</c:v>
                </c:pt>
                <c:pt idx="13">
                  <c:v>933</c:v>
                </c:pt>
                <c:pt idx="14">
                  <c:v>870</c:v>
                </c:pt>
                <c:pt idx="15">
                  <c:v>969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1B3-44EE-81BD-AC158BA473CA}"/>
            </c:ext>
          </c:extLst>
        </c:ser>
        <c:ser>
          <c:idx val="0"/>
          <c:order val="1"/>
          <c:tx>
            <c:strRef>
              <c:f>'3.1.2_PROD_A PRIM INF'!$B$23</c:f>
              <c:strCache>
                <c:ptCount val="1"/>
                <c:pt idx="0">
                  <c:v>Producción privada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'3.1.2_PROD_A PRIM INF'!$C$21:$R$21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'3.1.2_PROD_A PRIM INF'!$C$23:$R$23</c:f>
              <c:numCache>
                <c:formatCode>#,##0</c:formatCode>
                <c:ptCount val="16"/>
                <c:pt idx="0">
                  <c:v>579</c:v>
                </c:pt>
                <c:pt idx="1">
                  <c:v>584</c:v>
                </c:pt>
                <c:pt idx="2">
                  <c:v>572</c:v>
                </c:pt>
                <c:pt idx="3">
                  <c:v>658</c:v>
                </c:pt>
                <c:pt idx="4">
                  <c:v>679</c:v>
                </c:pt>
                <c:pt idx="5">
                  <c:v>721</c:v>
                </c:pt>
                <c:pt idx="6">
                  <c:v>715</c:v>
                </c:pt>
                <c:pt idx="7">
                  <c:v>765</c:v>
                </c:pt>
                <c:pt idx="8">
                  <c:v>892</c:v>
                </c:pt>
                <c:pt idx="9">
                  <c:v>902</c:v>
                </c:pt>
                <c:pt idx="10">
                  <c:v>999</c:v>
                </c:pt>
                <c:pt idx="11">
                  <c:v>1072</c:v>
                </c:pt>
                <c:pt idx="12">
                  <c:v>1060</c:v>
                </c:pt>
                <c:pt idx="13">
                  <c:v>1157</c:v>
                </c:pt>
                <c:pt idx="14">
                  <c:v>1224</c:v>
                </c:pt>
                <c:pt idx="15">
                  <c:v>1094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1B3-44EE-81BD-AC158BA473C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998112992"/>
        <c:axId val="1998116800"/>
      </c:barChart>
      <c:lineChart>
        <c:grouping val="standard"/>
        <c:varyColors val="0"/>
        <c:ser>
          <c:idx val="2"/>
          <c:order val="2"/>
          <c:tx>
            <c:strRef>
              <c:f>'3.1.2_PROD_A PRIM INF'!$B$24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22225">
              <a:solidFill>
                <a:srgbClr val="FFC000"/>
              </a:solidFill>
              <a:prstDash val="sysDash"/>
            </a:ln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  <a:alpha val="97000"/>
                </a:schemeClr>
              </a:solidFill>
              <a:ln w="6350">
                <a:solidFill>
                  <a:srgbClr val="FFC000">
                    <a:alpha val="97000"/>
                  </a:srgbClr>
                </a:solidFill>
              </a:ln>
            </c:spPr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'3.1.2_PROD_A PRIM INF'!$C$21:$R$21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'3.1.2_PROD_A PRIM INF'!$C$24:$R$24</c:f>
              <c:numCache>
                <c:formatCode>#,##0.0</c:formatCode>
                <c:ptCount val="16"/>
                <c:pt idx="0">
                  <c:v>0.82478632478632474</c:v>
                </c:pt>
                <c:pt idx="1">
                  <c:v>0.78600269179004034</c:v>
                </c:pt>
                <c:pt idx="2">
                  <c:v>0.76470588235294112</c:v>
                </c:pt>
                <c:pt idx="3">
                  <c:v>0.83821656050955418</c:v>
                </c:pt>
                <c:pt idx="4">
                  <c:v>0.80929678188319432</c:v>
                </c:pt>
                <c:pt idx="5">
                  <c:v>0.84327485380116962</c:v>
                </c:pt>
                <c:pt idx="6">
                  <c:v>0.66822429906542058</c:v>
                </c:pt>
                <c:pt idx="7">
                  <c:v>0.83698030634573306</c:v>
                </c:pt>
                <c:pt idx="8">
                  <c:v>1.0113378684807257</c:v>
                </c:pt>
                <c:pt idx="9">
                  <c:v>0.94056308654848797</c:v>
                </c:pt>
                <c:pt idx="10">
                  <c:v>0.94691943127962086</c:v>
                </c:pt>
                <c:pt idx="11">
                  <c:v>1.0132325141776937</c:v>
                </c:pt>
                <c:pt idx="12">
                  <c:v>0.93227792436235712</c:v>
                </c:pt>
                <c:pt idx="13">
                  <c:v>1.240085744908896</c:v>
                </c:pt>
                <c:pt idx="14">
                  <c:v>1.4068965517241379</c:v>
                </c:pt>
                <c:pt idx="15">
                  <c:v>1.1289989680082559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1B3-44EE-81BD-AC158BA473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8117344"/>
        <c:axId val="1998113536"/>
      </c:lineChart>
      <c:catAx>
        <c:axId val="1998112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C"/>
          </a:p>
        </c:txPr>
        <c:crossAx val="1998116800"/>
        <c:crosses val="autoZero"/>
        <c:auto val="1"/>
        <c:lblAlgn val="ctr"/>
        <c:lblOffset val="100"/>
        <c:noMultiLvlLbl val="0"/>
      </c:catAx>
      <c:valAx>
        <c:axId val="1998116800"/>
        <c:scaling>
          <c:orientation val="minMax"/>
          <c:max val="1700"/>
          <c:min val="0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C"/>
          </a:p>
        </c:txPr>
        <c:crossAx val="1998112992"/>
        <c:crosses val="autoZero"/>
        <c:crossBetween val="between"/>
      </c:valAx>
      <c:valAx>
        <c:axId val="1998113536"/>
        <c:scaling>
          <c:orientation val="minMax"/>
          <c:max val="2"/>
          <c:min val="-4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es-EC"/>
          </a:p>
        </c:txPr>
        <c:crossAx val="1998117344"/>
        <c:crosses val="max"/>
        <c:crossBetween val="between"/>
      </c:valAx>
      <c:catAx>
        <c:axId val="19981173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9811353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669107326913395E-2"/>
          <c:y val="0.93704148784468833"/>
          <c:w val="0.94704386158227505"/>
          <c:h val="4.6602672900753324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C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6113869524271251E-2"/>
          <c:y val="4.5494429779296471E-2"/>
          <c:w val="0.96748105114631167"/>
          <c:h val="0.8169582192960630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'3.1.3_PROD_A PRIMARIA'!$B$22</c:f>
              <c:strCache>
                <c:ptCount val="1"/>
                <c:pt idx="0">
                  <c:v>Producción pública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'3.1.3_PROD_A PRIMARIA'!$C$21:$R$21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'3.1.3_PROD_A PRIMARIA'!$C$22:$R$22</c:f>
              <c:numCache>
                <c:formatCode>#,##0</c:formatCode>
                <c:ptCount val="16"/>
                <c:pt idx="0">
                  <c:v>420</c:v>
                </c:pt>
                <c:pt idx="1">
                  <c:v>520</c:v>
                </c:pt>
                <c:pt idx="2">
                  <c:v>548</c:v>
                </c:pt>
                <c:pt idx="3">
                  <c:v>582</c:v>
                </c:pt>
                <c:pt idx="4">
                  <c:v>724</c:v>
                </c:pt>
                <c:pt idx="5">
                  <c:v>863</c:v>
                </c:pt>
                <c:pt idx="6">
                  <c:v>963</c:v>
                </c:pt>
                <c:pt idx="7">
                  <c:v>900</c:v>
                </c:pt>
                <c:pt idx="8">
                  <c:v>907</c:v>
                </c:pt>
                <c:pt idx="9">
                  <c:v>854</c:v>
                </c:pt>
                <c:pt idx="10">
                  <c:v>911</c:v>
                </c:pt>
                <c:pt idx="11">
                  <c:v>900</c:v>
                </c:pt>
                <c:pt idx="12">
                  <c:v>934</c:v>
                </c:pt>
                <c:pt idx="13">
                  <c:v>836</c:v>
                </c:pt>
                <c:pt idx="14">
                  <c:v>788</c:v>
                </c:pt>
                <c:pt idx="15">
                  <c:v>844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1B3-44EE-81BD-AC158BA473CA}"/>
            </c:ext>
          </c:extLst>
        </c:ser>
        <c:ser>
          <c:idx val="0"/>
          <c:order val="1"/>
          <c:tx>
            <c:strRef>
              <c:f>'3.1.3_PROD_A PRIMARIA'!$B$23</c:f>
              <c:strCache>
                <c:ptCount val="1"/>
                <c:pt idx="0">
                  <c:v>Producción privada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'3.1.3_PROD_A PRIMARIA'!$C$21:$R$21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'3.1.3_PROD_A PRIMARIA'!$C$23:$R$23</c:f>
              <c:numCache>
                <c:formatCode>#,##0</c:formatCode>
                <c:ptCount val="16"/>
                <c:pt idx="0">
                  <c:v>679</c:v>
                </c:pt>
                <c:pt idx="1">
                  <c:v>725</c:v>
                </c:pt>
                <c:pt idx="2">
                  <c:v>756</c:v>
                </c:pt>
                <c:pt idx="3">
                  <c:v>875</c:v>
                </c:pt>
                <c:pt idx="4">
                  <c:v>912</c:v>
                </c:pt>
                <c:pt idx="5">
                  <c:v>975</c:v>
                </c:pt>
                <c:pt idx="6">
                  <c:v>1077</c:v>
                </c:pt>
                <c:pt idx="7">
                  <c:v>1104</c:v>
                </c:pt>
                <c:pt idx="8">
                  <c:v>1225</c:v>
                </c:pt>
                <c:pt idx="9">
                  <c:v>1302</c:v>
                </c:pt>
                <c:pt idx="10">
                  <c:v>1346</c:v>
                </c:pt>
                <c:pt idx="11">
                  <c:v>1424</c:v>
                </c:pt>
                <c:pt idx="12">
                  <c:v>1393</c:v>
                </c:pt>
                <c:pt idx="13">
                  <c:v>1265</c:v>
                </c:pt>
                <c:pt idx="14">
                  <c:v>1401</c:v>
                </c:pt>
                <c:pt idx="15">
                  <c:v>1374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1B3-44EE-81BD-AC158BA473C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998114080"/>
        <c:axId val="1998120064"/>
      </c:barChart>
      <c:lineChart>
        <c:grouping val="standard"/>
        <c:varyColors val="0"/>
        <c:ser>
          <c:idx val="2"/>
          <c:order val="2"/>
          <c:tx>
            <c:strRef>
              <c:f>'3.1.3_PROD_A PRIMARIA'!$B$24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22225">
              <a:solidFill>
                <a:srgbClr val="FFC000"/>
              </a:solidFill>
              <a:prstDash val="sysDash"/>
            </a:ln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  <a:alpha val="98000"/>
                </a:schemeClr>
              </a:solidFill>
              <a:ln w="6350">
                <a:solidFill>
                  <a:srgbClr val="FFC000"/>
                </a:solidFill>
              </a:ln>
            </c:spPr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'3.1.3_PROD_A PRIMARIA'!$C$21:$R$21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'3.1.3_PROD_A PRIMARIA'!$C$24:$R$24</c:f>
              <c:numCache>
                <c:formatCode>#,##0.0</c:formatCode>
                <c:ptCount val="16"/>
                <c:pt idx="0">
                  <c:v>1.6166666666666667</c:v>
                </c:pt>
                <c:pt idx="1">
                  <c:v>1.3942307692307692</c:v>
                </c:pt>
                <c:pt idx="2">
                  <c:v>1.3795620437956204</c:v>
                </c:pt>
                <c:pt idx="3">
                  <c:v>1.5034364261168385</c:v>
                </c:pt>
                <c:pt idx="4">
                  <c:v>1.2596685082872927</c:v>
                </c:pt>
                <c:pt idx="5">
                  <c:v>1.1297798377752029</c:v>
                </c:pt>
                <c:pt idx="6">
                  <c:v>1.118380062305296</c:v>
                </c:pt>
                <c:pt idx="7">
                  <c:v>1.2266666666666666</c:v>
                </c:pt>
                <c:pt idx="8">
                  <c:v>1.350606394707828</c:v>
                </c:pt>
                <c:pt idx="9">
                  <c:v>1.5245901639344261</c:v>
                </c:pt>
                <c:pt idx="10">
                  <c:v>1.4774972557628978</c:v>
                </c:pt>
                <c:pt idx="11">
                  <c:v>1.5822222222222222</c:v>
                </c:pt>
                <c:pt idx="12">
                  <c:v>1.4914346895074946</c:v>
                </c:pt>
                <c:pt idx="13">
                  <c:v>1.513157894736842</c:v>
                </c:pt>
                <c:pt idx="14">
                  <c:v>1.7779187817258884</c:v>
                </c:pt>
                <c:pt idx="15">
                  <c:v>1.627962085308057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1B3-44EE-81BD-AC158BA473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8119520"/>
        <c:axId val="1998117888"/>
      </c:lineChart>
      <c:catAx>
        <c:axId val="1998114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C"/>
          </a:p>
        </c:txPr>
        <c:crossAx val="1998120064"/>
        <c:crosses val="autoZero"/>
        <c:auto val="1"/>
        <c:lblAlgn val="ctr"/>
        <c:lblOffset val="100"/>
        <c:noMultiLvlLbl val="0"/>
      </c:catAx>
      <c:valAx>
        <c:axId val="1998120064"/>
        <c:scaling>
          <c:orientation val="minMax"/>
          <c:max val="1700"/>
          <c:min val="0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C"/>
          </a:p>
        </c:txPr>
        <c:crossAx val="1998114080"/>
        <c:crosses val="autoZero"/>
        <c:crossBetween val="between"/>
      </c:valAx>
      <c:valAx>
        <c:axId val="1998117888"/>
        <c:scaling>
          <c:orientation val="minMax"/>
          <c:max val="2"/>
          <c:min val="-4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solidFill>
                  <a:schemeClr val="bg1"/>
                </a:solidFill>
              </a:defRPr>
            </a:pPr>
            <a:endParaRPr lang="es-EC"/>
          </a:p>
        </c:txPr>
        <c:crossAx val="1998119520"/>
        <c:crosses val="max"/>
        <c:crossBetween val="between"/>
      </c:valAx>
      <c:catAx>
        <c:axId val="19981195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9811788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669107326913395E-2"/>
          <c:y val="0.93704148784468833"/>
          <c:w val="0.94704386158227505"/>
          <c:h val="4.6602672900753324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C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6113847661625422E-2"/>
          <c:y val="1.511103250459957E-2"/>
          <c:w val="0.97291070974540428"/>
          <c:h val="0.847341655293337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'3.1.4_PROD_A SECUNDARIA'!$B$22</c:f>
              <c:strCache>
                <c:ptCount val="1"/>
                <c:pt idx="0">
                  <c:v>Producción pública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'3.1.4_PROD_A SECUNDARIA'!$C$21:$R$21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'3.1.4_PROD_A SECUNDARIA'!$C$22:$R$22</c:f>
              <c:numCache>
                <c:formatCode>#,##0</c:formatCode>
                <c:ptCount val="16"/>
                <c:pt idx="0">
                  <c:v>614</c:v>
                </c:pt>
                <c:pt idx="1">
                  <c:v>705</c:v>
                </c:pt>
                <c:pt idx="2">
                  <c:v>629</c:v>
                </c:pt>
                <c:pt idx="3">
                  <c:v>621</c:v>
                </c:pt>
                <c:pt idx="4">
                  <c:v>694</c:v>
                </c:pt>
                <c:pt idx="5">
                  <c:v>628</c:v>
                </c:pt>
                <c:pt idx="6">
                  <c:v>681</c:v>
                </c:pt>
                <c:pt idx="7">
                  <c:v>626</c:v>
                </c:pt>
                <c:pt idx="8">
                  <c:v>609</c:v>
                </c:pt>
                <c:pt idx="9">
                  <c:v>640</c:v>
                </c:pt>
                <c:pt idx="10">
                  <c:v>810</c:v>
                </c:pt>
                <c:pt idx="11">
                  <c:v>846</c:v>
                </c:pt>
                <c:pt idx="12">
                  <c:v>895</c:v>
                </c:pt>
                <c:pt idx="13">
                  <c:v>830</c:v>
                </c:pt>
                <c:pt idx="14">
                  <c:v>773</c:v>
                </c:pt>
                <c:pt idx="15">
                  <c:v>811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EF0-476D-800D-D381F92F0C48}"/>
            </c:ext>
          </c:extLst>
        </c:ser>
        <c:ser>
          <c:idx val="0"/>
          <c:order val="1"/>
          <c:tx>
            <c:strRef>
              <c:f>'3.1.4_PROD_A SECUNDARIA'!$B$23</c:f>
              <c:strCache>
                <c:ptCount val="1"/>
                <c:pt idx="0">
                  <c:v>Producción privada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'3.1.4_PROD_A SECUNDARIA'!$C$21:$R$21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'3.1.4_PROD_A SECUNDARIA'!$C$23:$R$23</c:f>
              <c:numCache>
                <c:formatCode>#,##0</c:formatCode>
                <c:ptCount val="16"/>
                <c:pt idx="0">
                  <c:v>732</c:v>
                </c:pt>
                <c:pt idx="1">
                  <c:v>748</c:v>
                </c:pt>
                <c:pt idx="2">
                  <c:v>606</c:v>
                </c:pt>
                <c:pt idx="3">
                  <c:v>693</c:v>
                </c:pt>
                <c:pt idx="4">
                  <c:v>706</c:v>
                </c:pt>
                <c:pt idx="5">
                  <c:v>758</c:v>
                </c:pt>
                <c:pt idx="6">
                  <c:v>830</c:v>
                </c:pt>
                <c:pt idx="7">
                  <c:v>904</c:v>
                </c:pt>
                <c:pt idx="8">
                  <c:v>952</c:v>
                </c:pt>
                <c:pt idx="9">
                  <c:v>997</c:v>
                </c:pt>
                <c:pt idx="10">
                  <c:v>1058</c:v>
                </c:pt>
                <c:pt idx="11">
                  <c:v>1139</c:v>
                </c:pt>
                <c:pt idx="12">
                  <c:v>1135</c:v>
                </c:pt>
                <c:pt idx="13">
                  <c:v>1058</c:v>
                </c:pt>
                <c:pt idx="14">
                  <c:v>1173</c:v>
                </c:pt>
                <c:pt idx="15">
                  <c:v>1154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EF0-476D-800D-D381F92F0C4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998118976"/>
        <c:axId val="1998114624"/>
      </c:barChart>
      <c:lineChart>
        <c:grouping val="standard"/>
        <c:varyColors val="0"/>
        <c:ser>
          <c:idx val="2"/>
          <c:order val="2"/>
          <c:tx>
            <c:strRef>
              <c:f>'3.1.4_PROD_A SECUNDARIA'!$B$24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22225">
              <a:solidFill>
                <a:srgbClr val="FFC000"/>
              </a:solidFill>
              <a:prstDash val="sysDash"/>
            </a:ln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  <a:alpha val="97000"/>
                </a:schemeClr>
              </a:solidFill>
              <a:ln w="6350">
                <a:solidFill>
                  <a:srgbClr val="FFC000">
                    <a:alpha val="98000"/>
                  </a:srgbClr>
                </a:solidFill>
              </a:ln>
            </c:spPr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'3.1.4_PROD_A SECUNDARIA'!$C$21:$R$21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'3.1.4_PROD_A SECUNDARIA'!$C$24:$R$24</c:f>
              <c:numCache>
                <c:formatCode>#,##0.0</c:formatCode>
                <c:ptCount val="16"/>
                <c:pt idx="0">
                  <c:v>1.1921824104234529</c:v>
                </c:pt>
                <c:pt idx="1">
                  <c:v>1.0609929078014184</c:v>
                </c:pt>
                <c:pt idx="2">
                  <c:v>0.9634340222575517</c:v>
                </c:pt>
                <c:pt idx="3">
                  <c:v>1.1159420289855073</c:v>
                </c:pt>
                <c:pt idx="4">
                  <c:v>1.0172910662824208</c:v>
                </c:pt>
                <c:pt idx="5">
                  <c:v>1.2070063694267517</c:v>
                </c:pt>
                <c:pt idx="6">
                  <c:v>1.2187958883994126</c:v>
                </c:pt>
                <c:pt idx="7">
                  <c:v>1.4440894568690097</c:v>
                </c:pt>
                <c:pt idx="8">
                  <c:v>1.5632183908045978</c:v>
                </c:pt>
                <c:pt idx="9">
                  <c:v>1.5578125</c:v>
                </c:pt>
                <c:pt idx="10">
                  <c:v>1.3061728395061729</c:v>
                </c:pt>
                <c:pt idx="11">
                  <c:v>1.3463356973995271</c:v>
                </c:pt>
                <c:pt idx="12">
                  <c:v>1.2681564245810055</c:v>
                </c:pt>
                <c:pt idx="13">
                  <c:v>1.2746987951807229</c:v>
                </c:pt>
                <c:pt idx="14">
                  <c:v>1.517464424320828</c:v>
                </c:pt>
                <c:pt idx="15">
                  <c:v>1.4229346485819976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EF0-476D-800D-D381F92F0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8115168"/>
        <c:axId val="1998118432"/>
      </c:lineChart>
      <c:catAx>
        <c:axId val="1998118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C"/>
          </a:p>
        </c:txPr>
        <c:crossAx val="1998114624"/>
        <c:crosses val="autoZero"/>
        <c:auto val="1"/>
        <c:lblAlgn val="ctr"/>
        <c:lblOffset val="100"/>
        <c:noMultiLvlLbl val="0"/>
      </c:catAx>
      <c:valAx>
        <c:axId val="1998114624"/>
        <c:scaling>
          <c:orientation val="minMax"/>
          <c:max val="1600"/>
          <c:min val="0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C"/>
          </a:p>
        </c:txPr>
        <c:crossAx val="1998118976"/>
        <c:crosses val="autoZero"/>
        <c:crossBetween val="between"/>
      </c:valAx>
      <c:valAx>
        <c:axId val="1998118432"/>
        <c:scaling>
          <c:orientation val="minMax"/>
          <c:max val="2"/>
          <c:min val="-4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C"/>
          </a:p>
        </c:txPr>
        <c:crossAx val="1998115168"/>
        <c:crosses val="max"/>
        <c:crossBetween val="between"/>
      </c:valAx>
      <c:catAx>
        <c:axId val="19981151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981184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669107326913395E-2"/>
          <c:y val="0.93704148784468833"/>
          <c:w val="0.94704386158227505"/>
          <c:h val="4.6602672900753324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C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6113848797853499E-2"/>
          <c:y val="1.9723313956908947E-2"/>
          <c:w val="0.94841642923977099"/>
          <c:h val="0.847341655293337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'3.1.5_PROD_A SUPERIOR'!$B$22</c:f>
              <c:strCache>
                <c:ptCount val="1"/>
                <c:pt idx="0">
                  <c:v>Producción pública por alumno (dólares corrientes)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'3.1.5_PROD_A SUPERIOR'!$C$21:$R$21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'3.1.5_PROD_A SUPERIOR'!$C$22:$R$22</c:f>
              <c:numCache>
                <c:formatCode>#,##0</c:formatCode>
                <c:ptCount val="16"/>
                <c:pt idx="0">
                  <c:v>1533</c:v>
                </c:pt>
                <c:pt idx="1">
                  <c:v>2036</c:v>
                </c:pt>
                <c:pt idx="2">
                  <c:v>2179</c:v>
                </c:pt>
                <c:pt idx="3">
                  <c:v>2406</c:v>
                </c:pt>
                <c:pt idx="4">
                  <c:v>2452</c:v>
                </c:pt>
                <c:pt idx="5">
                  <c:v>2569</c:v>
                </c:pt>
                <c:pt idx="6">
                  <c:v>2692</c:v>
                </c:pt>
                <c:pt idx="7">
                  <c:v>2882</c:v>
                </c:pt>
                <c:pt idx="8">
                  <c:v>3029</c:v>
                </c:pt>
                <c:pt idx="9">
                  <c:v>2981</c:v>
                </c:pt>
                <c:pt idx="10">
                  <c:v>2935</c:v>
                </c:pt>
                <c:pt idx="11">
                  <c:v>2797</c:v>
                </c:pt>
                <c:pt idx="12">
                  <c:v>2404</c:v>
                </c:pt>
                <c:pt idx="13">
                  <c:v>2280</c:v>
                </c:pt>
                <c:pt idx="14">
                  <c:v>2046</c:v>
                </c:pt>
                <c:pt idx="15">
                  <c:v>2070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B8F-4CD6-AAE5-8F7A357E6A07}"/>
            </c:ext>
          </c:extLst>
        </c:ser>
        <c:ser>
          <c:idx val="0"/>
          <c:order val="1"/>
          <c:tx>
            <c:strRef>
              <c:f>'3.1.5_PROD_A SUPERIOR'!$B$23</c:f>
              <c:strCache>
                <c:ptCount val="1"/>
                <c:pt idx="0">
                  <c:v>Producción privada por alumno (dólares corrientes)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'3.1.5_PROD_A SUPERIOR'!$C$21:$R$21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'3.1.5_PROD_A SUPERIOR'!$C$23:$R$23</c:f>
              <c:numCache>
                <c:formatCode>#,##0</c:formatCode>
                <c:ptCount val="16"/>
                <c:pt idx="0">
                  <c:v>2030</c:v>
                </c:pt>
                <c:pt idx="1">
                  <c:v>2224</c:v>
                </c:pt>
                <c:pt idx="2">
                  <c:v>2227</c:v>
                </c:pt>
                <c:pt idx="3">
                  <c:v>2481</c:v>
                </c:pt>
                <c:pt idx="4">
                  <c:v>2605</c:v>
                </c:pt>
                <c:pt idx="5">
                  <c:v>2633</c:v>
                </c:pt>
                <c:pt idx="6">
                  <c:v>2705</c:v>
                </c:pt>
                <c:pt idx="7">
                  <c:v>2926</c:v>
                </c:pt>
                <c:pt idx="8">
                  <c:v>2920</c:v>
                </c:pt>
                <c:pt idx="9">
                  <c:v>3103</c:v>
                </c:pt>
                <c:pt idx="10">
                  <c:v>3192</c:v>
                </c:pt>
                <c:pt idx="11">
                  <c:v>3158</c:v>
                </c:pt>
                <c:pt idx="12">
                  <c:v>2620</c:v>
                </c:pt>
                <c:pt idx="13">
                  <c:v>3194</c:v>
                </c:pt>
                <c:pt idx="14">
                  <c:v>3174</c:v>
                </c:pt>
                <c:pt idx="15">
                  <c:v>3370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B8F-4CD6-AAE5-8F7A357E6A0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998122240"/>
        <c:axId val="1998120608"/>
      </c:barChart>
      <c:lineChart>
        <c:grouping val="standard"/>
        <c:varyColors val="0"/>
        <c:ser>
          <c:idx val="2"/>
          <c:order val="2"/>
          <c:tx>
            <c:strRef>
              <c:f>'3.1.5_PROD_A SUPERIOR'!$B$24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22225">
              <a:solidFill>
                <a:srgbClr val="FFC000"/>
              </a:solidFill>
              <a:prstDash val="sysDash"/>
            </a:ln>
          </c:spPr>
          <c:marker>
            <c:symbol val="diamond"/>
            <c:size val="8"/>
            <c:spPr>
              <a:solidFill>
                <a:schemeClr val="accent6">
                  <a:lumMod val="40000"/>
                  <a:lumOff val="60000"/>
                  <a:alpha val="97000"/>
                </a:schemeClr>
              </a:solidFill>
              <a:ln w="6350">
                <a:solidFill>
                  <a:srgbClr val="FFC000"/>
                </a:solidFill>
              </a:ln>
            </c:spPr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'3.1.5_PROD_A SUPERIOR'!$C$21:$R$21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'3.1.5_PROD_A SUPERIOR'!$C$24:$R$24</c:f>
              <c:numCache>
                <c:formatCode>#,##0.0</c:formatCode>
                <c:ptCount val="16"/>
                <c:pt idx="0">
                  <c:v>1.3242009132420092</c:v>
                </c:pt>
                <c:pt idx="1">
                  <c:v>1.0923379174852652</c:v>
                </c:pt>
                <c:pt idx="2">
                  <c:v>1.0220284534189996</c:v>
                </c:pt>
                <c:pt idx="3">
                  <c:v>1.0311720698254363</c:v>
                </c:pt>
                <c:pt idx="4">
                  <c:v>1.0623980424143555</c:v>
                </c:pt>
                <c:pt idx="5">
                  <c:v>1.0249124172829895</c:v>
                </c:pt>
                <c:pt idx="6">
                  <c:v>1.0048291233283804</c:v>
                </c:pt>
                <c:pt idx="7">
                  <c:v>1.0152671755725191</c:v>
                </c:pt>
                <c:pt idx="8">
                  <c:v>0.96401452624628592</c:v>
                </c:pt>
                <c:pt idx="9">
                  <c:v>1.0409258638040926</c:v>
                </c:pt>
                <c:pt idx="10">
                  <c:v>1.0875638841567292</c:v>
                </c:pt>
                <c:pt idx="11">
                  <c:v>1.1290668573471576</c:v>
                </c:pt>
                <c:pt idx="12">
                  <c:v>1.0898502495840265</c:v>
                </c:pt>
                <c:pt idx="13">
                  <c:v>1.4008771929824562</c:v>
                </c:pt>
                <c:pt idx="14">
                  <c:v>1.5513196480938416</c:v>
                </c:pt>
                <c:pt idx="15">
                  <c:v>1.6280193236714975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B8F-4CD6-AAE5-8F7A357E6A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5709520"/>
        <c:axId val="1998121152"/>
      </c:lineChart>
      <c:catAx>
        <c:axId val="1998122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5A5A72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C"/>
          </a:p>
        </c:txPr>
        <c:crossAx val="1998120608"/>
        <c:crosses val="autoZero"/>
        <c:auto val="1"/>
        <c:lblAlgn val="ctr"/>
        <c:lblOffset val="100"/>
        <c:noMultiLvlLbl val="0"/>
      </c:catAx>
      <c:valAx>
        <c:axId val="1998120608"/>
        <c:scaling>
          <c:orientation val="minMax"/>
          <c:max val="4500"/>
          <c:min val="0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C"/>
          </a:p>
        </c:txPr>
        <c:crossAx val="1998122240"/>
        <c:crosses val="autoZero"/>
        <c:crossBetween val="between"/>
      </c:valAx>
      <c:valAx>
        <c:axId val="1998121152"/>
        <c:scaling>
          <c:orientation val="minMax"/>
          <c:max val="2"/>
          <c:min val="-4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es-EC"/>
          </a:p>
        </c:txPr>
        <c:crossAx val="1995709520"/>
        <c:crosses val="max"/>
        <c:crossBetween val="between"/>
      </c:valAx>
      <c:catAx>
        <c:axId val="19957095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981211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669107326913395E-2"/>
          <c:y val="0.93704148784468833"/>
          <c:w val="0.94704386158227505"/>
          <c:h val="4.6602672900753324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C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5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4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4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4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Relationship Id="rId4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5" Type="http://schemas.openxmlformats.org/officeDocument/2006/relationships/image" Target="../media/image2.png"/><Relationship Id="rId4" Type="http://schemas.openxmlformats.org/officeDocument/2006/relationships/chart" Target="../charts/chart35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8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Relationship Id="rId5" Type="http://schemas.openxmlformats.org/officeDocument/2006/relationships/image" Target="../media/image2.png"/><Relationship Id="rId4" Type="http://schemas.openxmlformats.org/officeDocument/2006/relationships/chart" Target="../charts/chart39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2.xml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5" Type="http://schemas.openxmlformats.org/officeDocument/2006/relationships/image" Target="../media/image2.png"/><Relationship Id="rId4" Type="http://schemas.openxmlformats.org/officeDocument/2006/relationships/chart" Target="../charts/chart43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2" Type="http://schemas.openxmlformats.org/officeDocument/2006/relationships/chart" Target="../charts/chart45.xml"/><Relationship Id="rId1" Type="http://schemas.openxmlformats.org/officeDocument/2006/relationships/chart" Target="../charts/chart44.xml"/><Relationship Id="rId5" Type="http://schemas.openxmlformats.org/officeDocument/2006/relationships/image" Target="../media/image2.png"/><Relationship Id="rId4" Type="http://schemas.openxmlformats.org/officeDocument/2006/relationships/chart" Target="../charts/chart47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0.xml"/><Relationship Id="rId7" Type="http://schemas.openxmlformats.org/officeDocument/2006/relationships/image" Target="../media/image2.png"/><Relationship Id="rId2" Type="http://schemas.openxmlformats.org/officeDocument/2006/relationships/chart" Target="../charts/chart49.xml"/><Relationship Id="rId1" Type="http://schemas.openxmlformats.org/officeDocument/2006/relationships/chart" Target="../charts/chart48.xml"/><Relationship Id="rId6" Type="http://schemas.openxmlformats.org/officeDocument/2006/relationships/chart" Target="../charts/chart53.xml"/><Relationship Id="rId5" Type="http://schemas.openxmlformats.org/officeDocument/2006/relationships/chart" Target="../charts/chart52.xml"/><Relationship Id="rId4" Type="http://schemas.openxmlformats.org/officeDocument/2006/relationships/chart" Target="../charts/chart51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6.xml"/><Relationship Id="rId2" Type="http://schemas.openxmlformats.org/officeDocument/2006/relationships/chart" Target="../charts/chart55.xml"/><Relationship Id="rId1" Type="http://schemas.openxmlformats.org/officeDocument/2006/relationships/chart" Target="../charts/chart54.xml"/><Relationship Id="rId4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9.xml"/><Relationship Id="rId2" Type="http://schemas.openxmlformats.org/officeDocument/2006/relationships/chart" Target="../charts/chart58.xml"/><Relationship Id="rId1" Type="http://schemas.openxmlformats.org/officeDocument/2006/relationships/chart" Target="../charts/chart57.xml"/><Relationship Id="rId4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61.xml"/><Relationship Id="rId1" Type="http://schemas.openxmlformats.org/officeDocument/2006/relationships/chart" Target="../charts/chart60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4.xml"/><Relationship Id="rId2" Type="http://schemas.openxmlformats.org/officeDocument/2006/relationships/chart" Target="../charts/chart63.xml"/><Relationship Id="rId1" Type="http://schemas.openxmlformats.org/officeDocument/2006/relationships/chart" Target="../charts/chart62.xml"/><Relationship Id="rId4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7.xml"/><Relationship Id="rId2" Type="http://schemas.openxmlformats.org/officeDocument/2006/relationships/chart" Target="../charts/chart66.xml"/><Relationship Id="rId1" Type="http://schemas.openxmlformats.org/officeDocument/2006/relationships/chart" Target="../charts/chart65.xml"/><Relationship Id="rId6" Type="http://schemas.openxmlformats.org/officeDocument/2006/relationships/image" Target="../media/image2.png"/><Relationship Id="rId5" Type="http://schemas.openxmlformats.org/officeDocument/2006/relationships/chart" Target="../charts/chart69.xml"/><Relationship Id="rId4" Type="http://schemas.openxmlformats.org/officeDocument/2006/relationships/chart" Target="../charts/chart68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2.xml"/><Relationship Id="rId2" Type="http://schemas.openxmlformats.org/officeDocument/2006/relationships/chart" Target="../charts/chart71.xml"/><Relationship Id="rId1" Type="http://schemas.openxmlformats.org/officeDocument/2006/relationships/chart" Target="../charts/chart70.xml"/><Relationship Id="rId4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73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74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75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76.xm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77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6701116</xdr:colOff>
      <xdr:row>7</xdr:row>
      <xdr:rowOff>67235</xdr:rowOff>
    </xdr:from>
    <xdr:to>
      <xdr:col>15</xdr:col>
      <xdr:colOff>10499910</xdr:colOff>
      <xdr:row>27</xdr:row>
      <xdr:rowOff>84065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43068" t="24972" r="33589" b="33202"/>
        <a:stretch/>
      </xdr:blipFill>
      <xdr:spPr>
        <a:xfrm>
          <a:off x="23095322" y="1400735"/>
          <a:ext cx="3798794" cy="3826830"/>
        </a:xfrm>
        <a:prstGeom prst="rect">
          <a:avLst/>
        </a:prstGeom>
      </xdr:spPr>
    </xdr:pic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2060" name="Text Box 1036" hidden="1">
          <a:extLst>
            <a:ext uri="{FF2B5EF4-FFF2-40B4-BE49-F238E27FC236}">
              <a16:creationId xmlns:a16="http://schemas.microsoft.com/office/drawing/2014/main" xmlns="" id="{00000000-0008-0000-0000-00000C08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2061" name="Text Box 1037" hidden="1">
          <a:extLst>
            <a:ext uri="{FF2B5EF4-FFF2-40B4-BE49-F238E27FC236}">
              <a16:creationId xmlns:a16="http://schemas.microsoft.com/office/drawing/2014/main" xmlns="" id="{00000000-0008-0000-0000-00000D08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2064" name="Text Box 1040" hidden="1">
          <a:extLst>
            <a:ext uri="{FF2B5EF4-FFF2-40B4-BE49-F238E27FC236}">
              <a16:creationId xmlns:a16="http://schemas.microsoft.com/office/drawing/2014/main" xmlns="" id="{00000000-0008-0000-0000-00001008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2065" name="Text Box 1041" hidden="1">
          <a:extLst>
            <a:ext uri="{FF2B5EF4-FFF2-40B4-BE49-F238E27FC236}">
              <a16:creationId xmlns:a16="http://schemas.microsoft.com/office/drawing/2014/main" xmlns="" id="{00000000-0008-0000-0000-00001108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2066" name="Text Box 1042" hidden="1">
          <a:extLst>
            <a:ext uri="{FF2B5EF4-FFF2-40B4-BE49-F238E27FC236}">
              <a16:creationId xmlns:a16="http://schemas.microsoft.com/office/drawing/2014/main" xmlns="" id="{00000000-0008-0000-0000-00001208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2067" name="Text Box 1043" hidden="1">
          <a:extLst>
            <a:ext uri="{FF2B5EF4-FFF2-40B4-BE49-F238E27FC236}">
              <a16:creationId xmlns:a16="http://schemas.microsoft.com/office/drawing/2014/main" xmlns="" id="{00000000-0008-0000-0000-00001308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1037" name="Text Box 13" hidden="1">
          <a:extLst>
            <a:ext uri="{FF2B5EF4-FFF2-40B4-BE49-F238E27FC236}">
              <a16:creationId xmlns:a16="http://schemas.microsoft.com/office/drawing/2014/main" xmlns="" id="{00000000-0008-0000-0000-00000D04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1036" name="Text Box 12" hidden="1">
          <a:extLst>
            <a:ext uri="{FF2B5EF4-FFF2-40B4-BE49-F238E27FC236}">
              <a16:creationId xmlns:a16="http://schemas.microsoft.com/office/drawing/2014/main" xmlns="" id="{00000000-0008-0000-0000-00000C04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1035" name="Text Box 11" hidden="1">
          <a:extLst>
            <a:ext uri="{FF2B5EF4-FFF2-40B4-BE49-F238E27FC236}">
              <a16:creationId xmlns:a16="http://schemas.microsoft.com/office/drawing/2014/main" xmlns="" id="{00000000-0008-0000-0000-00000B04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1034" name="Text Box 10" hidden="1">
          <a:extLst>
            <a:ext uri="{FF2B5EF4-FFF2-40B4-BE49-F238E27FC236}">
              <a16:creationId xmlns:a16="http://schemas.microsoft.com/office/drawing/2014/main" xmlns="" id="{00000000-0008-0000-0000-00000A04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1033" name="Text Box 9" hidden="1">
          <a:extLst>
            <a:ext uri="{FF2B5EF4-FFF2-40B4-BE49-F238E27FC236}">
              <a16:creationId xmlns:a16="http://schemas.microsoft.com/office/drawing/2014/main" xmlns="" id="{00000000-0008-0000-0000-00000904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1032" name="Text Box 8" hidden="1">
          <a:extLst>
            <a:ext uri="{FF2B5EF4-FFF2-40B4-BE49-F238E27FC236}">
              <a16:creationId xmlns:a16="http://schemas.microsoft.com/office/drawing/2014/main" xmlns="" id="{00000000-0008-0000-0000-00000804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3" name="Text Box 13" hidden="1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4" name="Text Box 12" hidden="1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5" name="Text Box 11" hidden="1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6" name="Text Box 10" hidden="1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7" name="Text Box 9" hidden="1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8" name="Text Box 8" hidden="1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9" name="Text Box 13" hidden="1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10" name="Text Box 12" hidden="1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11" name="Text Box 11" hidden="1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12" name="Text Box 10" hidden="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13" name="Text Box 9" hidden="1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14" name="Text Box 8" hidden="1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15" name="Text Box 13" hidden="1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16" name="Text Box 12" hidden="1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17" name="Text Box 11" hidden="1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18" name="Text Box 10" hidden="1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19" name="Text Box 9" hidden="1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20" name="Text Box 8" hidden="1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21" name="Text Box 13" hidden="1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22" name="Text Box 12" hidden="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23" name="Text Box 11" hidden="1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24" name="Text Box 10" hidden="1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25" name="Text Box 9" hidden="1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26" name="Text Box 8" hidden="1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27" name="Text Box 13" hidden="1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28" name="Text Box 12" hidden="1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29" name="Text Box 11" hidden="1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30" name="Text Box 10" hidden="1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31" name="Text Box 9" hidden="1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32" name="Text Box 8" hidden="1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33" name="Text Box 13" hidden="1">
          <a:extLst>
            <a:ext uri="{FF2B5EF4-FFF2-40B4-BE49-F238E27FC236}">
              <a16:creationId xmlns:a16="http://schemas.microsoft.com/office/drawing/2014/main" xmlns="" id="{AF1D3CB8-6644-47C6-8575-9F6AA1C1F4AF}"/>
            </a:ext>
          </a:extLst>
        </xdr:cNvPr>
        <xdr:cNvSpPr txBox="1">
          <a:spLocks noChangeArrowheads="1"/>
        </xdr:cNvSpPr>
      </xdr:nvSpPr>
      <xdr:spPr bwMode="auto">
        <a:xfrm>
          <a:off x="5600700" y="18166080"/>
          <a:ext cx="1409700" cy="227076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34" name="Text Box 12" hidden="1">
          <a:extLst>
            <a:ext uri="{FF2B5EF4-FFF2-40B4-BE49-F238E27FC236}">
              <a16:creationId xmlns:a16="http://schemas.microsoft.com/office/drawing/2014/main" xmlns="" id="{57C74FE9-42C0-4442-A076-1611CE15D5D6}"/>
            </a:ext>
          </a:extLst>
        </xdr:cNvPr>
        <xdr:cNvSpPr txBox="1">
          <a:spLocks noChangeArrowheads="1"/>
        </xdr:cNvSpPr>
      </xdr:nvSpPr>
      <xdr:spPr bwMode="auto">
        <a:xfrm>
          <a:off x="5600700" y="18752820"/>
          <a:ext cx="1409700" cy="1866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35" name="Text Box 11" hidden="1">
          <a:extLst>
            <a:ext uri="{FF2B5EF4-FFF2-40B4-BE49-F238E27FC236}">
              <a16:creationId xmlns:a16="http://schemas.microsoft.com/office/drawing/2014/main" xmlns="" id="{C0911B04-2D7D-4D60-8948-B15DFACFD4F0}"/>
            </a:ext>
          </a:extLst>
        </xdr:cNvPr>
        <xdr:cNvSpPr txBox="1">
          <a:spLocks noChangeArrowheads="1"/>
        </xdr:cNvSpPr>
      </xdr:nvSpPr>
      <xdr:spPr bwMode="auto">
        <a:xfrm>
          <a:off x="5600700" y="17579340"/>
          <a:ext cx="1409700" cy="227076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36" name="Text Box 10" hidden="1">
          <a:extLst>
            <a:ext uri="{FF2B5EF4-FFF2-40B4-BE49-F238E27FC236}">
              <a16:creationId xmlns:a16="http://schemas.microsoft.com/office/drawing/2014/main" xmlns="" id="{35A1FFBC-C42D-4102-BF9C-83C44F5323FB}"/>
            </a:ext>
          </a:extLst>
        </xdr:cNvPr>
        <xdr:cNvSpPr txBox="1">
          <a:spLocks noChangeArrowheads="1"/>
        </xdr:cNvSpPr>
      </xdr:nvSpPr>
      <xdr:spPr bwMode="auto">
        <a:xfrm>
          <a:off x="5600700" y="19339560"/>
          <a:ext cx="1409700" cy="146304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37" name="Text Box 9" hidden="1">
          <a:extLst>
            <a:ext uri="{FF2B5EF4-FFF2-40B4-BE49-F238E27FC236}">
              <a16:creationId xmlns:a16="http://schemas.microsoft.com/office/drawing/2014/main" xmlns="" id="{D5503185-6035-496C-AA59-E200A036FEEE}"/>
            </a:ext>
          </a:extLst>
        </xdr:cNvPr>
        <xdr:cNvSpPr txBox="1">
          <a:spLocks noChangeArrowheads="1"/>
        </xdr:cNvSpPr>
      </xdr:nvSpPr>
      <xdr:spPr bwMode="auto">
        <a:xfrm>
          <a:off x="5600700" y="19956780"/>
          <a:ext cx="1409700" cy="10287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38" name="Text Box 8" hidden="1">
          <a:extLst>
            <a:ext uri="{FF2B5EF4-FFF2-40B4-BE49-F238E27FC236}">
              <a16:creationId xmlns:a16="http://schemas.microsoft.com/office/drawing/2014/main" xmlns="" id="{6FEB97DD-BCCC-4330-8B26-B18EB1925C9F}"/>
            </a:ext>
          </a:extLst>
        </xdr:cNvPr>
        <xdr:cNvSpPr txBox="1">
          <a:spLocks noChangeArrowheads="1"/>
        </xdr:cNvSpPr>
      </xdr:nvSpPr>
      <xdr:spPr bwMode="auto">
        <a:xfrm>
          <a:off x="5600700" y="20474940"/>
          <a:ext cx="1409700" cy="69342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39" name="Text Box 13" hidden="1">
          <a:extLst>
            <a:ext uri="{FF2B5EF4-FFF2-40B4-BE49-F238E27FC236}">
              <a16:creationId xmlns:a16="http://schemas.microsoft.com/office/drawing/2014/main" xmlns="" id="{A9E219C3-5154-4FAF-A78D-A108C8CD24FE}"/>
            </a:ext>
          </a:extLst>
        </xdr:cNvPr>
        <xdr:cNvSpPr txBox="1">
          <a:spLocks noChangeArrowheads="1"/>
        </xdr:cNvSpPr>
      </xdr:nvSpPr>
      <xdr:spPr bwMode="auto">
        <a:xfrm>
          <a:off x="5600700" y="18166080"/>
          <a:ext cx="1409700" cy="227076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40" name="Text Box 12" hidden="1">
          <a:extLst>
            <a:ext uri="{FF2B5EF4-FFF2-40B4-BE49-F238E27FC236}">
              <a16:creationId xmlns:a16="http://schemas.microsoft.com/office/drawing/2014/main" xmlns="" id="{4B650E1E-49CE-4B05-96EA-C29029169805}"/>
            </a:ext>
          </a:extLst>
        </xdr:cNvPr>
        <xdr:cNvSpPr txBox="1">
          <a:spLocks noChangeArrowheads="1"/>
        </xdr:cNvSpPr>
      </xdr:nvSpPr>
      <xdr:spPr bwMode="auto">
        <a:xfrm>
          <a:off x="5600700" y="18752820"/>
          <a:ext cx="1409700" cy="1866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41" name="Text Box 11" hidden="1">
          <a:extLst>
            <a:ext uri="{FF2B5EF4-FFF2-40B4-BE49-F238E27FC236}">
              <a16:creationId xmlns:a16="http://schemas.microsoft.com/office/drawing/2014/main" xmlns="" id="{59DCA077-B447-4BA2-BA1A-B1534E8482BE}"/>
            </a:ext>
          </a:extLst>
        </xdr:cNvPr>
        <xdr:cNvSpPr txBox="1">
          <a:spLocks noChangeArrowheads="1"/>
        </xdr:cNvSpPr>
      </xdr:nvSpPr>
      <xdr:spPr bwMode="auto">
        <a:xfrm>
          <a:off x="5600700" y="17579340"/>
          <a:ext cx="1409700" cy="227076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42" name="Text Box 10" hidden="1">
          <a:extLst>
            <a:ext uri="{FF2B5EF4-FFF2-40B4-BE49-F238E27FC236}">
              <a16:creationId xmlns:a16="http://schemas.microsoft.com/office/drawing/2014/main" xmlns="" id="{0E029650-BA33-4DED-B7CD-A83402383293}"/>
            </a:ext>
          </a:extLst>
        </xdr:cNvPr>
        <xdr:cNvSpPr txBox="1">
          <a:spLocks noChangeArrowheads="1"/>
        </xdr:cNvSpPr>
      </xdr:nvSpPr>
      <xdr:spPr bwMode="auto">
        <a:xfrm>
          <a:off x="5600700" y="19339560"/>
          <a:ext cx="1409700" cy="146304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43" name="Text Box 9" hidden="1">
          <a:extLst>
            <a:ext uri="{FF2B5EF4-FFF2-40B4-BE49-F238E27FC236}">
              <a16:creationId xmlns:a16="http://schemas.microsoft.com/office/drawing/2014/main" xmlns="" id="{CF235F77-D1A4-4CFE-AE15-D0D93109D2A4}"/>
            </a:ext>
          </a:extLst>
        </xdr:cNvPr>
        <xdr:cNvSpPr txBox="1">
          <a:spLocks noChangeArrowheads="1"/>
        </xdr:cNvSpPr>
      </xdr:nvSpPr>
      <xdr:spPr bwMode="auto">
        <a:xfrm>
          <a:off x="5600700" y="19956780"/>
          <a:ext cx="1409700" cy="10287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44" name="Text Box 8" hidden="1">
          <a:extLst>
            <a:ext uri="{FF2B5EF4-FFF2-40B4-BE49-F238E27FC236}">
              <a16:creationId xmlns:a16="http://schemas.microsoft.com/office/drawing/2014/main" xmlns="" id="{57AF7EA3-1380-4A35-A98C-02EA45C0C12A}"/>
            </a:ext>
          </a:extLst>
        </xdr:cNvPr>
        <xdr:cNvSpPr txBox="1">
          <a:spLocks noChangeArrowheads="1"/>
        </xdr:cNvSpPr>
      </xdr:nvSpPr>
      <xdr:spPr bwMode="auto">
        <a:xfrm>
          <a:off x="5600700" y="20474940"/>
          <a:ext cx="1409700" cy="69342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45" name="Text Box 13" hidden="1">
          <a:extLst>
            <a:ext uri="{FF2B5EF4-FFF2-40B4-BE49-F238E27FC236}">
              <a16:creationId xmlns:a16="http://schemas.microsoft.com/office/drawing/2014/main" xmlns="" id="{452E1059-1D7E-4478-9951-C34B9108EF2E}"/>
            </a:ext>
          </a:extLst>
        </xdr:cNvPr>
        <xdr:cNvSpPr txBox="1">
          <a:spLocks noChangeArrowheads="1"/>
        </xdr:cNvSpPr>
      </xdr:nvSpPr>
      <xdr:spPr bwMode="auto">
        <a:xfrm>
          <a:off x="5600700" y="18166080"/>
          <a:ext cx="1409700" cy="227076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46" name="Text Box 12" hidden="1">
          <a:extLst>
            <a:ext uri="{FF2B5EF4-FFF2-40B4-BE49-F238E27FC236}">
              <a16:creationId xmlns:a16="http://schemas.microsoft.com/office/drawing/2014/main" xmlns="" id="{D463E189-C017-4A8C-8DB7-128252F1E989}"/>
            </a:ext>
          </a:extLst>
        </xdr:cNvPr>
        <xdr:cNvSpPr txBox="1">
          <a:spLocks noChangeArrowheads="1"/>
        </xdr:cNvSpPr>
      </xdr:nvSpPr>
      <xdr:spPr bwMode="auto">
        <a:xfrm>
          <a:off x="5600700" y="18752820"/>
          <a:ext cx="1409700" cy="1866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47" name="Text Box 11" hidden="1">
          <a:extLst>
            <a:ext uri="{FF2B5EF4-FFF2-40B4-BE49-F238E27FC236}">
              <a16:creationId xmlns:a16="http://schemas.microsoft.com/office/drawing/2014/main" xmlns="" id="{F15894E9-D376-4868-AEFB-5ABA80701DC4}"/>
            </a:ext>
          </a:extLst>
        </xdr:cNvPr>
        <xdr:cNvSpPr txBox="1">
          <a:spLocks noChangeArrowheads="1"/>
        </xdr:cNvSpPr>
      </xdr:nvSpPr>
      <xdr:spPr bwMode="auto">
        <a:xfrm>
          <a:off x="5600700" y="17579340"/>
          <a:ext cx="1409700" cy="227076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48" name="Text Box 10" hidden="1">
          <a:extLst>
            <a:ext uri="{FF2B5EF4-FFF2-40B4-BE49-F238E27FC236}">
              <a16:creationId xmlns:a16="http://schemas.microsoft.com/office/drawing/2014/main" xmlns="" id="{FA98D445-B223-4E7A-B121-A3ABC1022A79}"/>
            </a:ext>
          </a:extLst>
        </xdr:cNvPr>
        <xdr:cNvSpPr txBox="1">
          <a:spLocks noChangeArrowheads="1"/>
        </xdr:cNvSpPr>
      </xdr:nvSpPr>
      <xdr:spPr bwMode="auto">
        <a:xfrm>
          <a:off x="5600700" y="19339560"/>
          <a:ext cx="1409700" cy="146304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49" name="Text Box 9" hidden="1">
          <a:extLst>
            <a:ext uri="{FF2B5EF4-FFF2-40B4-BE49-F238E27FC236}">
              <a16:creationId xmlns:a16="http://schemas.microsoft.com/office/drawing/2014/main" xmlns="" id="{26921D90-97F0-4291-AF73-3BE47DE80F80}"/>
            </a:ext>
          </a:extLst>
        </xdr:cNvPr>
        <xdr:cNvSpPr txBox="1">
          <a:spLocks noChangeArrowheads="1"/>
        </xdr:cNvSpPr>
      </xdr:nvSpPr>
      <xdr:spPr bwMode="auto">
        <a:xfrm>
          <a:off x="5600700" y="19956780"/>
          <a:ext cx="1409700" cy="10287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50" name="Text Box 8" hidden="1">
          <a:extLst>
            <a:ext uri="{FF2B5EF4-FFF2-40B4-BE49-F238E27FC236}">
              <a16:creationId xmlns:a16="http://schemas.microsoft.com/office/drawing/2014/main" xmlns="" id="{5F097102-EBA8-45E0-9B84-397792E69E4E}"/>
            </a:ext>
          </a:extLst>
        </xdr:cNvPr>
        <xdr:cNvSpPr txBox="1">
          <a:spLocks noChangeArrowheads="1"/>
        </xdr:cNvSpPr>
      </xdr:nvSpPr>
      <xdr:spPr bwMode="auto">
        <a:xfrm>
          <a:off x="5600700" y="20474940"/>
          <a:ext cx="1409700" cy="69342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51" name="Text Box 13" hidden="1">
          <a:extLst>
            <a:ext uri="{FF2B5EF4-FFF2-40B4-BE49-F238E27FC236}">
              <a16:creationId xmlns:a16="http://schemas.microsoft.com/office/drawing/2014/main" xmlns="" id="{87891FB4-42B3-C510-C8D4-DBD025A786A4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52" name="Text Box 12" hidden="1">
          <a:extLst>
            <a:ext uri="{FF2B5EF4-FFF2-40B4-BE49-F238E27FC236}">
              <a16:creationId xmlns:a16="http://schemas.microsoft.com/office/drawing/2014/main" xmlns="" id="{4C9166F9-613B-F9B6-8DB5-5D5B075FD8DC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53" name="Text Box 11" hidden="1">
          <a:extLst>
            <a:ext uri="{FF2B5EF4-FFF2-40B4-BE49-F238E27FC236}">
              <a16:creationId xmlns:a16="http://schemas.microsoft.com/office/drawing/2014/main" xmlns="" id="{C31816AD-7AD1-7296-C06C-56DF1D23CDAC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54" name="Text Box 10" hidden="1">
          <a:extLst>
            <a:ext uri="{FF2B5EF4-FFF2-40B4-BE49-F238E27FC236}">
              <a16:creationId xmlns:a16="http://schemas.microsoft.com/office/drawing/2014/main" xmlns="" id="{39A0517C-B495-102B-EE0C-E280C6ECDF96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55" name="Text Box 9" hidden="1">
          <a:extLst>
            <a:ext uri="{FF2B5EF4-FFF2-40B4-BE49-F238E27FC236}">
              <a16:creationId xmlns:a16="http://schemas.microsoft.com/office/drawing/2014/main" xmlns="" id="{AA0B92E5-3FBE-4BE0-4E35-B949666B950D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56" name="Text Box 8" hidden="1">
          <a:extLst>
            <a:ext uri="{FF2B5EF4-FFF2-40B4-BE49-F238E27FC236}">
              <a16:creationId xmlns:a16="http://schemas.microsoft.com/office/drawing/2014/main" xmlns="" id="{9B7294EB-F4EA-B357-DAF0-15FB0A763B69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3</xdr:col>
      <xdr:colOff>156575</xdr:colOff>
      <xdr:row>3</xdr:row>
      <xdr:rowOff>84998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1469B5EF-7E58-4BB9-9E13-4E37C16B2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" y="0"/>
          <a:ext cx="13162766" cy="1306286"/>
        </a:xfrm>
        <a:prstGeom prst="rect">
          <a:avLst/>
        </a:prstGeom>
      </xdr:spPr>
    </xdr:pic>
    <xdr:clientData/>
  </xdr:twoCellAnchor>
  <xdr:twoCellAnchor>
    <xdr:from>
      <xdr:col>2</xdr:col>
      <xdr:colOff>1203541</xdr:colOff>
      <xdr:row>0</xdr:row>
      <xdr:rowOff>181925</xdr:rowOff>
    </xdr:from>
    <xdr:to>
      <xdr:col>2</xdr:col>
      <xdr:colOff>7672191</xdr:colOff>
      <xdr:row>0</xdr:row>
      <xdr:rowOff>714972</xdr:rowOff>
    </xdr:to>
    <xdr:sp macro="" textlink="">
      <xdr:nvSpPr>
        <xdr:cNvPr id="7" name="CuadroTexto 4">
          <a:extLst>
            <a:ext uri="{FF2B5EF4-FFF2-40B4-BE49-F238E27FC236}">
              <a16:creationId xmlns:a16="http://schemas.microsoft.com/office/drawing/2014/main" xmlns="" id="{68AF7BF8-9863-44E9-B775-301929E7F498}"/>
            </a:ext>
          </a:extLst>
        </xdr:cNvPr>
        <xdr:cNvSpPr txBox="1"/>
      </xdr:nvSpPr>
      <xdr:spPr>
        <a:xfrm>
          <a:off x="2685788" y="181925"/>
          <a:ext cx="6468650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1230997</xdr:colOff>
      <xdr:row>0</xdr:row>
      <xdr:rowOff>601557</xdr:rowOff>
    </xdr:from>
    <xdr:to>
      <xdr:col>2</xdr:col>
      <xdr:colOff>7680141</xdr:colOff>
      <xdr:row>1</xdr:row>
      <xdr:rowOff>180148</xdr:rowOff>
    </xdr:to>
    <xdr:sp macro="" textlink="">
      <xdr:nvSpPr>
        <xdr:cNvPr id="12" name="CuadroTexto 5">
          <a:extLst>
            <a:ext uri="{FF2B5EF4-FFF2-40B4-BE49-F238E27FC236}">
              <a16:creationId xmlns:a16="http://schemas.microsoft.com/office/drawing/2014/main" xmlns="" id="{1A08DAE0-618B-4454-BEC1-3E1492A4FD4A}"/>
            </a:ext>
          </a:extLst>
        </xdr:cNvPr>
        <xdr:cNvSpPr txBox="1"/>
      </xdr:nvSpPr>
      <xdr:spPr>
        <a:xfrm>
          <a:off x="2713244" y="601557"/>
          <a:ext cx="6449144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148812</xdr:rowOff>
    </xdr:from>
    <xdr:to>
      <xdr:col>18</xdr:col>
      <xdr:colOff>107156</xdr:colOff>
      <xdr:row>66</xdr:row>
      <xdr:rowOff>186758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119062</xdr:colOff>
      <xdr:row>25</xdr:row>
      <xdr:rowOff>220534</xdr:rowOff>
    </xdr:from>
    <xdr:to>
      <xdr:col>18</xdr:col>
      <xdr:colOff>47623</xdr:colOff>
      <xdr:row>45</xdr:row>
      <xdr:rowOff>220156</xdr:rowOff>
    </xdr:to>
    <xdr:graphicFrame macro="">
      <xdr:nvGraphicFramePr>
        <xdr:cNvPr id="8" name="7 Gráfico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69</xdr:row>
      <xdr:rowOff>193050</xdr:rowOff>
    </xdr:from>
    <xdr:to>
      <xdr:col>18</xdr:col>
      <xdr:colOff>136071</xdr:colOff>
      <xdr:row>87</xdr:row>
      <xdr:rowOff>13606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1</xdr:rowOff>
    </xdr:from>
    <xdr:to>
      <xdr:col>18</xdr:col>
      <xdr:colOff>500743</xdr:colOff>
      <xdr:row>1</xdr:row>
      <xdr:rowOff>13607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xmlns="" id="{EC6FB5ED-7D6E-46F4-A58D-6ED8D0517177}"/>
            </a:ext>
          </a:extLst>
        </xdr:cNvPr>
        <xdr:cNvGrpSpPr/>
      </xdr:nvGrpSpPr>
      <xdr:grpSpPr>
        <a:xfrm>
          <a:off x="0" y="1"/>
          <a:ext cx="19785606" cy="1240113"/>
          <a:chOff x="0" y="1"/>
          <a:chExt cx="20388943" cy="1306286"/>
        </a:xfrm>
      </xdr:grpSpPr>
      <xdr:pic>
        <xdr:nvPicPr>
          <xdr:cNvPr id="9" name="Imagen 8">
            <a:extLst>
              <a:ext uri="{FF2B5EF4-FFF2-40B4-BE49-F238E27FC236}">
                <a16:creationId xmlns:a16="http://schemas.microsoft.com/office/drawing/2014/main" xmlns="" id="{E75D22E1-1C1C-48A7-9A61-0F89A53AB4E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0" y="1"/>
            <a:ext cx="20388943" cy="1306286"/>
          </a:xfrm>
          <a:prstGeom prst="rect">
            <a:avLst/>
          </a:prstGeom>
        </xdr:spPr>
      </xdr:pic>
      <xdr:sp macro="" textlink="">
        <xdr:nvSpPr>
          <xdr:cNvPr id="10" name="CuadroTexto 4">
            <a:extLst>
              <a:ext uri="{FF2B5EF4-FFF2-40B4-BE49-F238E27FC236}">
                <a16:creationId xmlns:a16="http://schemas.microsoft.com/office/drawing/2014/main" xmlns="" id="{98C04D41-E201-4FA6-B7D7-06DCE9723A36}"/>
              </a:ext>
            </a:extLst>
          </xdr:cNvPr>
          <xdr:cNvSpPr txBox="1"/>
        </xdr:nvSpPr>
        <xdr:spPr>
          <a:xfrm>
            <a:off x="3886199" y="108857"/>
            <a:ext cx="8664839" cy="53304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34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1" name="CuadroTexto 5">
            <a:extLst>
              <a:ext uri="{FF2B5EF4-FFF2-40B4-BE49-F238E27FC236}">
                <a16:creationId xmlns:a16="http://schemas.microsoft.com/office/drawing/2014/main" xmlns="" id="{E1FC9B8B-98D2-427A-8DFD-BA5079B29AF8}"/>
              </a:ext>
            </a:extLst>
          </xdr:cNvPr>
          <xdr:cNvSpPr txBox="1"/>
        </xdr:nvSpPr>
        <xdr:spPr>
          <a:xfrm>
            <a:off x="3924093" y="653750"/>
            <a:ext cx="9989635" cy="44920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Económicos 2007-2022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171450</xdr:colOff>
      <xdr:row>49</xdr:row>
      <xdr:rowOff>0</xdr:rowOff>
    </xdr:from>
    <xdr:to>
      <xdr:col>6</xdr:col>
      <xdr:colOff>28575</xdr:colOff>
      <xdr:row>49</xdr:row>
      <xdr:rowOff>0</xdr:rowOff>
    </xdr:to>
    <xdr:graphicFrame macro="">
      <xdr:nvGraphicFramePr>
        <xdr:cNvPr id="9218" name="2 Gráfico">
          <a:extLst>
            <a:ext uri="{FF2B5EF4-FFF2-40B4-BE49-F238E27FC236}">
              <a16:creationId xmlns:a16="http://schemas.microsoft.com/office/drawing/2014/main" xmlns="" id="{00000000-0008-0000-0300-0000022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2698978</xdr:colOff>
      <xdr:row>36</xdr:row>
      <xdr:rowOff>163285</xdr:rowOff>
    </xdr:from>
    <xdr:to>
      <xdr:col>15</xdr:col>
      <xdr:colOff>630693</xdr:colOff>
      <xdr:row>49</xdr:row>
      <xdr:rowOff>119742</xdr:rowOff>
    </xdr:to>
    <xdr:graphicFrame macro="">
      <xdr:nvGraphicFramePr>
        <xdr:cNvPr id="8" name="1 Gráfico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3222172</xdr:colOff>
      <xdr:row>65</xdr:row>
      <xdr:rowOff>166687</xdr:rowOff>
    </xdr:from>
    <xdr:to>
      <xdr:col>16</xdr:col>
      <xdr:colOff>152401</xdr:colOff>
      <xdr:row>91</xdr:row>
      <xdr:rowOff>38439</xdr:rowOff>
    </xdr:to>
    <xdr:graphicFrame macro="">
      <xdr:nvGraphicFramePr>
        <xdr:cNvPr id="12" name="1 Gráfico">
          <a:extLst>
            <a:ext uri="{FF2B5EF4-FFF2-40B4-BE49-F238E27FC236}">
              <a16:creationId xmlns:a16="http://schemas.microsoft.com/office/drawing/2014/main" xmlns="" id="{00000000-0008-0000-03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370114</xdr:colOff>
      <xdr:row>1</xdr:row>
      <xdr:rowOff>217715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xmlns="" id="{16D5200F-E52E-4EE8-8550-9E22937DE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20388943" cy="1306286"/>
        </a:xfrm>
        <a:prstGeom prst="rect">
          <a:avLst/>
        </a:prstGeom>
      </xdr:spPr>
    </xdr:pic>
    <xdr:clientData/>
  </xdr:twoCellAnchor>
  <xdr:twoCellAnchor>
    <xdr:from>
      <xdr:col>1</xdr:col>
      <xdr:colOff>3690256</xdr:colOff>
      <xdr:row>0</xdr:row>
      <xdr:rowOff>108856</xdr:rowOff>
    </xdr:from>
    <xdr:to>
      <xdr:col>10</xdr:col>
      <xdr:colOff>544095</xdr:colOff>
      <xdr:row>0</xdr:row>
      <xdr:rowOff>641903</xdr:rowOff>
    </xdr:to>
    <xdr:sp macro="" textlink="">
      <xdr:nvSpPr>
        <xdr:cNvPr id="15" name="CuadroTexto 4">
          <a:extLst>
            <a:ext uri="{FF2B5EF4-FFF2-40B4-BE49-F238E27FC236}">
              <a16:creationId xmlns:a16="http://schemas.microsoft.com/office/drawing/2014/main" xmlns="" id="{83D8C915-AC0C-42E2-BD07-13D12F6179B6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</xdr:col>
      <xdr:colOff>3728150</xdr:colOff>
      <xdr:row>0</xdr:row>
      <xdr:rowOff>653749</xdr:rowOff>
    </xdr:from>
    <xdr:to>
      <xdr:col>11</xdr:col>
      <xdr:colOff>905299</xdr:colOff>
      <xdr:row>1</xdr:row>
      <xdr:rowOff>83221</xdr:rowOff>
    </xdr:to>
    <xdr:sp macro="" textlink="">
      <xdr:nvSpPr>
        <xdr:cNvPr id="16" name="CuadroTexto 5">
          <a:extLst>
            <a:ext uri="{FF2B5EF4-FFF2-40B4-BE49-F238E27FC236}">
              <a16:creationId xmlns:a16="http://schemas.microsoft.com/office/drawing/2014/main" xmlns="" id="{8FB8AA4E-0C57-4963-82FE-3EFD708072A5}"/>
            </a:ext>
          </a:extLst>
        </xdr:cNvPr>
        <xdr:cNvSpPr txBox="1"/>
      </xdr:nvSpPr>
      <xdr:spPr>
        <a:xfrm>
          <a:off x="3924093" y="653749"/>
          <a:ext cx="9989635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3454514</xdr:colOff>
      <xdr:row>29</xdr:row>
      <xdr:rowOff>37420</xdr:rowOff>
    </xdr:from>
    <xdr:to>
      <xdr:col>13</xdr:col>
      <xdr:colOff>1013733</xdr:colOff>
      <xdr:row>52</xdr:row>
      <xdr:rowOff>70756</xdr:rowOff>
    </xdr:to>
    <xdr:graphicFrame macro="">
      <xdr:nvGraphicFramePr>
        <xdr:cNvPr id="9" name="1 Gráfico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3233397</xdr:colOff>
      <xdr:row>58</xdr:row>
      <xdr:rowOff>5441</xdr:rowOff>
    </xdr:from>
    <xdr:to>
      <xdr:col>13</xdr:col>
      <xdr:colOff>792616</xdr:colOff>
      <xdr:row>81</xdr:row>
      <xdr:rowOff>64292</xdr:rowOff>
    </xdr:to>
    <xdr:graphicFrame macro="">
      <xdr:nvGraphicFramePr>
        <xdr:cNvPr id="10" name="1 Gráfico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119743</xdr:colOff>
      <xdr:row>1</xdr:row>
      <xdr:rowOff>68036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FB97FF7B-523C-4164-8594-24ACC209E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809279" cy="1129393"/>
        </a:xfrm>
        <a:prstGeom prst="rect">
          <a:avLst/>
        </a:prstGeom>
      </xdr:spPr>
    </xdr:pic>
    <xdr:clientData/>
  </xdr:twoCellAnchor>
  <xdr:twoCellAnchor>
    <xdr:from>
      <xdr:col>1</xdr:col>
      <xdr:colOff>3690256</xdr:colOff>
      <xdr:row>0</xdr:row>
      <xdr:rowOff>108856</xdr:rowOff>
    </xdr:from>
    <xdr:to>
      <xdr:col>10</xdr:col>
      <xdr:colOff>467895</xdr:colOff>
      <xdr:row>0</xdr:row>
      <xdr:rowOff>641903</xdr:rowOff>
    </xdr:to>
    <xdr:sp macro="" textlink="">
      <xdr:nvSpPr>
        <xdr:cNvPr id="15" name="CuadroTexto 4">
          <a:extLst>
            <a:ext uri="{FF2B5EF4-FFF2-40B4-BE49-F238E27FC236}">
              <a16:creationId xmlns:a16="http://schemas.microsoft.com/office/drawing/2014/main" xmlns="" id="{48FFCB8A-FF07-4358-B1F9-84192FECF885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27007</xdr:colOff>
      <xdr:row>0</xdr:row>
      <xdr:rowOff>653749</xdr:rowOff>
    </xdr:from>
    <xdr:to>
      <xdr:col>11</xdr:col>
      <xdr:colOff>807328</xdr:colOff>
      <xdr:row>0</xdr:row>
      <xdr:rowOff>1034143</xdr:rowOff>
    </xdr:to>
    <xdr:sp macro="" textlink="">
      <xdr:nvSpPr>
        <xdr:cNvPr id="16" name="CuadroTexto 5">
          <a:extLst>
            <a:ext uri="{FF2B5EF4-FFF2-40B4-BE49-F238E27FC236}">
              <a16:creationId xmlns:a16="http://schemas.microsoft.com/office/drawing/2014/main" xmlns="" id="{36E1B5E0-0BF7-4766-8304-4E3F23DE14D8}"/>
            </a:ext>
          </a:extLst>
        </xdr:cNvPr>
        <xdr:cNvSpPr txBox="1"/>
      </xdr:nvSpPr>
      <xdr:spPr>
        <a:xfrm>
          <a:off x="3823400" y="653749"/>
          <a:ext cx="9720214" cy="38039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32</xdr:row>
      <xdr:rowOff>0</xdr:rowOff>
    </xdr:from>
    <xdr:to>
      <xdr:col>5</xdr:col>
      <xdr:colOff>28575</xdr:colOff>
      <xdr:row>32</xdr:row>
      <xdr:rowOff>0</xdr:rowOff>
    </xdr:to>
    <xdr:graphicFrame macro="">
      <xdr:nvGraphicFramePr>
        <xdr:cNvPr id="11266" name="2 Gráfico">
          <a:extLst>
            <a:ext uri="{FF2B5EF4-FFF2-40B4-BE49-F238E27FC236}">
              <a16:creationId xmlns:a16="http://schemas.microsoft.com/office/drawing/2014/main" xmlns="" id="{00000000-0008-0000-0500-0000022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20752</xdr:rowOff>
    </xdr:from>
    <xdr:to>
      <xdr:col>18</xdr:col>
      <xdr:colOff>28575</xdr:colOff>
      <xdr:row>39</xdr:row>
      <xdr:rowOff>6295</xdr:rowOff>
    </xdr:to>
    <xdr:graphicFrame macro="">
      <xdr:nvGraphicFramePr>
        <xdr:cNvPr id="11" name="7 Gráfico">
          <a:extLst>
            <a:ext uri="{FF2B5EF4-FFF2-40B4-BE49-F238E27FC236}">
              <a16:creationId xmlns:a16="http://schemas.microsoft.com/office/drawing/2014/main" xmlns="" id="{00000000-0008-0000-05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41</xdr:row>
      <xdr:rowOff>123827</xdr:rowOff>
    </xdr:from>
    <xdr:to>
      <xdr:col>18</xdr:col>
      <xdr:colOff>180975</xdr:colOff>
      <xdr:row>62</xdr:row>
      <xdr:rowOff>111920</xdr:rowOff>
    </xdr:to>
    <xdr:graphicFrame macro="">
      <xdr:nvGraphicFramePr>
        <xdr:cNvPr id="12" name="7 Gráfico">
          <a:extLst>
            <a:ext uri="{FF2B5EF4-FFF2-40B4-BE49-F238E27FC236}">
              <a16:creationId xmlns:a16="http://schemas.microsoft.com/office/drawing/2014/main" xmlns="" id="{00000000-0008-0000-05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13607</xdr:colOff>
      <xdr:row>0</xdr:row>
      <xdr:rowOff>0</xdr:rowOff>
    </xdr:from>
    <xdr:to>
      <xdr:col>18</xdr:col>
      <xdr:colOff>547007</xdr:colOff>
      <xdr:row>1</xdr:row>
      <xdr:rowOff>163286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41A3C2CE-B473-4B34-88AD-9C55257D6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607" y="0"/>
          <a:ext cx="19814721" cy="1129393"/>
        </a:xfrm>
        <a:prstGeom prst="rect">
          <a:avLst/>
        </a:prstGeom>
      </xdr:spPr>
    </xdr:pic>
    <xdr:clientData/>
  </xdr:twoCellAnchor>
  <xdr:twoCellAnchor>
    <xdr:from>
      <xdr:col>2</xdr:col>
      <xdr:colOff>416377</xdr:colOff>
      <xdr:row>0</xdr:row>
      <xdr:rowOff>40820</xdr:rowOff>
    </xdr:from>
    <xdr:to>
      <xdr:col>10</xdr:col>
      <xdr:colOff>895159</xdr:colOff>
      <xdr:row>0</xdr:row>
      <xdr:rowOff>571499</xdr:rowOff>
    </xdr:to>
    <xdr:sp macro="" textlink="">
      <xdr:nvSpPr>
        <xdr:cNvPr id="10" name="CuadroTexto 4">
          <a:extLst>
            <a:ext uri="{FF2B5EF4-FFF2-40B4-BE49-F238E27FC236}">
              <a16:creationId xmlns:a16="http://schemas.microsoft.com/office/drawing/2014/main" xmlns="" id="{8D4D1A6B-E441-4ECA-93EA-F5CE9FD8F472}"/>
            </a:ext>
          </a:extLst>
        </xdr:cNvPr>
        <xdr:cNvSpPr txBox="1"/>
      </xdr:nvSpPr>
      <xdr:spPr>
        <a:xfrm>
          <a:off x="3804556" y="40820"/>
          <a:ext cx="8425353" cy="5306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535914</xdr:colOff>
      <xdr:row>0</xdr:row>
      <xdr:rowOff>599320</xdr:rowOff>
    </xdr:from>
    <xdr:to>
      <xdr:col>12</xdr:col>
      <xdr:colOff>292978</xdr:colOff>
      <xdr:row>0</xdr:row>
      <xdr:rowOff>1142999</xdr:rowOff>
    </xdr:to>
    <xdr:sp macro="" textlink="">
      <xdr:nvSpPr>
        <xdr:cNvPr id="17" name="CuadroTexto 5">
          <a:extLst>
            <a:ext uri="{FF2B5EF4-FFF2-40B4-BE49-F238E27FC236}">
              <a16:creationId xmlns:a16="http://schemas.microsoft.com/office/drawing/2014/main" xmlns="" id="{8179620A-B36E-4B5E-A368-D88C96BA90A3}"/>
            </a:ext>
          </a:extLst>
        </xdr:cNvPr>
        <xdr:cNvSpPr txBox="1"/>
      </xdr:nvSpPr>
      <xdr:spPr>
        <a:xfrm>
          <a:off x="3924093" y="599320"/>
          <a:ext cx="9690278" cy="5436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178594</xdr:colOff>
      <xdr:row>26</xdr:row>
      <xdr:rowOff>164307</xdr:rowOff>
    </xdr:from>
    <xdr:to>
      <xdr:col>18</xdr:col>
      <xdr:colOff>119063</xdr:colOff>
      <xdr:row>46</xdr:row>
      <xdr:rowOff>221457</xdr:rowOff>
    </xdr:to>
    <xdr:graphicFrame macro="">
      <xdr:nvGraphicFramePr>
        <xdr:cNvPr id="11" name="7 Gráfico">
          <a:extLst>
            <a:ext uri="{FF2B5EF4-FFF2-40B4-BE49-F238E27FC236}">
              <a16:creationId xmlns:a16="http://schemas.microsoft.com/office/drawing/2014/main" xmlns="" id="{00000000-0008-0000-06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50</xdr:row>
      <xdr:rowOff>121104</xdr:rowOff>
    </xdr:from>
    <xdr:to>
      <xdr:col>18</xdr:col>
      <xdr:colOff>142874</xdr:colOff>
      <xdr:row>68</xdr:row>
      <xdr:rowOff>185244</xdr:rowOff>
    </xdr:to>
    <xdr:graphicFrame macro="">
      <xdr:nvGraphicFramePr>
        <xdr:cNvPr id="12" name="5 Gráfico">
          <a:extLst>
            <a:ext uri="{FF2B5EF4-FFF2-40B4-BE49-F238E27FC236}">
              <a16:creationId xmlns:a16="http://schemas.microsoft.com/office/drawing/2014/main" xmlns="" id="{00000000-0008-0000-06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73</xdr:row>
      <xdr:rowOff>185058</xdr:rowOff>
    </xdr:from>
    <xdr:to>
      <xdr:col>18</xdr:col>
      <xdr:colOff>135731</xdr:colOff>
      <xdr:row>90</xdr:row>
      <xdr:rowOff>146957</xdr:rowOff>
    </xdr:to>
    <xdr:graphicFrame macro="">
      <xdr:nvGraphicFramePr>
        <xdr:cNvPr id="13" name="3 Gráfico">
          <a:extLst>
            <a:ext uri="{FF2B5EF4-FFF2-40B4-BE49-F238E27FC236}">
              <a16:creationId xmlns:a16="http://schemas.microsoft.com/office/drawing/2014/main" xmlns="" id="{00000000-0008-0000-06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337457</xdr:colOff>
      <xdr:row>0</xdr:row>
      <xdr:rowOff>1319893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864350FB-BF30-4BE8-A7F7-315C56D57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809278" cy="1319893"/>
        </a:xfrm>
        <a:prstGeom prst="rect">
          <a:avLst/>
        </a:prstGeom>
      </xdr:spPr>
    </xdr:pic>
    <xdr:clientData/>
  </xdr:twoCellAnchor>
  <xdr:twoCellAnchor>
    <xdr:from>
      <xdr:col>2</xdr:col>
      <xdr:colOff>206828</xdr:colOff>
      <xdr:row>0</xdr:row>
      <xdr:rowOff>68035</xdr:rowOff>
    </xdr:from>
    <xdr:to>
      <xdr:col>10</xdr:col>
      <xdr:colOff>685609</xdr:colOff>
      <xdr:row>0</xdr:row>
      <xdr:rowOff>601082</xdr:rowOff>
    </xdr:to>
    <xdr:sp macro="" textlink="">
      <xdr:nvSpPr>
        <xdr:cNvPr id="10" name="CuadroTexto 4">
          <a:extLst>
            <a:ext uri="{FF2B5EF4-FFF2-40B4-BE49-F238E27FC236}">
              <a16:creationId xmlns:a16="http://schemas.microsoft.com/office/drawing/2014/main" xmlns="" id="{D2A325EE-2CBC-45DD-B524-C4F39C4808B0}"/>
            </a:ext>
          </a:extLst>
        </xdr:cNvPr>
        <xdr:cNvSpPr txBox="1"/>
      </xdr:nvSpPr>
      <xdr:spPr>
        <a:xfrm>
          <a:off x="3785507" y="68035"/>
          <a:ext cx="8425352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244722</xdr:colOff>
      <xdr:row>0</xdr:row>
      <xdr:rowOff>612928</xdr:rowOff>
    </xdr:from>
    <xdr:to>
      <xdr:col>12</xdr:col>
      <xdr:colOff>1785</xdr:colOff>
      <xdr:row>0</xdr:row>
      <xdr:rowOff>1106261</xdr:rowOff>
    </xdr:to>
    <xdr:sp macro="" textlink="">
      <xdr:nvSpPr>
        <xdr:cNvPr id="18" name="CuadroTexto 5">
          <a:extLst>
            <a:ext uri="{FF2B5EF4-FFF2-40B4-BE49-F238E27FC236}">
              <a16:creationId xmlns:a16="http://schemas.microsoft.com/office/drawing/2014/main" xmlns="" id="{77035FAE-4C15-4CB9-9764-BBD5763AD942}"/>
            </a:ext>
          </a:extLst>
        </xdr:cNvPr>
        <xdr:cNvSpPr txBox="1"/>
      </xdr:nvSpPr>
      <xdr:spPr>
        <a:xfrm>
          <a:off x="3823401" y="612928"/>
          <a:ext cx="9690277" cy="4933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2805792</xdr:colOff>
      <xdr:row>34</xdr:row>
      <xdr:rowOff>74159</xdr:rowOff>
    </xdr:from>
    <xdr:to>
      <xdr:col>15</xdr:col>
      <xdr:colOff>717095</xdr:colOff>
      <xdr:row>57</xdr:row>
      <xdr:rowOff>86065</xdr:rowOff>
    </xdr:to>
    <xdr:graphicFrame macro="">
      <xdr:nvGraphicFramePr>
        <xdr:cNvPr id="11" name="1 Gráfico">
          <a:extLst>
            <a:ext uri="{FF2B5EF4-FFF2-40B4-BE49-F238E27FC236}">
              <a16:creationId xmlns:a16="http://schemas.microsoft.com/office/drawing/2014/main" xmlns="" id="{00000000-0008-0000-07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2413907</xdr:colOff>
      <xdr:row>62</xdr:row>
      <xdr:rowOff>164649</xdr:rowOff>
    </xdr:from>
    <xdr:to>
      <xdr:col>15</xdr:col>
      <xdr:colOff>325210</xdr:colOff>
      <xdr:row>85</xdr:row>
      <xdr:rowOff>62255</xdr:rowOff>
    </xdr:to>
    <xdr:graphicFrame macro="">
      <xdr:nvGraphicFramePr>
        <xdr:cNvPr id="12" name="1 Gráfico">
          <a:extLst>
            <a:ext uri="{FF2B5EF4-FFF2-40B4-BE49-F238E27FC236}">
              <a16:creationId xmlns:a16="http://schemas.microsoft.com/office/drawing/2014/main" xmlns="" id="{00000000-0008-0000-07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272143</xdr:colOff>
      <xdr:row>1</xdr:row>
      <xdr:rowOff>27214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7070CAB3-5D75-4D6D-9CB0-4E1CE0947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757572" cy="1632857"/>
        </a:xfrm>
        <a:prstGeom prst="rect">
          <a:avLst/>
        </a:prstGeom>
      </xdr:spPr>
    </xdr:pic>
    <xdr:clientData/>
  </xdr:twoCellAnchor>
  <xdr:twoCellAnchor>
    <xdr:from>
      <xdr:col>1</xdr:col>
      <xdr:colOff>3690256</xdr:colOff>
      <xdr:row>0</xdr:row>
      <xdr:rowOff>108856</xdr:rowOff>
    </xdr:from>
    <xdr:to>
      <xdr:col>10</xdr:col>
      <xdr:colOff>533209</xdr:colOff>
      <xdr:row>0</xdr:row>
      <xdr:rowOff>641903</xdr:rowOff>
    </xdr:to>
    <xdr:sp macro="" textlink="">
      <xdr:nvSpPr>
        <xdr:cNvPr id="9" name="CuadroTexto 4">
          <a:extLst>
            <a:ext uri="{FF2B5EF4-FFF2-40B4-BE49-F238E27FC236}">
              <a16:creationId xmlns:a16="http://schemas.microsoft.com/office/drawing/2014/main" xmlns="" id="{B1E3D721-CA13-4ABC-9590-0F36571A4A29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5236</xdr:colOff>
      <xdr:row>0</xdr:row>
      <xdr:rowOff>653749</xdr:rowOff>
    </xdr:from>
    <xdr:to>
      <xdr:col>11</xdr:col>
      <xdr:colOff>883528</xdr:colOff>
      <xdr:row>0</xdr:row>
      <xdr:rowOff>1211036</xdr:rowOff>
    </xdr:to>
    <xdr:sp macro="" textlink="">
      <xdr:nvSpPr>
        <xdr:cNvPr id="16" name="CuadroTexto 5">
          <a:extLst>
            <a:ext uri="{FF2B5EF4-FFF2-40B4-BE49-F238E27FC236}">
              <a16:creationId xmlns:a16="http://schemas.microsoft.com/office/drawing/2014/main" xmlns="" id="{3E357A87-73EF-45D5-9000-92322BA58C94}"/>
            </a:ext>
          </a:extLst>
        </xdr:cNvPr>
        <xdr:cNvSpPr txBox="1"/>
      </xdr:nvSpPr>
      <xdr:spPr>
        <a:xfrm>
          <a:off x="3815236" y="653749"/>
          <a:ext cx="9695721" cy="5572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57</xdr:row>
      <xdr:rowOff>0</xdr:rowOff>
    </xdr:from>
    <xdr:to>
      <xdr:col>5</xdr:col>
      <xdr:colOff>28575</xdr:colOff>
      <xdr:row>57</xdr:row>
      <xdr:rowOff>0</xdr:rowOff>
    </xdr:to>
    <xdr:graphicFrame macro="">
      <xdr:nvGraphicFramePr>
        <xdr:cNvPr id="14338" name="2 Gráfico">
          <a:extLst>
            <a:ext uri="{FF2B5EF4-FFF2-40B4-BE49-F238E27FC236}">
              <a16:creationId xmlns:a16="http://schemas.microsoft.com/office/drawing/2014/main" xmlns="" id="{00000000-0008-0000-0800-0000023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3554866</xdr:colOff>
      <xdr:row>29</xdr:row>
      <xdr:rowOff>51364</xdr:rowOff>
    </xdr:from>
    <xdr:to>
      <xdr:col>14</xdr:col>
      <xdr:colOff>651442</xdr:colOff>
      <xdr:row>54</xdr:row>
      <xdr:rowOff>153419</xdr:rowOff>
    </xdr:to>
    <xdr:graphicFrame macro="">
      <xdr:nvGraphicFramePr>
        <xdr:cNvPr id="11" name="1 Gráfico">
          <a:extLst>
            <a:ext uri="{FF2B5EF4-FFF2-40B4-BE49-F238E27FC236}">
              <a16:creationId xmlns:a16="http://schemas.microsoft.com/office/drawing/2014/main" xmlns="" id="{00000000-0008-0000-08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2543853</xdr:colOff>
      <xdr:row>59</xdr:row>
      <xdr:rowOff>147977</xdr:rowOff>
    </xdr:from>
    <xdr:to>
      <xdr:col>14</xdr:col>
      <xdr:colOff>330992</xdr:colOff>
      <xdr:row>86</xdr:row>
      <xdr:rowOff>26533</xdr:rowOff>
    </xdr:to>
    <xdr:graphicFrame macro="">
      <xdr:nvGraphicFramePr>
        <xdr:cNvPr id="12" name="1 Gráfico">
          <a:extLst>
            <a:ext uri="{FF2B5EF4-FFF2-40B4-BE49-F238E27FC236}">
              <a16:creationId xmlns:a16="http://schemas.microsoft.com/office/drawing/2014/main" xmlns="" id="{00000000-0008-0000-08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54429</xdr:colOff>
      <xdr:row>0</xdr:row>
      <xdr:rowOff>1034143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274894AA-FA39-4F08-9EE8-2471C2ADC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852822" cy="1034143"/>
        </a:xfrm>
        <a:prstGeom prst="rect">
          <a:avLst/>
        </a:prstGeom>
      </xdr:spPr>
    </xdr:pic>
    <xdr:clientData/>
  </xdr:twoCellAnchor>
  <xdr:twoCellAnchor>
    <xdr:from>
      <xdr:col>2</xdr:col>
      <xdr:colOff>70756</xdr:colOff>
      <xdr:row>0</xdr:row>
      <xdr:rowOff>27214</xdr:rowOff>
    </xdr:from>
    <xdr:to>
      <xdr:col>10</xdr:col>
      <xdr:colOff>462452</xdr:colOff>
      <xdr:row>0</xdr:row>
      <xdr:rowOff>560261</xdr:rowOff>
    </xdr:to>
    <xdr:sp macro="" textlink="">
      <xdr:nvSpPr>
        <xdr:cNvPr id="10" name="CuadroTexto 4">
          <a:extLst>
            <a:ext uri="{FF2B5EF4-FFF2-40B4-BE49-F238E27FC236}">
              <a16:creationId xmlns:a16="http://schemas.microsoft.com/office/drawing/2014/main" xmlns="" id="{40FD9845-0BFC-429B-AF74-92F194BC7FA8}"/>
            </a:ext>
          </a:extLst>
        </xdr:cNvPr>
        <xdr:cNvSpPr txBox="1"/>
      </xdr:nvSpPr>
      <xdr:spPr>
        <a:xfrm>
          <a:off x="3812720" y="27214"/>
          <a:ext cx="8447125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203903</xdr:colOff>
      <xdr:row>0</xdr:row>
      <xdr:rowOff>531283</xdr:rowOff>
    </xdr:from>
    <xdr:to>
      <xdr:col>11</xdr:col>
      <xdr:colOff>886252</xdr:colOff>
      <xdr:row>0</xdr:row>
      <xdr:rowOff>979713</xdr:rowOff>
    </xdr:to>
    <xdr:sp macro="" textlink="">
      <xdr:nvSpPr>
        <xdr:cNvPr id="17" name="CuadroTexto 5">
          <a:extLst>
            <a:ext uri="{FF2B5EF4-FFF2-40B4-BE49-F238E27FC236}">
              <a16:creationId xmlns:a16="http://schemas.microsoft.com/office/drawing/2014/main" xmlns="" id="{45847FA8-3998-44A8-8E19-8130D35C9E7C}"/>
            </a:ext>
          </a:extLst>
        </xdr:cNvPr>
        <xdr:cNvSpPr txBox="1"/>
      </xdr:nvSpPr>
      <xdr:spPr>
        <a:xfrm>
          <a:off x="3945867" y="531283"/>
          <a:ext cx="9744706" cy="4484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40</xdr:row>
      <xdr:rowOff>0</xdr:rowOff>
    </xdr:from>
    <xdr:to>
      <xdr:col>5</xdr:col>
      <xdr:colOff>28575</xdr:colOff>
      <xdr:row>40</xdr:row>
      <xdr:rowOff>0</xdr:rowOff>
    </xdr:to>
    <xdr:graphicFrame macro="">
      <xdr:nvGraphicFramePr>
        <xdr:cNvPr id="13314" name="2 Gráfico">
          <a:extLst>
            <a:ext uri="{FF2B5EF4-FFF2-40B4-BE49-F238E27FC236}">
              <a16:creationId xmlns:a16="http://schemas.microsoft.com/office/drawing/2014/main" xmlns="" id="{00000000-0008-0000-0900-0000023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102396</xdr:rowOff>
    </xdr:from>
    <xdr:to>
      <xdr:col>17</xdr:col>
      <xdr:colOff>941615</xdr:colOff>
      <xdr:row>38</xdr:row>
      <xdr:rowOff>201218</xdr:rowOff>
    </xdr:to>
    <xdr:graphicFrame macro="">
      <xdr:nvGraphicFramePr>
        <xdr:cNvPr id="11" name="7 Gráfico">
          <a:extLst>
            <a:ext uri="{FF2B5EF4-FFF2-40B4-BE49-F238E27FC236}">
              <a16:creationId xmlns:a16="http://schemas.microsoft.com/office/drawing/2014/main" xmlns="" id="{00000000-0008-0000-09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41</xdr:row>
      <xdr:rowOff>154783</xdr:rowOff>
    </xdr:from>
    <xdr:to>
      <xdr:col>18</xdr:col>
      <xdr:colOff>9525</xdr:colOff>
      <xdr:row>60</xdr:row>
      <xdr:rowOff>139305</xdr:rowOff>
    </xdr:to>
    <xdr:graphicFrame macro="">
      <xdr:nvGraphicFramePr>
        <xdr:cNvPr id="12" name="7 Gráfico">
          <a:extLst>
            <a:ext uri="{FF2B5EF4-FFF2-40B4-BE49-F238E27FC236}">
              <a16:creationId xmlns:a16="http://schemas.microsoft.com/office/drawing/2014/main" xmlns="" id="{00000000-0008-0000-09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108857</xdr:colOff>
      <xdr:row>1</xdr:row>
      <xdr:rowOff>149679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E9EE48FB-1FCB-4ED7-953B-D6DFE7E6E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730357" cy="1115786"/>
        </a:xfrm>
        <a:prstGeom prst="rect">
          <a:avLst/>
        </a:prstGeom>
      </xdr:spPr>
    </xdr:pic>
    <xdr:clientData/>
  </xdr:twoCellAnchor>
  <xdr:twoCellAnchor>
    <xdr:from>
      <xdr:col>2</xdr:col>
      <xdr:colOff>500742</xdr:colOff>
      <xdr:row>0</xdr:row>
      <xdr:rowOff>81642</xdr:rowOff>
    </xdr:from>
    <xdr:to>
      <xdr:col>10</xdr:col>
      <xdr:colOff>718267</xdr:colOff>
      <xdr:row>0</xdr:row>
      <xdr:rowOff>614689</xdr:rowOff>
    </xdr:to>
    <xdr:sp macro="" textlink="">
      <xdr:nvSpPr>
        <xdr:cNvPr id="10" name="CuadroTexto 4">
          <a:extLst>
            <a:ext uri="{FF2B5EF4-FFF2-40B4-BE49-F238E27FC236}">
              <a16:creationId xmlns:a16="http://schemas.microsoft.com/office/drawing/2014/main" xmlns="" id="{E1F9BAA2-8008-4B7F-9BFE-5B869A37235E}"/>
            </a:ext>
          </a:extLst>
        </xdr:cNvPr>
        <xdr:cNvSpPr txBox="1"/>
      </xdr:nvSpPr>
      <xdr:spPr>
        <a:xfrm>
          <a:off x="3793671" y="81642"/>
          <a:ext cx="8381810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538636</xdr:colOff>
      <xdr:row>0</xdr:row>
      <xdr:rowOff>572107</xdr:rowOff>
    </xdr:from>
    <xdr:to>
      <xdr:col>11</xdr:col>
      <xdr:colOff>1015517</xdr:colOff>
      <xdr:row>1</xdr:row>
      <xdr:rowOff>115879</xdr:rowOff>
    </xdr:to>
    <xdr:sp macro="" textlink="">
      <xdr:nvSpPr>
        <xdr:cNvPr id="17" name="CuadroTexto 5">
          <a:extLst>
            <a:ext uri="{FF2B5EF4-FFF2-40B4-BE49-F238E27FC236}">
              <a16:creationId xmlns:a16="http://schemas.microsoft.com/office/drawing/2014/main" xmlns="" id="{025C2B66-C3AC-4F61-B0C4-0664FAC08EE2}"/>
            </a:ext>
          </a:extLst>
        </xdr:cNvPr>
        <xdr:cNvSpPr txBox="1"/>
      </xdr:nvSpPr>
      <xdr:spPr>
        <a:xfrm>
          <a:off x="3831565" y="572107"/>
          <a:ext cx="9661702" cy="5098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194129</xdr:colOff>
      <xdr:row>47</xdr:row>
      <xdr:rowOff>558080</xdr:rowOff>
    </xdr:from>
    <xdr:to>
      <xdr:col>18</xdr:col>
      <xdr:colOff>213667</xdr:colOff>
      <xdr:row>65</xdr:row>
      <xdr:rowOff>233304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xmlns="" id="{00000000-0008-0000-0A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36633</xdr:colOff>
      <xdr:row>25</xdr:row>
      <xdr:rowOff>121139</xdr:rowOff>
    </xdr:from>
    <xdr:to>
      <xdr:col>18</xdr:col>
      <xdr:colOff>36634</xdr:colOff>
      <xdr:row>46</xdr:row>
      <xdr:rowOff>118075</xdr:rowOff>
    </xdr:to>
    <xdr:graphicFrame macro="">
      <xdr:nvGraphicFramePr>
        <xdr:cNvPr id="13" name="12 Gráfico">
          <a:extLst>
            <a:ext uri="{FF2B5EF4-FFF2-40B4-BE49-F238E27FC236}">
              <a16:creationId xmlns:a16="http://schemas.microsoft.com/office/drawing/2014/main" xmlns="" id="{00000000-0008-0000-0A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69</xdr:row>
      <xdr:rowOff>160634</xdr:rowOff>
    </xdr:from>
    <xdr:to>
      <xdr:col>17</xdr:col>
      <xdr:colOff>983484</xdr:colOff>
      <xdr:row>87</xdr:row>
      <xdr:rowOff>70387</xdr:rowOff>
    </xdr:to>
    <xdr:graphicFrame macro="">
      <xdr:nvGraphicFramePr>
        <xdr:cNvPr id="8" name="3 Gráfico">
          <a:extLst>
            <a:ext uri="{FF2B5EF4-FFF2-40B4-BE49-F238E27FC236}">
              <a16:creationId xmlns:a16="http://schemas.microsoft.com/office/drawing/2014/main" xmlns="" id="{00000000-0008-0000-0A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141514</xdr:colOff>
      <xdr:row>1</xdr:row>
      <xdr:rowOff>204107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xmlns="" id="{C11AD993-D45C-4795-AB1B-77659E1E4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899085" cy="1265464"/>
        </a:xfrm>
        <a:prstGeom prst="rect">
          <a:avLst/>
        </a:prstGeom>
      </xdr:spPr>
    </xdr:pic>
    <xdr:clientData/>
  </xdr:twoCellAnchor>
  <xdr:twoCellAnchor>
    <xdr:from>
      <xdr:col>2</xdr:col>
      <xdr:colOff>359228</xdr:colOff>
      <xdr:row>0</xdr:row>
      <xdr:rowOff>40821</xdr:rowOff>
    </xdr:from>
    <xdr:to>
      <xdr:col>10</xdr:col>
      <xdr:colOff>663838</xdr:colOff>
      <xdr:row>0</xdr:row>
      <xdr:rowOff>573868</xdr:rowOff>
    </xdr:to>
    <xdr:sp macro="" textlink="">
      <xdr:nvSpPr>
        <xdr:cNvPr id="11" name="CuadroTexto 4">
          <a:extLst>
            <a:ext uri="{FF2B5EF4-FFF2-40B4-BE49-F238E27FC236}">
              <a16:creationId xmlns:a16="http://schemas.microsoft.com/office/drawing/2014/main" xmlns="" id="{7DBF3042-E1B6-4FDD-BAB5-BA5CB0BBB2A2}"/>
            </a:ext>
          </a:extLst>
        </xdr:cNvPr>
        <xdr:cNvSpPr txBox="1"/>
      </xdr:nvSpPr>
      <xdr:spPr>
        <a:xfrm>
          <a:off x="3788228" y="40821"/>
          <a:ext cx="8468896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397122</xdr:colOff>
      <xdr:row>0</xdr:row>
      <xdr:rowOff>585714</xdr:rowOff>
    </xdr:from>
    <xdr:to>
      <xdr:col>11</xdr:col>
      <xdr:colOff>981499</xdr:colOff>
      <xdr:row>0</xdr:row>
      <xdr:rowOff>1074965</xdr:rowOff>
    </xdr:to>
    <xdr:sp macro="" textlink="">
      <xdr:nvSpPr>
        <xdr:cNvPr id="12" name="CuadroTexto 5">
          <a:extLst>
            <a:ext uri="{FF2B5EF4-FFF2-40B4-BE49-F238E27FC236}">
              <a16:creationId xmlns:a16="http://schemas.microsoft.com/office/drawing/2014/main" xmlns="" id="{C8AACD27-13B1-4492-B30D-1E6B07CFDD30}"/>
            </a:ext>
          </a:extLst>
        </xdr:cNvPr>
        <xdr:cNvSpPr txBox="1"/>
      </xdr:nvSpPr>
      <xdr:spPr>
        <a:xfrm>
          <a:off x="3826122" y="585714"/>
          <a:ext cx="9769198" cy="4892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104</xdr:row>
      <xdr:rowOff>0</xdr:rowOff>
    </xdr:from>
    <xdr:to>
      <xdr:col>5</xdr:col>
      <xdr:colOff>28575</xdr:colOff>
      <xdr:row>104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3184410</xdr:colOff>
      <xdr:row>38</xdr:row>
      <xdr:rowOff>24832</xdr:rowOff>
    </xdr:from>
    <xdr:to>
      <xdr:col>15</xdr:col>
      <xdr:colOff>589528</xdr:colOff>
      <xdr:row>67</xdr:row>
      <xdr:rowOff>117020</xdr:rowOff>
    </xdr:to>
    <xdr:graphicFrame macro="">
      <xdr:nvGraphicFramePr>
        <xdr:cNvPr id="12" name="1 Gráfico">
          <a:extLst>
            <a:ext uri="{FF2B5EF4-FFF2-40B4-BE49-F238E27FC236}">
              <a16:creationId xmlns:a16="http://schemas.microsoft.com/office/drawing/2014/main" xmlns="" id="{00000000-0008-0000-0B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3204823</xdr:colOff>
      <xdr:row>72</xdr:row>
      <xdr:rowOff>105457</xdr:rowOff>
    </xdr:from>
    <xdr:to>
      <xdr:col>15</xdr:col>
      <xdr:colOff>609941</xdr:colOff>
      <xdr:row>101</xdr:row>
      <xdr:rowOff>3402</xdr:rowOff>
    </xdr:to>
    <xdr:graphicFrame macro="">
      <xdr:nvGraphicFramePr>
        <xdr:cNvPr id="13" name="1 Gráfico">
          <a:extLst>
            <a:ext uri="{FF2B5EF4-FFF2-40B4-BE49-F238E27FC236}">
              <a16:creationId xmlns:a16="http://schemas.microsoft.com/office/drawing/2014/main" xmlns="" id="{00000000-0008-0000-0B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1</xdr:rowOff>
    </xdr:from>
    <xdr:to>
      <xdr:col>18</xdr:col>
      <xdr:colOff>108857</xdr:colOff>
      <xdr:row>1</xdr:row>
      <xdr:rowOff>204107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242B2C97-F493-4369-97D1-DD780BCE7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9798393" cy="1428749"/>
        </a:xfrm>
        <a:prstGeom prst="rect">
          <a:avLst/>
        </a:prstGeom>
      </xdr:spPr>
    </xdr:pic>
    <xdr:clientData/>
  </xdr:twoCellAnchor>
  <xdr:twoCellAnchor>
    <xdr:from>
      <xdr:col>1</xdr:col>
      <xdr:colOff>3690256</xdr:colOff>
      <xdr:row>0</xdr:row>
      <xdr:rowOff>108856</xdr:rowOff>
    </xdr:from>
    <xdr:to>
      <xdr:col>10</xdr:col>
      <xdr:colOff>457009</xdr:colOff>
      <xdr:row>0</xdr:row>
      <xdr:rowOff>641903</xdr:rowOff>
    </xdr:to>
    <xdr:sp macro="" textlink="">
      <xdr:nvSpPr>
        <xdr:cNvPr id="10" name="CuadroTexto 4">
          <a:extLst>
            <a:ext uri="{FF2B5EF4-FFF2-40B4-BE49-F238E27FC236}">
              <a16:creationId xmlns:a16="http://schemas.microsoft.com/office/drawing/2014/main" xmlns="" id="{24A3A71B-5617-49FB-A2D7-1F69F9A5C9FC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16122</xdr:colOff>
      <xdr:row>0</xdr:row>
      <xdr:rowOff>653749</xdr:rowOff>
    </xdr:from>
    <xdr:to>
      <xdr:col>11</xdr:col>
      <xdr:colOff>796442</xdr:colOff>
      <xdr:row>0</xdr:row>
      <xdr:rowOff>1170214</xdr:rowOff>
    </xdr:to>
    <xdr:sp macro="" textlink="">
      <xdr:nvSpPr>
        <xdr:cNvPr id="11" name="CuadroTexto 5">
          <a:extLst>
            <a:ext uri="{FF2B5EF4-FFF2-40B4-BE49-F238E27FC236}">
              <a16:creationId xmlns:a16="http://schemas.microsoft.com/office/drawing/2014/main" xmlns="" id="{583EEB2E-6AD4-42E5-8E3B-A126BCF797EF}"/>
            </a:ext>
          </a:extLst>
        </xdr:cNvPr>
        <xdr:cNvSpPr txBox="1"/>
      </xdr:nvSpPr>
      <xdr:spPr>
        <a:xfrm>
          <a:off x="3812515" y="653749"/>
          <a:ext cx="9720213" cy="5164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138111</xdr:colOff>
      <xdr:row>50</xdr:row>
      <xdr:rowOff>0</xdr:rowOff>
    </xdr:from>
    <xdr:to>
      <xdr:col>16</xdr:col>
      <xdr:colOff>35719</xdr:colOff>
      <xdr:row>50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0C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2739799</xdr:colOff>
      <xdr:row>30</xdr:row>
      <xdr:rowOff>95251</xdr:rowOff>
    </xdr:from>
    <xdr:to>
      <xdr:col>13</xdr:col>
      <xdr:colOff>441892</xdr:colOff>
      <xdr:row>54</xdr:row>
      <xdr:rowOff>163626</xdr:rowOff>
    </xdr:to>
    <xdr:graphicFrame macro="">
      <xdr:nvGraphicFramePr>
        <xdr:cNvPr id="9" name="1 Gráfico">
          <a:extLst>
            <a:ext uri="{FF2B5EF4-FFF2-40B4-BE49-F238E27FC236}">
              <a16:creationId xmlns:a16="http://schemas.microsoft.com/office/drawing/2014/main" xmlns="" id="{00000000-0008-0000-0C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2993911</xdr:colOff>
      <xdr:row>61</xdr:row>
      <xdr:rowOff>142194</xdr:rowOff>
    </xdr:from>
    <xdr:to>
      <xdr:col>13</xdr:col>
      <xdr:colOff>696004</xdr:colOff>
      <xdr:row>92</xdr:row>
      <xdr:rowOff>88105</xdr:rowOff>
    </xdr:to>
    <xdr:graphicFrame macro="">
      <xdr:nvGraphicFramePr>
        <xdr:cNvPr id="10" name="1 Gráfico">
          <a:extLst>
            <a:ext uri="{FF2B5EF4-FFF2-40B4-BE49-F238E27FC236}">
              <a16:creationId xmlns:a16="http://schemas.microsoft.com/office/drawing/2014/main" xmlns="" id="{00000000-0008-0000-0C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97972</xdr:colOff>
      <xdr:row>2</xdr:row>
      <xdr:rowOff>65315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xmlns="" id="{21E5AC72-8175-4B8D-9941-AA87952DA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20388943" cy="1306286"/>
        </a:xfrm>
        <a:prstGeom prst="rect">
          <a:avLst/>
        </a:prstGeom>
      </xdr:spPr>
    </xdr:pic>
    <xdr:clientData/>
  </xdr:twoCellAnchor>
  <xdr:twoCellAnchor>
    <xdr:from>
      <xdr:col>1</xdr:col>
      <xdr:colOff>3690256</xdr:colOff>
      <xdr:row>0</xdr:row>
      <xdr:rowOff>108856</xdr:rowOff>
    </xdr:from>
    <xdr:to>
      <xdr:col>10</xdr:col>
      <xdr:colOff>446124</xdr:colOff>
      <xdr:row>0</xdr:row>
      <xdr:rowOff>641903</xdr:rowOff>
    </xdr:to>
    <xdr:sp macro="" textlink="">
      <xdr:nvSpPr>
        <xdr:cNvPr id="16" name="CuadroTexto 4">
          <a:extLst>
            <a:ext uri="{FF2B5EF4-FFF2-40B4-BE49-F238E27FC236}">
              <a16:creationId xmlns:a16="http://schemas.microsoft.com/office/drawing/2014/main" xmlns="" id="{1CFE9D8A-E632-4ED0-8A21-FC14587AB99D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5236</xdr:colOff>
      <xdr:row>0</xdr:row>
      <xdr:rowOff>653749</xdr:rowOff>
    </xdr:from>
    <xdr:to>
      <xdr:col>11</xdr:col>
      <xdr:colOff>785557</xdr:colOff>
      <xdr:row>1</xdr:row>
      <xdr:rowOff>94106</xdr:rowOff>
    </xdr:to>
    <xdr:sp macro="" textlink="">
      <xdr:nvSpPr>
        <xdr:cNvPr id="17" name="CuadroTexto 5">
          <a:extLst>
            <a:ext uri="{FF2B5EF4-FFF2-40B4-BE49-F238E27FC236}">
              <a16:creationId xmlns:a16="http://schemas.microsoft.com/office/drawing/2014/main" xmlns="" id="{FA346116-B9B6-42A7-96B3-FF921D929312}"/>
            </a:ext>
          </a:extLst>
        </xdr:cNvPr>
        <xdr:cNvSpPr txBox="1"/>
      </xdr:nvSpPr>
      <xdr:spPr>
        <a:xfrm>
          <a:off x="3924093" y="653749"/>
          <a:ext cx="9989635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50</xdr:row>
      <xdr:rowOff>0</xdr:rowOff>
    </xdr:from>
    <xdr:to>
      <xdr:col>5</xdr:col>
      <xdr:colOff>28575</xdr:colOff>
      <xdr:row>50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183359</xdr:colOff>
      <xdr:row>53</xdr:row>
      <xdr:rowOff>0</xdr:rowOff>
    </xdr:from>
    <xdr:to>
      <xdr:col>14</xdr:col>
      <xdr:colOff>928687</xdr:colOff>
      <xdr:row>53</xdr:row>
      <xdr:rowOff>0</xdr:rowOff>
    </xdr:to>
    <xdr:graphicFrame macro="">
      <xdr:nvGraphicFramePr>
        <xdr:cNvPr id="7" name="6 Gráfico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21</xdr:row>
      <xdr:rowOff>146957</xdr:rowOff>
    </xdr:from>
    <xdr:to>
      <xdr:col>17</xdr:col>
      <xdr:colOff>1040266</xdr:colOff>
      <xdr:row>31</xdr:row>
      <xdr:rowOff>80794</xdr:rowOff>
    </xdr:to>
    <xdr:graphicFrame macro="">
      <xdr:nvGraphicFramePr>
        <xdr:cNvPr id="8" name="7 Gráfico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33</xdr:row>
      <xdr:rowOff>366371</xdr:rowOff>
    </xdr:from>
    <xdr:to>
      <xdr:col>18</xdr:col>
      <xdr:colOff>95250</xdr:colOff>
      <xdr:row>50</xdr:row>
      <xdr:rowOff>220945</xdr:rowOff>
    </xdr:to>
    <xdr:graphicFrame macro="">
      <xdr:nvGraphicFramePr>
        <xdr:cNvPr id="11" name="10 Gráfico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0</xdr:row>
      <xdr:rowOff>1</xdr:rowOff>
    </xdr:from>
    <xdr:to>
      <xdr:col>18</xdr:col>
      <xdr:colOff>130629</xdr:colOff>
      <xdr:row>1</xdr:row>
      <xdr:rowOff>176894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xmlns="" id="{C1915AF2-A27D-44D6-9CED-91E3A31AC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9901808" cy="1265464"/>
        </a:xfrm>
        <a:prstGeom prst="rect">
          <a:avLst/>
        </a:prstGeom>
      </xdr:spPr>
    </xdr:pic>
    <xdr:clientData/>
  </xdr:twoCellAnchor>
  <xdr:twoCellAnchor>
    <xdr:from>
      <xdr:col>2</xdr:col>
      <xdr:colOff>348342</xdr:colOff>
      <xdr:row>0</xdr:row>
      <xdr:rowOff>108856</xdr:rowOff>
    </xdr:from>
    <xdr:to>
      <xdr:col>10</xdr:col>
      <xdr:colOff>652952</xdr:colOff>
      <xdr:row>0</xdr:row>
      <xdr:rowOff>641903</xdr:rowOff>
    </xdr:to>
    <xdr:sp macro="" textlink="">
      <xdr:nvSpPr>
        <xdr:cNvPr id="16" name="CuadroTexto 4">
          <a:extLst>
            <a:ext uri="{FF2B5EF4-FFF2-40B4-BE49-F238E27FC236}">
              <a16:creationId xmlns:a16="http://schemas.microsoft.com/office/drawing/2014/main" xmlns="" id="{AA26DDAF-F50A-4A52-A4BD-A6EA6926CCB2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386236</xdr:colOff>
      <xdr:row>0</xdr:row>
      <xdr:rowOff>653749</xdr:rowOff>
    </xdr:from>
    <xdr:to>
      <xdr:col>11</xdr:col>
      <xdr:colOff>970614</xdr:colOff>
      <xdr:row>1</xdr:row>
      <xdr:rowOff>192078</xdr:rowOff>
    </xdr:to>
    <xdr:sp macro="" textlink="">
      <xdr:nvSpPr>
        <xdr:cNvPr id="17" name="CuadroTexto 5">
          <a:extLst>
            <a:ext uri="{FF2B5EF4-FFF2-40B4-BE49-F238E27FC236}">
              <a16:creationId xmlns:a16="http://schemas.microsoft.com/office/drawing/2014/main" xmlns="" id="{AE60282A-3A1D-4625-997D-D91CD1BB29A5}"/>
            </a:ext>
          </a:extLst>
        </xdr:cNvPr>
        <xdr:cNvSpPr txBox="1"/>
      </xdr:nvSpPr>
      <xdr:spPr>
        <a:xfrm>
          <a:off x="3924093" y="653749"/>
          <a:ext cx="9989635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163286</xdr:colOff>
      <xdr:row>31</xdr:row>
      <xdr:rowOff>21771</xdr:rowOff>
    </xdr:from>
    <xdr:to>
      <xdr:col>18</xdr:col>
      <xdr:colOff>76202</xdr:colOff>
      <xdr:row>61</xdr:row>
      <xdr:rowOff>130628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xmlns="" id="{B9BCFE18-A483-4659-8C15-148436A61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185057</xdr:colOff>
      <xdr:row>64</xdr:row>
      <xdr:rowOff>87087</xdr:rowOff>
    </xdr:from>
    <xdr:to>
      <xdr:col>18</xdr:col>
      <xdr:colOff>32657</xdr:colOff>
      <xdr:row>92</xdr:row>
      <xdr:rowOff>76201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xmlns="" id="{15160ACB-4287-41E4-A56A-49A80AE9DD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171450</xdr:colOff>
      <xdr:row>124</xdr:row>
      <xdr:rowOff>0</xdr:rowOff>
    </xdr:from>
    <xdr:to>
      <xdr:col>5</xdr:col>
      <xdr:colOff>28575</xdr:colOff>
      <xdr:row>124</xdr:row>
      <xdr:rowOff>0</xdr:rowOff>
    </xdr:to>
    <xdr:graphicFrame macro="">
      <xdr:nvGraphicFramePr>
        <xdr:cNvPr id="7" name="5 Gráfico">
          <a:extLst>
            <a:ext uri="{FF2B5EF4-FFF2-40B4-BE49-F238E27FC236}">
              <a16:creationId xmlns:a16="http://schemas.microsoft.com/office/drawing/2014/main" xmlns="" id="{09365872-3C0A-495E-BD5E-46755E901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511629</xdr:colOff>
      <xdr:row>98</xdr:row>
      <xdr:rowOff>141513</xdr:rowOff>
    </xdr:from>
    <xdr:to>
      <xdr:col>13</xdr:col>
      <xdr:colOff>228601</xdr:colOff>
      <xdr:row>121</xdr:row>
      <xdr:rowOff>87084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xmlns="" id="{7C8B83BE-9FD7-4636-853D-B7857388D9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587829</xdr:colOff>
      <xdr:row>105</xdr:row>
      <xdr:rowOff>87086</xdr:rowOff>
    </xdr:from>
    <xdr:to>
      <xdr:col>8</xdr:col>
      <xdr:colOff>940726</xdr:colOff>
      <xdr:row>105</xdr:row>
      <xdr:rowOff>275187</xdr:rowOff>
    </xdr:to>
    <xdr:sp macro="" textlink="">
      <xdr:nvSpPr>
        <xdr:cNvPr id="9" name="2 Flecha derecha">
          <a:extLst>
            <a:ext uri="{FF2B5EF4-FFF2-40B4-BE49-F238E27FC236}">
              <a16:creationId xmlns:a16="http://schemas.microsoft.com/office/drawing/2014/main" xmlns="" id="{105F980A-6082-4F48-BFEC-3B458C1BF539}"/>
            </a:ext>
          </a:extLst>
        </xdr:cNvPr>
        <xdr:cNvSpPr/>
      </xdr:nvSpPr>
      <xdr:spPr>
        <a:xfrm>
          <a:off x="9884229" y="28989746"/>
          <a:ext cx="352897" cy="188101"/>
        </a:xfrm>
        <a:prstGeom prst="rightArrow">
          <a:avLst/>
        </a:prstGeom>
        <a:solidFill>
          <a:schemeClr val="accent2">
            <a:lumMod val="20000"/>
            <a:lumOff val="80000"/>
          </a:schemeClr>
        </a:solidFill>
        <a:ln>
          <a:solidFill>
            <a:srgbClr val="EB9FB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ES" sz="1100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18</xdr:col>
      <xdr:colOff>228600</xdr:colOff>
      <xdr:row>1</xdr:row>
      <xdr:rowOff>190500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xmlns="" id="{E79B9837-3396-4ADE-B962-723B9F0E2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822886" cy="1347107"/>
        </a:xfrm>
        <a:prstGeom prst="rect">
          <a:avLst/>
        </a:prstGeom>
      </xdr:spPr>
    </xdr:pic>
    <xdr:clientData/>
  </xdr:twoCellAnchor>
  <xdr:twoCellAnchor>
    <xdr:from>
      <xdr:col>2</xdr:col>
      <xdr:colOff>968828</xdr:colOff>
      <xdr:row>0</xdr:row>
      <xdr:rowOff>108856</xdr:rowOff>
    </xdr:from>
    <xdr:to>
      <xdr:col>10</xdr:col>
      <xdr:colOff>1012181</xdr:colOff>
      <xdr:row>1</xdr:row>
      <xdr:rowOff>0</xdr:rowOff>
    </xdr:to>
    <xdr:sp macro="" textlink="">
      <xdr:nvSpPr>
        <xdr:cNvPr id="11" name="CuadroTexto 4">
          <a:extLst>
            <a:ext uri="{FF2B5EF4-FFF2-40B4-BE49-F238E27FC236}">
              <a16:creationId xmlns:a16="http://schemas.microsoft.com/office/drawing/2014/main" xmlns="" id="{99484EF1-D6CF-4047-BF73-FD9CE5468D40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3</xdr:col>
      <xdr:colOff>258329</xdr:colOff>
      <xdr:row>0</xdr:row>
      <xdr:rowOff>563942</xdr:rowOff>
    </xdr:from>
    <xdr:to>
      <xdr:col>12</xdr:col>
      <xdr:colOff>518856</xdr:colOff>
      <xdr:row>0</xdr:row>
      <xdr:rowOff>1081985</xdr:rowOff>
    </xdr:to>
    <xdr:sp macro="" textlink="">
      <xdr:nvSpPr>
        <xdr:cNvPr id="12" name="CuadroTexto 5">
          <a:extLst>
            <a:ext uri="{FF2B5EF4-FFF2-40B4-BE49-F238E27FC236}">
              <a16:creationId xmlns:a16="http://schemas.microsoft.com/office/drawing/2014/main" xmlns="" id="{59DC3141-1B78-4B5A-8BFC-8F6FEC37C16B}"/>
            </a:ext>
          </a:extLst>
        </xdr:cNvPr>
        <xdr:cNvSpPr txBox="1"/>
      </xdr:nvSpPr>
      <xdr:spPr>
        <a:xfrm>
          <a:off x="4136365" y="563942"/>
          <a:ext cx="9690277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64</xdr:row>
      <xdr:rowOff>0</xdr:rowOff>
    </xdr:from>
    <xdr:to>
      <xdr:col>5</xdr:col>
      <xdr:colOff>28575</xdr:colOff>
      <xdr:row>64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64</xdr:row>
      <xdr:rowOff>0</xdr:rowOff>
    </xdr:from>
    <xdr:to>
      <xdr:col>4</xdr:col>
      <xdr:colOff>1295399</xdr:colOff>
      <xdr:row>64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43543</xdr:colOff>
      <xdr:row>47</xdr:row>
      <xdr:rowOff>139475</xdr:rowOff>
    </xdr:from>
    <xdr:to>
      <xdr:col>18</xdr:col>
      <xdr:colOff>6123</xdr:colOff>
      <xdr:row>73</xdr:row>
      <xdr:rowOff>101715</xdr:rowOff>
    </xdr:to>
    <xdr:graphicFrame macro="">
      <xdr:nvGraphicFramePr>
        <xdr:cNvPr id="11" name="12 Gráfico">
          <a:extLst>
            <a:ext uri="{FF2B5EF4-FFF2-40B4-BE49-F238E27FC236}">
              <a16:creationId xmlns:a16="http://schemas.microsoft.com/office/drawing/2014/main" xmlns="" id="{00000000-0008-0000-0F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20</xdr:row>
      <xdr:rowOff>105116</xdr:rowOff>
    </xdr:from>
    <xdr:to>
      <xdr:col>17</xdr:col>
      <xdr:colOff>857250</xdr:colOff>
      <xdr:row>43</xdr:row>
      <xdr:rowOff>207510</xdr:rowOff>
    </xdr:to>
    <xdr:graphicFrame macro="">
      <xdr:nvGraphicFramePr>
        <xdr:cNvPr id="12" name="12 Gráfico">
          <a:extLst>
            <a:ext uri="{FF2B5EF4-FFF2-40B4-BE49-F238E27FC236}">
              <a16:creationId xmlns:a16="http://schemas.microsoft.com/office/drawing/2014/main" xmlns="" id="{00000000-0008-0000-0F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2722</xdr:colOff>
      <xdr:row>1</xdr:row>
      <xdr:rowOff>158750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xmlns="" id="{EA494C27-FE8C-4DF6-852D-ADCE8AA61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751222" cy="1317625"/>
        </a:xfrm>
        <a:prstGeom prst="rect">
          <a:avLst/>
        </a:prstGeom>
      </xdr:spPr>
    </xdr:pic>
    <xdr:clientData/>
  </xdr:twoCellAnchor>
  <xdr:twoCellAnchor>
    <xdr:from>
      <xdr:col>2</xdr:col>
      <xdr:colOff>293913</xdr:colOff>
      <xdr:row>0</xdr:row>
      <xdr:rowOff>0</xdr:rowOff>
    </xdr:from>
    <xdr:to>
      <xdr:col>10</xdr:col>
      <xdr:colOff>685610</xdr:colOff>
      <xdr:row>0</xdr:row>
      <xdr:rowOff>533047</xdr:rowOff>
    </xdr:to>
    <xdr:sp macro="" textlink="">
      <xdr:nvSpPr>
        <xdr:cNvPr id="17" name="CuadroTexto 4">
          <a:extLst>
            <a:ext uri="{FF2B5EF4-FFF2-40B4-BE49-F238E27FC236}">
              <a16:creationId xmlns:a16="http://schemas.microsoft.com/office/drawing/2014/main" xmlns="" id="{BF8761B2-902F-46FD-934A-5016C54FCDCC}"/>
            </a:ext>
          </a:extLst>
        </xdr:cNvPr>
        <xdr:cNvSpPr txBox="1"/>
      </xdr:nvSpPr>
      <xdr:spPr>
        <a:xfrm>
          <a:off x="4049484" y="0"/>
          <a:ext cx="8447126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374896</xdr:colOff>
      <xdr:row>0</xdr:row>
      <xdr:rowOff>558499</xdr:rowOff>
    </xdr:from>
    <xdr:to>
      <xdr:col>12</xdr:col>
      <xdr:colOff>50318</xdr:colOff>
      <xdr:row>0</xdr:row>
      <xdr:rowOff>1143000</xdr:rowOff>
    </xdr:to>
    <xdr:sp macro="" textlink="">
      <xdr:nvSpPr>
        <xdr:cNvPr id="18" name="CuadroTexto 5">
          <a:extLst>
            <a:ext uri="{FF2B5EF4-FFF2-40B4-BE49-F238E27FC236}">
              <a16:creationId xmlns:a16="http://schemas.microsoft.com/office/drawing/2014/main" xmlns="" id="{42F23B1C-263B-45EE-951B-646F677CEF6D}"/>
            </a:ext>
          </a:extLst>
        </xdr:cNvPr>
        <xdr:cNvSpPr txBox="1"/>
      </xdr:nvSpPr>
      <xdr:spPr>
        <a:xfrm>
          <a:off x="4121396" y="558499"/>
          <a:ext cx="9676672" cy="5845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71</xdr:row>
      <xdr:rowOff>0</xdr:rowOff>
    </xdr:from>
    <xdr:to>
      <xdr:col>5</xdr:col>
      <xdr:colOff>28575</xdr:colOff>
      <xdr:row>71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71</xdr:row>
      <xdr:rowOff>0</xdr:rowOff>
    </xdr:from>
    <xdr:to>
      <xdr:col>4</xdr:col>
      <xdr:colOff>1295399</xdr:colOff>
      <xdr:row>71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21772</xdr:colOff>
      <xdr:row>19</xdr:row>
      <xdr:rowOff>25172</xdr:rowOff>
    </xdr:from>
    <xdr:to>
      <xdr:col>18</xdr:col>
      <xdr:colOff>299358</xdr:colOff>
      <xdr:row>42</xdr:row>
      <xdr:rowOff>153760</xdr:rowOff>
    </xdr:to>
    <xdr:graphicFrame macro="">
      <xdr:nvGraphicFramePr>
        <xdr:cNvPr id="10" name="12 Gráfico">
          <a:extLst>
            <a:ext uri="{FF2B5EF4-FFF2-40B4-BE49-F238E27FC236}">
              <a16:creationId xmlns:a16="http://schemas.microsoft.com/office/drawing/2014/main" xmlns="" id="{00000000-0008-0000-1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46</xdr:row>
      <xdr:rowOff>9525</xdr:rowOff>
    </xdr:from>
    <xdr:to>
      <xdr:col>18</xdr:col>
      <xdr:colOff>108857</xdr:colOff>
      <xdr:row>69</xdr:row>
      <xdr:rowOff>138113</xdr:rowOff>
    </xdr:to>
    <xdr:graphicFrame macro="">
      <xdr:nvGraphicFramePr>
        <xdr:cNvPr id="16" name="12 Gráfico">
          <a:extLst>
            <a:ext uri="{FF2B5EF4-FFF2-40B4-BE49-F238E27FC236}">
              <a16:creationId xmlns:a16="http://schemas.microsoft.com/office/drawing/2014/main" xmlns="" id="{00000000-0008-0000-10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195943</xdr:colOff>
      <xdr:row>2</xdr:row>
      <xdr:rowOff>81642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xmlns="" id="{9834C4C6-2BD7-4A1C-982E-C71565F8C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803836" cy="1319892"/>
        </a:xfrm>
        <a:prstGeom prst="rect">
          <a:avLst/>
        </a:prstGeom>
      </xdr:spPr>
    </xdr:pic>
    <xdr:clientData/>
  </xdr:twoCellAnchor>
  <xdr:twoCellAnchor>
    <xdr:from>
      <xdr:col>2</xdr:col>
      <xdr:colOff>65313</xdr:colOff>
      <xdr:row>0</xdr:row>
      <xdr:rowOff>108856</xdr:rowOff>
    </xdr:from>
    <xdr:to>
      <xdr:col>10</xdr:col>
      <xdr:colOff>544095</xdr:colOff>
      <xdr:row>0</xdr:row>
      <xdr:rowOff>641903</xdr:rowOff>
    </xdr:to>
    <xdr:sp macro="" textlink="">
      <xdr:nvSpPr>
        <xdr:cNvPr id="17" name="CuadroTexto 4">
          <a:extLst>
            <a:ext uri="{FF2B5EF4-FFF2-40B4-BE49-F238E27FC236}">
              <a16:creationId xmlns:a16="http://schemas.microsoft.com/office/drawing/2014/main" xmlns="" id="{11A5DC0D-94C9-4948-90AF-0A85059C72EF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103207</xdr:colOff>
      <xdr:row>0</xdr:row>
      <xdr:rowOff>653749</xdr:rowOff>
    </xdr:from>
    <xdr:to>
      <xdr:col>11</xdr:col>
      <xdr:colOff>883528</xdr:colOff>
      <xdr:row>1</xdr:row>
      <xdr:rowOff>17906</xdr:rowOff>
    </xdr:to>
    <xdr:sp macro="" textlink="">
      <xdr:nvSpPr>
        <xdr:cNvPr id="18" name="CuadroTexto 5">
          <a:extLst>
            <a:ext uri="{FF2B5EF4-FFF2-40B4-BE49-F238E27FC236}">
              <a16:creationId xmlns:a16="http://schemas.microsoft.com/office/drawing/2014/main" xmlns="" id="{022C63D8-08DE-4F52-BD10-40FBDA751E3D}"/>
            </a:ext>
          </a:extLst>
        </xdr:cNvPr>
        <xdr:cNvSpPr txBox="1"/>
      </xdr:nvSpPr>
      <xdr:spPr>
        <a:xfrm>
          <a:off x="3924093" y="653749"/>
          <a:ext cx="9989635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120</xdr:row>
      <xdr:rowOff>0</xdr:rowOff>
    </xdr:from>
    <xdr:to>
      <xdr:col>5</xdr:col>
      <xdr:colOff>28575</xdr:colOff>
      <xdr:row>120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120</xdr:row>
      <xdr:rowOff>0</xdr:rowOff>
    </xdr:from>
    <xdr:to>
      <xdr:col>5</xdr:col>
      <xdr:colOff>3809</xdr:colOff>
      <xdr:row>120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:a16="http://schemas.microsoft.com/office/drawing/2014/main" xmlns="" id="{00000000-0008-0000-1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152400</xdr:colOff>
      <xdr:row>25</xdr:row>
      <xdr:rowOff>104774</xdr:rowOff>
    </xdr:from>
    <xdr:to>
      <xdr:col>18</xdr:col>
      <xdr:colOff>47625</xdr:colOff>
      <xdr:row>45</xdr:row>
      <xdr:rowOff>173830</xdr:rowOff>
    </xdr:to>
    <xdr:graphicFrame macro="">
      <xdr:nvGraphicFramePr>
        <xdr:cNvPr id="7" name="10 Gráfico">
          <a:extLst>
            <a:ext uri="{FF2B5EF4-FFF2-40B4-BE49-F238E27FC236}">
              <a16:creationId xmlns:a16="http://schemas.microsoft.com/office/drawing/2014/main" xmlns="" id="{00000000-0008-0000-1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50</xdr:row>
      <xdr:rowOff>172130</xdr:rowOff>
    </xdr:from>
    <xdr:to>
      <xdr:col>18</xdr:col>
      <xdr:colOff>9524</xdr:colOff>
      <xdr:row>70</xdr:row>
      <xdr:rowOff>114980</xdr:rowOff>
    </xdr:to>
    <xdr:graphicFrame macro="">
      <xdr:nvGraphicFramePr>
        <xdr:cNvPr id="8" name="10 Gráfico">
          <a:extLst>
            <a:ext uri="{FF2B5EF4-FFF2-40B4-BE49-F238E27FC236}">
              <a16:creationId xmlns:a16="http://schemas.microsoft.com/office/drawing/2014/main" xmlns="" id="{00000000-0008-0000-1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186415</xdr:colOff>
      <xdr:row>76</xdr:row>
      <xdr:rowOff>34695</xdr:rowOff>
    </xdr:from>
    <xdr:to>
      <xdr:col>12</xdr:col>
      <xdr:colOff>977331</xdr:colOff>
      <xdr:row>94</xdr:row>
      <xdr:rowOff>155459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xmlns="" id="{00000000-0008-0000-1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242208</xdr:colOff>
      <xdr:row>98</xdr:row>
      <xdr:rowOff>119062</xdr:rowOff>
    </xdr:from>
    <xdr:to>
      <xdr:col>13</xdr:col>
      <xdr:colOff>985157</xdr:colOff>
      <xdr:row>116</xdr:row>
      <xdr:rowOff>54428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00000000-0008-0000-1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0</xdr:row>
      <xdr:rowOff>2</xdr:rowOff>
    </xdr:from>
    <xdr:to>
      <xdr:col>18</xdr:col>
      <xdr:colOff>206829</xdr:colOff>
      <xdr:row>1</xdr:row>
      <xdr:rowOff>163287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xmlns="" id="{5414342C-B381-47D0-A92A-AEF53E9EE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"/>
          <a:ext cx="19801115" cy="1224642"/>
        </a:xfrm>
        <a:prstGeom prst="rect">
          <a:avLst/>
        </a:prstGeom>
      </xdr:spPr>
    </xdr:pic>
    <xdr:clientData/>
  </xdr:twoCellAnchor>
  <xdr:twoCellAnchor>
    <xdr:from>
      <xdr:col>2</xdr:col>
      <xdr:colOff>76199</xdr:colOff>
      <xdr:row>0</xdr:row>
      <xdr:rowOff>0</xdr:rowOff>
    </xdr:from>
    <xdr:to>
      <xdr:col>10</xdr:col>
      <xdr:colOff>554981</xdr:colOff>
      <xdr:row>0</xdr:row>
      <xdr:rowOff>533047</xdr:rowOff>
    </xdr:to>
    <xdr:sp macro="" textlink="">
      <xdr:nvSpPr>
        <xdr:cNvPr id="16" name="CuadroTexto 4">
          <a:extLst>
            <a:ext uri="{FF2B5EF4-FFF2-40B4-BE49-F238E27FC236}">
              <a16:creationId xmlns:a16="http://schemas.microsoft.com/office/drawing/2014/main" xmlns="" id="{C3CDD5DC-F196-41A2-A341-718C51EAAC4F}"/>
            </a:ext>
          </a:extLst>
        </xdr:cNvPr>
        <xdr:cNvSpPr txBox="1"/>
      </xdr:nvSpPr>
      <xdr:spPr>
        <a:xfrm>
          <a:off x="3777342" y="0"/>
          <a:ext cx="8425353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114093</xdr:colOff>
      <xdr:row>0</xdr:row>
      <xdr:rowOff>490465</xdr:rowOff>
    </xdr:from>
    <xdr:to>
      <xdr:col>11</xdr:col>
      <xdr:colOff>894414</xdr:colOff>
      <xdr:row>1</xdr:row>
      <xdr:rowOff>13607</xdr:rowOff>
    </xdr:to>
    <xdr:sp macro="" textlink="">
      <xdr:nvSpPr>
        <xdr:cNvPr id="17" name="CuadroTexto 5">
          <a:extLst>
            <a:ext uri="{FF2B5EF4-FFF2-40B4-BE49-F238E27FC236}">
              <a16:creationId xmlns:a16="http://schemas.microsoft.com/office/drawing/2014/main" xmlns="" id="{B6D4AFDB-2894-4547-95BF-C549DE6B2C21}"/>
            </a:ext>
          </a:extLst>
        </xdr:cNvPr>
        <xdr:cNvSpPr txBox="1"/>
      </xdr:nvSpPr>
      <xdr:spPr>
        <a:xfrm>
          <a:off x="3815236" y="490465"/>
          <a:ext cx="9720214" cy="3667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88</xdr:row>
      <xdr:rowOff>0</xdr:rowOff>
    </xdr:from>
    <xdr:to>
      <xdr:col>5</xdr:col>
      <xdr:colOff>28575</xdr:colOff>
      <xdr:row>88</xdr:row>
      <xdr:rowOff>0</xdr:rowOff>
    </xdr:to>
    <xdr:graphicFrame macro="">
      <xdr:nvGraphicFramePr>
        <xdr:cNvPr id="5" name="5 Gráfico">
          <a:extLst>
            <a:ext uri="{FF2B5EF4-FFF2-40B4-BE49-F238E27FC236}">
              <a16:creationId xmlns:a16="http://schemas.microsoft.com/office/drawing/2014/main" xmlns="" id="{D786A1D3-B334-4AAD-BB43-E9AC1ECC0D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130628</xdr:colOff>
      <xdr:row>26</xdr:row>
      <xdr:rowOff>43541</xdr:rowOff>
    </xdr:from>
    <xdr:to>
      <xdr:col>18</xdr:col>
      <xdr:colOff>43542</xdr:colOff>
      <xdr:row>54</xdr:row>
      <xdr:rowOff>174172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xmlns="" id="{DB9A1FAA-775F-471B-A28B-0F619F4B68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152399</xdr:colOff>
      <xdr:row>58</xdr:row>
      <xdr:rowOff>141515</xdr:rowOff>
    </xdr:from>
    <xdr:to>
      <xdr:col>18</xdr:col>
      <xdr:colOff>21771</xdr:colOff>
      <xdr:row>86</xdr:row>
      <xdr:rowOff>108859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xmlns="" id="{F64D5EDB-BC8B-4D78-B2BA-F1C8518B76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206829</xdr:colOff>
      <xdr:row>2</xdr:row>
      <xdr:rowOff>936172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F08CE5F9-1616-4947-AF84-C2658F8B64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20388943" cy="1306286"/>
        </a:xfrm>
        <a:prstGeom prst="rect">
          <a:avLst/>
        </a:prstGeom>
      </xdr:spPr>
    </xdr:pic>
    <xdr:clientData/>
  </xdr:twoCellAnchor>
  <xdr:twoCellAnchor>
    <xdr:from>
      <xdr:col>2</xdr:col>
      <xdr:colOff>947056</xdr:colOff>
      <xdr:row>0</xdr:row>
      <xdr:rowOff>108856</xdr:rowOff>
    </xdr:from>
    <xdr:to>
      <xdr:col>10</xdr:col>
      <xdr:colOff>990409</xdr:colOff>
      <xdr:row>2</xdr:row>
      <xdr:rowOff>271789</xdr:rowOff>
    </xdr:to>
    <xdr:sp macro="" textlink="">
      <xdr:nvSpPr>
        <xdr:cNvPr id="9" name="CuadroTexto 4">
          <a:extLst>
            <a:ext uri="{FF2B5EF4-FFF2-40B4-BE49-F238E27FC236}">
              <a16:creationId xmlns:a16="http://schemas.microsoft.com/office/drawing/2014/main" xmlns="" id="{B4842438-F35B-45F3-AED2-78B7CCFDC173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984950</xdr:colOff>
      <xdr:row>2</xdr:row>
      <xdr:rowOff>283635</xdr:rowOff>
    </xdr:from>
    <xdr:to>
      <xdr:col>12</xdr:col>
      <xdr:colOff>197728</xdr:colOff>
      <xdr:row>2</xdr:row>
      <xdr:rowOff>801678</xdr:rowOff>
    </xdr:to>
    <xdr:sp macro="" textlink="">
      <xdr:nvSpPr>
        <xdr:cNvPr id="10" name="CuadroTexto 5">
          <a:extLst>
            <a:ext uri="{FF2B5EF4-FFF2-40B4-BE49-F238E27FC236}">
              <a16:creationId xmlns:a16="http://schemas.microsoft.com/office/drawing/2014/main" xmlns="" id="{668F4E27-CF0F-4517-8C13-CDD4865DCABA}"/>
            </a:ext>
          </a:extLst>
        </xdr:cNvPr>
        <xdr:cNvSpPr txBox="1"/>
      </xdr:nvSpPr>
      <xdr:spPr>
        <a:xfrm>
          <a:off x="3924093" y="653749"/>
          <a:ext cx="9989635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88</xdr:row>
      <xdr:rowOff>0</xdr:rowOff>
    </xdr:from>
    <xdr:to>
      <xdr:col>5</xdr:col>
      <xdr:colOff>28575</xdr:colOff>
      <xdr:row>88</xdr:row>
      <xdr:rowOff>0</xdr:rowOff>
    </xdr:to>
    <xdr:graphicFrame macro="">
      <xdr:nvGraphicFramePr>
        <xdr:cNvPr id="5" name="5 Gráfico">
          <a:extLst>
            <a:ext uri="{FF2B5EF4-FFF2-40B4-BE49-F238E27FC236}">
              <a16:creationId xmlns:a16="http://schemas.microsoft.com/office/drawing/2014/main" xmlns="" id="{BE62DE2A-12C1-4C81-8CBA-708971F404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206828</xdr:colOff>
      <xdr:row>25</xdr:row>
      <xdr:rowOff>21769</xdr:rowOff>
    </xdr:from>
    <xdr:to>
      <xdr:col>18</xdr:col>
      <xdr:colOff>43543</xdr:colOff>
      <xdr:row>53</xdr:row>
      <xdr:rowOff>152399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xmlns="" id="{6804192D-9AF9-4BC5-B5A7-0D28CB191F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54429</xdr:colOff>
      <xdr:row>58</xdr:row>
      <xdr:rowOff>43545</xdr:rowOff>
    </xdr:from>
    <xdr:to>
      <xdr:col>18</xdr:col>
      <xdr:colOff>54429</xdr:colOff>
      <xdr:row>86</xdr:row>
      <xdr:rowOff>10889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xmlns="" id="{FB08D564-342D-4554-A56A-0D14B9D1B0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54429</xdr:colOff>
      <xdr:row>2</xdr:row>
      <xdr:rowOff>936172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27CA36F7-0B61-430D-BFF6-C5FC436BB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20388943" cy="1306286"/>
        </a:xfrm>
        <a:prstGeom prst="rect">
          <a:avLst/>
        </a:prstGeom>
      </xdr:spPr>
    </xdr:pic>
    <xdr:clientData/>
  </xdr:twoCellAnchor>
  <xdr:twoCellAnchor>
    <xdr:from>
      <xdr:col>2</xdr:col>
      <xdr:colOff>968828</xdr:colOff>
      <xdr:row>0</xdr:row>
      <xdr:rowOff>108856</xdr:rowOff>
    </xdr:from>
    <xdr:to>
      <xdr:col>10</xdr:col>
      <xdr:colOff>925095</xdr:colOff>
      <xdr:row>2</xdr:row>
      <xdr:rowOff>271789</xdr:rowOff>
    </xdr:to>
    <xdr:sp macro="" textlink="">
      <xdr:nvSpPr>
        <xdr:cNvPr id="9" name="CuadroTexto 4">
          <a:extLst>
            <a:ext uri="{FF2B5EF4-FFF2-40B4-BE49-F238E27FC236}">
              <a16:creationId xmlns:a16="http://schemas.microsoft.com/office/drawing/2014/main" xmlns="" id="{1348145B-B361-4E72-A7D3-940E0621FF36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1006722</xdr:colOff>
      <xdr:row>2</xdr:row>
      <xdr:rowOff>283635</xdr:rowOff>
    </xdr:from>
    <xdr:to>
      <xdr:col>12</xdr:col>
      <xdr:colOff>110642</xdr:colOff>
      <xdr:row>2</xdr:row>
      <xdr:rowOff>801678</xdr:rowOff>
    </xdr:to>
    <xdr:sp macro="" textlink="">
      <xdr:nvSpPr>
        <xdr:cNvPr id="10" name="CuadroTexto 5">
          <a:extLst>
            <a:ext uri="{FF2B5EF4-FFF2-40B4-BE49-F238E27FC236}">
              <a16:creationId xmlns:a16="http://schemas.microsoft.com/office/drawing/2014/main" xmlns="" id="{12796457-998B-4C8D-BCBA-3816855F74E7}"/>
            </a:ext>
          </a:extLst>
        </xdr:cNvPr>
        <xdr:cNvSpPr txBox="1"/>
      </xdr:nvSpPr>
      <xdr:spPr>
        <a:xfrm>
          <a:off x="3924093" y="653749"/>
          <a:ext cx="9989635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470693</xdr:colOff>
      <xdr:row>59</xdr:row>
      <xdr:rowOff>40256</xdr:rowOff>
    </xdr:from>
    <xdr:to>
      <xdr:col>14</xdr:col>
      <xdr:colOff>806602</xdr:colOff>
      <xdr:row>73</xdr:row>
      <xdr:rowOff>189481</xdr:rowOff>
    </xdr:to>
    <xdr:graphicFrame macro="">
      <xdr:nvGraphicFramePr>
        <xdr:cNvPr id="8" name="1 Gráfico">
          <a:extLst>
            <a:ext uri="{FF2B5EF4-FFF2-40B4-BE49-F238E27FC236}">
              <a16:creationId xmlns:a16="http://schemas.microsoft.com/office/drawing/2014/main" xmlns="" id="{00000000-0008-0000-1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77</xdr:row>
      <xdr:rowOff>51708</xdr:rowOff>
    </xdr:from>
    <xdr:to>
      <xdr:col>17</xdr:col>
      <xdr:colOff>980396</xdr:colOff>
      <xdr:row>94</xdr:row>
      <xdr:rowOff>51708</xdr:rowOff>
    </xdr:to>
    <xdr:graphicFrame macro="">
      <xdr:nvGraphicFramePr>
        <xdr:cNvPr id="10" name="5 Gráfico">
          <a:extLst>
            <a:ext uri="{FF2B5EF4-FFF2-40B4-BE49-F238E27FC236}">
              <a16:creationId xmlns:a16="http://schemas.microsoft.com/office/drawing/2014/main" xmlns="" id="{00000000-0008-0000-1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217714</xdr:colOff>
      <xdr:row>1</xdr:row>
      <xdr:rowOff>136072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xmlns="" id="{DB7956C3-76D2-45D3-B691-E0D245907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812000" cy="1129393"/>
        </a:xfrm>
        <a:prstGeom prst="rect">
          <a:avLst/>
        </a:prstGeom>
      </xdr:spPr>
    </xdr:pic>
    <xdr:clientData/>
  </xdr:twoCellAnchor>
  <xdr:twoCellAnchor>
    <xdr:from>
      <xdr:col>2</xdr:col>
      <xdr:colOff>87085</xdr:colOff>
      <xdr:row>0</xdr:row>
      <xdr:rowOff>54428</xdr:rowOff>
    </xdr:from>
    <xdr:to>
      <xdr:col>10</xdr:col>
      <xdr:colOff>565867</xdr:colOff>
      <xdr:row>0</xdr:row>
      <xdr:rowOff>587475</xdr:rowOff>
    </xdr:to>
    <xdr:sp macro="" textlink="">
      <xdr:nvSpPr>
        <xdr:cNvPr id="15" name="CuadroTexto 4">
          <a:extLst>
            <a:ext uri="{FF2B5EF4-FFF2-40B4-BE49-F238E27FC236}">
              <a16:creationId xmlns:a16="http://schemas.microsoft.com/office/drawing/2014/main" xmlns="" id="{1E30A751-9620-492A-BFA9-D2D664CF1727}"/>
            </a:ext>
          </a:extLst>
        </xdr:cNvPr>
        <xdr:cNvSpPr txBox="1"/>
      </xdr:nvSpPr>
      <xdr:spPr>
        <a:xfrm>
          <a:off x="3788228" y="54428"/>
          <a:ext cx="8425353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124979</xdr:colOff>
      <xdr:row>0</xdr:row>
      <xdr:rowOff>531286</xdr:rowOff>
    </xdr:from>
    <xdr:to>
      <xdr:col>11</xdr:col>
      <xdr:colOff>905299</xdr:colOff>
      <xdr:row>1</xdr:row>
      <xdr:rowOff>58729</xdr:rowOff>
    </xdr:to>
    <xdr:sp macro="" textlink="">
      <xdr:nvSpPr>
        <xdr:cNvPr id="16" name="CuadroTexto 5">
          <a:extLst>
            <a:ext uri="{FF2B5EF4-FFF2-40B4-BE49-F238E27FC236}">
              <a16:creationId xmlns:a16="http://schemas.microsoft.com/office/drawing/2014/main" xmlns="" id="{00AB6884-AB40-4A76-8518-97538376D7E4}"/>
            </a:ext>
          </a:extLst>
        </xdr:cNvPr>
        <xdr:cNvSpPr txBox="1"/>
      </xdr:nvSpPr>
      <xdr:spPr>
        <a:xfrm>
          <a:off x="3826122" y="531286"/>
          <a:ext cx="9720213" cy="6024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678316</xdr:colOff>
      <xdr:row>42</xdr:row>
      <xdr:rowOff>123086</xdr:rowOff>
    </xdr:from>
    <xdr:to>
      <xdr:col>15</xdr:col>
      <xdr:colOff>281169</xdr:colOff>
      <xdr:row>63</xdr:row>
      <xdr:rowOff>195943</xdr:rowOff>
    </xdr:to>
    <xdr:graphicFrame macro="">
      <xdr:nvGraphicFramePr>
        <xdr:cNvPr id="7" name="1 Gráfico">
          <a:extLst>
            <a:ext uri="{FF2B5EF4-FFF2-40B4-BE49-F238E27FC236}">
              <a16:creationId xmlns:a16="http://schemas.microsoft.com/office/drawing/2014/main" xmlns="" id="{00000000-0008-0000-15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72</xdr:row>
      <xdr:rowOff>117021</xdr:rowOff>
    </xdr:from>
    <xdr:to>
      <xdr:col>17</xdr:col>
      <xdr:colOff>293914</xdr:colOff>
      <xdr:row>86</xdr:row>
      <xdr:rowOff>266361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xmlns="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351066</xdr:colOff>
      <xdr:row>98</xdr:row>
      <xdr:rowOff>114640</xdr:rowOff>
    </xdr:from>
    <xdr:to>
      <xdr:col>12</xdr:col>
      <xdr:colOff>952841</xdr:colOff>
      <xdr:row>118</xdr:row>
      <xdr:rowOff>72458</xdr:rowOff>
    </xdr:to>
    <xdr:graphicFrame macro="">
      <xdr:nvGraphicFramePr>
        <xdr:cNvPr id="8" name="1 Gráfico">
          <a:extLst>
            <a:ext uri="{FF2B5EF4-FFF2-40B4-BE49-F238E27FC236}">
              <a16:creationId xmlns:a16="http://schemas.microsoft.com/office/drawing/2014/main" xmlns="" id="{00000000-0008-0000-15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27214</xdr:colOff>
      <xdr:row>0</xdr:row>
      <xdr:rowOff>0</xdr:rowOff>
    </xdr:from>
    <xdr:to>
      <xdr:col>18</xdr:col>
      <xdr:colOff>10885</xdr:colOff>
      <xdr:row>2</xdr:row>
      <xdr:rowOff>54429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xmlns="" id="{B03872A8-1AF5-4CC0-9A60-6BACA1E9F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214" y="0"/>
          <a:ext cx="19877314" cy="1306286"/>
        </a:xfrm>
        <a:prstGeom prst="rect">
          <a:avLst/>
        </a:prstGeom>
      </xdr:spPr>
    </xdr:pic>
    <xdr:clientData/>
  </xdr:twoCellAnchor>
  <xdr:twoCellAnchor>
    <xdr:from>
      <xdr:col>2</xdr:col>
      <xdr:colOff>76199</xdr:colOff>
      <xdr:row>0</xdr:row>
      <xdr:rowOff>108856</xdr:rowOff>
    </xdr:from>
    <xdr:to>
      <xdr:col>10</xdr:col>
      <xdr:colOff>391695</xdr:colOff>
      <xdr:row>0</xdr:row>
      <xdr:rowOff>641903</xdr:rowOff>
    </xdr:to>
    <xdr:sp macro="" textlink="">
      <xdr:nvSpPr>
        <xdr:cNvPr id="14" name="CuadroTexto 4">
          <a:extLst>
            <a:ext uri="{FF2B5EF4-FFF2-40B4-BE49-F238E27FC236}">
              <a16:creationId xmlns:a16="http://schemas.microsoft.com/office/drawing/2014/main" xmlns="" id="{3A47002A-C783-48A0-B948-25F103EE5422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114093</xdr:colOff>
      <xdr:row>0</xdr:row>
      <xdr:rowOff>653749</xdr:rowOff>
    </xdr:from>
    <xdr:to>
      <xdr:col>11</xdr:col>
      <xdr:colOff>720242</xdr:colOff>
      <xdr:row>1</xdr:row>
      <xdr:rowOff>192078</xdr:rowOff>
    </xdr:to>
    <xdr:sp macro="" textlink="">
      <xdr:nvSpPr>
        <xdr:cNvPr id="15" name="CuadroTexto 5">
          <a:extLst>
            <a:ext uri="{FF2B5EF4-FFF2-40B4-BE49-F238E27FC236}">
              <a16:creationId xmlns:a16="http://schemas.microsoft.com/office/drawing/2014/main" xmlns="" id="{F328B949-2A95-415B-88EE-A985FB1EE0EA}"/>
            </a:ext>
          </a:extLst>
        </xdr:cNvPr>
        <xdr:cNvSpPr txBox="1"/>
      </xdr:nvSpPr>
      <xdr:spPr>
        <a:xfrm>
          <a:off x="3924093" y="653749"/>
          <a:ext cx="9989635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2357439</xdr:colOff>
      <xdr:row>58</xdr:row>
      <xdr:rowOff>63613</xdr:rowOff>
    </xdr:from>
    <xdr:to>
      <xdr:col>15</xdr:col>
      <xdr:colOff>849086</xdr:colOff>
      <xdr:row>71</xdr:row>
      <xdr:rowOff>478972</xdr:rowOff>
    </xdr:to>
    <xdr:graphicFrame macro="">
      <xdr:nvGraphicFramePr>
        <xdr:cNvPr id="7" name="1 Gráfico">
          <a:extLst>
            <a:ext uri="{FF2B5EF4-FFF2-40B4-BE49-F238E27FC236}">
              <a16:creationId xmlns:a16="http://schemas.microsoft.com/office/drawing/2014/main" xmlns="" id="{00000000-0008-0000-16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3026047</xdr:colOff>
      <xdr:row>149</xdr:row>
      <xdr:rowOff>191863</xdr:rowOff>
    </xdr:from>
    <xdr:to>
      <xdr:col>15</xdr:col>
      <xdr:colOff>591569</xdr:colOff>
      <xdr:row>167</xdr:row>
      <xdr:rowOff>0</xdr:rowOff>
    </xdr:to>
    <xdr:graphicFrame macro="">
      <xdr:nvGraphicFramePr>
        <xdr:cNvPr id="9" name="1 Gráfico">
          <a:extLst>
            <a:ext uri="{FF2B5EF4-FFF2-40B4-BE49-F238E27FC236}">
              <a16:creationId xmlns:a16="http://schemas.microsoft.com/office/drawing/2014/main" xmlns="" id="{00000000-0008-0000-16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1748516</xdr:colOff>
      <xdr:row>171</xdr:row>
      <xdr:rowOff>78922</xdr:rowOff>
    </xdr:from>
    <xdr:to>
      <xdr:col>16</xdr:col>
      <xdr:colOff>710970</xdr:colOff>
      <xdr:row>196</xdr:row>
      <xdr:rowOff>68037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00000000-0008-0000-16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122</xdr:row>
      <xdr:rowOff>86543</xdr:rowOff>
    </xdr:from>
    <xdr:to>
      <xdr:col>17</xdr:col>
      <xdr:colOff>871538</xdr:colOff>
      <xdr:row>145</xdr:row>
      <xdr:rowOff>97971</xdr:rowOff>
    </xdr:to>
    <xdr:graphicFrame macro="">
      <xdr:nvGraphicFramePr>
        <xdr:cNvPr id="11" name="5 Gráfico">
          <a:extLst>
            <a:ext uri="{FF2B5EF4-FFF2-40B4-BE49-F238E27FC236}">
              <a16:creationId xmlns:a16="http://schemas.microsoft.com/office/drawing/2014/main" xmlns="" id="{00000000-0008-0000-16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1586934</xdr:colOff>
      <xdr:row>92</xdr:row>
      <xdr:rowOff>3062</xdr:rowOff>
    </xdr:from>
    <xdr:to>
      <xdr:col>16</xdr:col>
      <xdr:colOff>522515</xdr:colOff>
      <xdr:row>118</xdr:row>
      <xdr:rowOff>43543</xdr:rowOff>
    </xdr:to>
    <xdr:graphicFrame macro="">
      <xdr:nvGraphicFramePr>
        <xdr:cNvPr id="12" name="1 Gráfico">
          <a:extLst>
            <a:ext uri="{FF2B5EF4-FFF2-40B4-BE49-F238E27FC236}">
              <a16:creationId xmlns:a16="http://schemas.microsoft.com/office/drawing/2014/main" xmlns="" id="{00000000-0008-0000-16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17</xdr:col>
      <xdr:colOff>885265</xdr:colOff>
      <xdr:row>0</xdr:row>
      <xdr:rowOff>1400735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xmlns="" id="{335FF0C4-A0F9-4FED-9FAD-E5D66FDE3E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655118" cy="1400735"/>
        </a:xfrm>
        <a:prstGeom prst="rect">
          <a:avLst/>
        </a:prstGeom>
      </xdr:spPr>
    </xdr:pic>
    <xdr:clientData/>
  </xdr:twoCellAnchor>
  <xdr:twoCellAnchor>
    <xdr:from>
      <xdr:col>2</xdr:col>
      <xdr:colOff>32656</xdr:colOff>
      <xdr:row>0</xdr:row>
      <xdr:rowOff>108856</xdr:rowOff>
    </xdr:from>
    <xdr:to>
      <xdr:col>10</xdr:col>
      <xdr:colOff>359038</xdr:colOff>
      <xdr:row>0</xdr:row>
      <xdr:rowOff>641903</xdr:rowOff>
    </xdr:to>
    <xdr:sp macro="" textlink="">
      <xdr:nvSpPr>
        <xdr:cNvPr id="18" name="CuadroTexto 4">
          <a:extLst>
            <a:ext uri="{FF2B5EF4-FFF2-40B4-BE49-F238E27FC236}">
              <a16:creationId xmlns:a16="http://schemas.microsoft.com/office/drawing/2014/main" xmlns="" id="{8B84DCC2-4728-42CD-812D-5117583BD8A9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70550</xdr:colOff>
      <xdr:row>0</xdr:row>
      <xdr:rowOff>653749</xdr:rowOff>
    </xdr:from>
    <xdr:to>
      <xdr:col>11</xdr:col>
      <xdr:colOff>687585</xdr:colOff>
      <xdr:row>0</xdr:row>
      <xdr:rowOff>1115786</xdr:rowOff>
    </xdr:to>
    <xdr:sp macro="" textlink="">
      <xdr:nvSpPr>
        <xdr:cNvPr id="19" name="CuadroTexto 5">
          <a:extLst>
            <a:ext uri="{FF2B5EF4-FFF2-40B4-BE49-F238E27FC236}">
              <a16:creationId xmlns:a16="http://schemas.microsoft.com/office/drawing/2014/main" xmlns="" id="{7F0DCD40-8586-49B3-8D01-5049639C8095}"/>
            </a:ext>
          </a:extLst>
        </xdr:cNvPr>
        <xdr:cNvSpPr txBox="1"/>
      </xdr:nvSpPr>
      <xdr:spPr>
        <a:xfrm>
          <a:off x="3812514" y="653749"/>
          <a:ext cx="9733821" cy="4620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37</xdr:row>
      <xdr:rowOff>0</xdr:rowOff>
    </xdr:from>
    <xdr:to>
      <xdr:col>5</xdr:col>
      <xdr:colOff>28575</xdr:colOff>
      <xdr:row>37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37</xdr:row>
      <xdr:rowOff>0</xdr:rowOff>
    </xdr:from>
    <xdr:to>
      <xdr:col>4</xdr:col>
      <xdr:colOff>1295399</xdr:colOff>
      <xdr:row>37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1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154781</xdr:colOff>
      <xdr:row>15</xdr:row>
      <xdr:rowOff>47624</xdr:rowOff>
    </xdr:from>
    <xdr:to>
      <xdr:col>18</xdr:col>
      <xdr:colOff>250030</xdr:colOff>
      <xdr:row>36</xdr:row>
      <xdr:rowOff>116963</xdr:rowOff>
    </xdr:to>
    <xdr:graphicFrame macro="">
      <xdr:nvGraphicFramePr>
        <xdr:cNvPr id="12" name="6 Gráfico">
          <a:extLst>
            <a:ext uri="{FF2B5EF4-FFF2-40B4-BE49-F238E27FC236}">
              <a16:creationId xmlns:a16="http://schemas.microsoft.com/office/drawing/2014/main" xmlns="" id="{00000000-0008-0000-18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174172</xdr:colOff>
      <xdr:row>2</xdr:row>
      <xdr:rowOff>337457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xmlns="" id="{9281B71E-CEC9-4F87-9AA9-EBBB82BB6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20388943" cy="1306286"/>
        </a:xfrm>
        <a:prstGeom prst="rect">
          <a:avLst/>
        </a:prstGeom>
      </xdr:spPr>
    </xdr:pic>
    <xdr:clientData/>
  </xdr:twoCellAnchor>
  <xdr:twoCellAnchor>
    <xdr:from>
      <xdr:col>2</xdr:col>
      <xdr:colOff>43542</xdr:colOff>
      <xdr:row>0</xdr:row>
      <xdr:rowOff>108856</xdr:rowOff>
    </xdr:from>
    <xdr:to>
      <xdr:col>10</xdr:col>
      <xdr:colOff>522324</xdr:colOff>
      <xdr:row>0</xdr:row>
      <xdr:rowOff>641903</xdr:rowOff>
    </xdr:to>
    <xdr:sp macro="" textlink="">
      <xdr:nvSpPr>
        <xdr:cNvPr id="14" name="CuadroTexto 4">
          <a:extLst>
            <a:ext uri="{FF2B5EF4-FFF2-40B4-BE49-F238E27FC236}">
              <a16:creationId xmlns:a16="http://schemas.microsoft.com/office/drawing/2014/main" xmlns="" id="{92F44F38-A9CE-4D14-BDF6-A25B1E3BCA30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81436</xdr:colOff>
      <xdr:row>0</xdr:row>
      <xdr:rowOff>653749</xdr:rowOff>
    </xdr:from>
    <xdr:to>
      <xdr:col>11</xdr:col>
      <xdr:colOff>861757</xdr:colOff>
      <xdr:row>2</xdr:row>
      <xdr:rowOff>202963</xdr:rowOff>
    </xdr:to>
    <xdr:sp macro="" textlink="">
      <xdr:nvSpPr>
        <xdr:cNvPr id="15" name="CuadroTexto 5">
          <a:extLst>
            <a:ext uri="{FF2B5EF4-FFF2-40B4-BE49-F238E27FC236}">
              <a16:creationId xmlns:a16="http://schemas.microsoft.com/office/drawing/2014/main" xmlns="" id="{F4EC4995-5872-4018-839E-EFBA1A9B0C67}"/>
            </a:ext>
          </a:extLst>
        </xdr:cNvPr>
        <xdr:cNvSpPr txBox="1"/>
      </xdr:nvSpPr>
      <xdr:spPr>
        <a:xfrm>
          <a:off x="3924093" y="653749"/>
          <a:ext cx="9989635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139818</xdr:rowOff>
    </xdr:from>
    <xdr:to>
      <xdr:col>18</xdr:col>
      <xdr:colOff>35719</xdr:colOff>
      <xdr:row>48</xdr:row>
      <xdr:rowOff>44567</xdr:rowOff>
    </xdr:to>
    <xdr:graphicFrame macro="">
      <xdr:nvGraphicFramePr>
        <xdr:cNvPr id="4" name="Gráfico 2">
          <a:extLst>
            <a:ext uri="{FF2B5EF4-FFF2-40B4-BE49-F238E27FC236}">
              <a16:creationId xmlns:a16="http://schemas.microsoft.com/office/drawing/2014/main" xmlns="" id="{00000000-0008-0000-1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174172</xdr:colOff>
      <xdr:row>1</xdr:row>
      <xdr:rowOff>163286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32C47042-03E0-4079-A9E2-99A7D1BE0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795672" cy="1319893"/>
        </a:xfrm>
        <a:prstGeom prst="rect">
          <a:avLst/>
        </a:prstGeom>
      </xdr:spPr>
    </xdr:pic>
    <xdr:clientData/>
  </xdr:twoCellAnchor>
  <xdr:twoCellAnchor>
    <xdr:from>
      <xdr:col>2</xdr:col>
      <xdr:colOff>43542</xdr:colOff>
      <xdr:row>0</xdr:row>
      <xdr:rowOff>108856</xdr:rowOff>
    </xdr:from>
    <xdr:to>
      <xdr:col>10</xdr:col>
      <xdr:colOff>522324</xdr:colOff>
      <xdr:row>0</xdr:row>
      <xdr:rowOff>641903</xdr:rowOff>
    </xdr:to>
    <xdr:sp macro="" textlink="">
      <xdr:nvSpPr>
        <xdr:cNvPr id="12" name="CuadroTexto 4">
          <a:extLst>
            <a:ext uri="{FF2B5EF4-FFF2-40B4-BE49-F238E27FC236}">
              <a16:creationId xmlns:a16="http://schemas.microsoft.com/office/drawing/2014/main" xmlns="" id="{72883EC9-4A94-42CE-BC50-B539E37FF19F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81436</xdr:colOff>
      <xdr:row>0</xdr:row>
      <xdr:rowOff>653749</xdr:rowOff>
    </xdr:from>
    <xdr:to>
      <xdr:col>11</xdr:col>
      <xdr:colOff>861757</xdr:colOff>
      <xdr:row>0</xdr:row>
      <xdr:rowOff>1047750</xdr:rowOff>
    </xdr:to>
    <xdr:sp macro="" textlink="">
      <xdr:nvSpPr>
        <xdr:cNvPr id="13" name="CuadroTexto 5">
          <a:extLst>
            <a:ext uri="{FF2B5EF4-FFF2-40B4-BE49-F238E27FC236}">
              <a16:creationId xmlns:a16="http://schemas.microsoft.com/office/drawing/2014/main" xmlns="" id="{6662EC5D-0B1C-4229-9115-491AF73ECF68}"/>
            </a:ext>
          </a:extLst>
        </xdr:cNvPr>
        <xdr:cNvSpPr txBox="1"/>
      </xdr:nvSpPr>
      <xdr:spPr>
        <a:xfrm>
          <a:off x="3809793" y="653749"/>
          <a:ext cx="9720214" cy="3940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</xdr:row>
      <xdr:rowOff>187553</xdr:rowOff>
    </xdr:from>
    <xdr:to>
      <xdr:col>18</xdr:col>
      <xdr:colOff>95249</xdr:colOff>
      <xdr:row>42</xdr:row>
      <xdr:rowOff>141514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326572</xdr:colOff>
      <xdr:row>1</xdr:row>
      <xdr:rowOff>163286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6AD12E36-66CF-482E-8D92-01D3D418A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20388943" cy="1306286"/>
        </a:xfrm>
        <a:prstGeom prst="rect">
          <a:avLst/>
        </a:prstGeom>
      </xdr:spPr>
    </xdr:pic>
    <xdr:clientData/>
  </xdr:twoCellAnchor>
  <xdr:twoCellAnchor>
    <xdr:from>
      <xdr:col>2</xdr:col>
      <xdr:colOff>21770</xdr:colOff>
      <xdr:row>0</xdr:row>
      <xdr:rowOff>108856</xdr:rowOff>
    </xdr:from>
    <xdr:to>
      <xdr:col>10</xdr:col>
      <xdr:colOff>587638</xdr:colOff>
      <xdr:row>0</xdr:row>
      <xdr:rowOff>641903</xdr:rowOff>
    </xdr:to>
    <xdr:sp macro="" textlink="">
      <xdr:nvSpPr>
        <xdr:cNvPr id="8" name="CuadroTexto 4">
          <a:extLst>
            <a:ext uri="{FF2B5EF4-FFF2-40B4-BE49-F238E27FC236}">
              <a16:creationId xmlns:a16="http://schemas.microsoft.com/office/drawing/2014/main" xmlns="" id="{45CD0997-3D52-4813-8CBB-585830BFD5DA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59664</xdr:colOff>
      <xdr:row>0</xdr:row>
      <xdr:rowOff>653749</xdr:rowOff>
    </xdr:from>
    <xdr:to>
      <xdr:col>11</xdr:col>
      <xdr:colOff>937957</xdr:colOff>
      <xdr:row>1</xdr:row>
      <xdr:rowOff>28792</xdr:rowOff>
    </xdr:to>
    <xdr:sp macro="" textlink="">
      <xdr:nvSpPr>
        <xdr:cNvPr id="9" name="CuadroTexto 5">
          <a:extLst>
            <a:ext uri="{FF2B5EF4-FFF2-40B4-BE49-F238E27FC236}">
              <a16:creationId xmlns:a16="http://schemas.microsoft.com/office/drawing/2014/main" xmlns="" id="{2DFC2D60-5DD1-4546-9358-DEDD12A896B1}"/>
            </a:ext>
          </a:extLst>
        </xdr:cNvPr>
        <xdr:cNvSpPr txBox="1"/>
      </xdr:nvSpPr>
      <xdr:spPr>
        <a:xfrm>
          <a:off x="3924093" y="653749"/>
          <a:ext cx="9989635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</xdr:row>
      <xdr:rowOff>215789</xdr:rowOff>
    </xdr:from>
    <xdr:to>
      <xdr:col>18</xdr:col>
      <xdr:colOff>277247</xdr:colOff>
      <xdr:row>43</xdr:row>
      <xdr:rowOff>54428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500743</xdr:colOff>
      <xdr:row>1</xdr:row>
      <xdr:rowOff>163286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xmlns="" id="{86CCF8CA-FC8B-465B-98C6-C4FFE5873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20388943" cy="1306286"/>
        </a:xfrm>
        <a:prstGeom prst="rect">
          <a:avLst/>
        </a:prstGeom>
      </xdr:spPr>
    </xdr:pic>
    <xdr:clientData/>
  </xdr:twoCellAnchor>
  <xdr:twoCellAnchor>
    <xdr:from>
      <xdr:col>2</xdr:col>
      <xdr:colOff>21770</xdr:colOff>
      <xdr:row>0</xdr:row>
      <xdr:rowOff>108856</xdr:rowOff>
    </xdr:from>
    <xdr:to>
      <xdr:col>10</xdr:col>
      <xdr:colOff>674724</xdr:colOff>
      <xdr:row>0</xdr:row>
      <xdr:rowOff>641903</xdr:rowOff>
    </xdr:to>
    <xdr:sp macro="" textlink="">
      <xdr:nvSpPr>
        <xdr:cNvPr id="11" name="CuadroTexto 4">
          <a:extLst>
            <a:ext uri="{FF2B5EF4-FFF2-40B4-BE49-F238E27FC236}">
              <a16:creationId xmlns:a16="http://schemas.microsoft.com/office/drawing/2014/main" xmlns="" id="{3F8D70E1-550F-411C-9D24-6126A361635A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59664</xdr:colOff>
      <xdr:row>0</xdr:row>
      <xdr:rowOff>653749</xdr:rowOff>
    </xdr:from>
    <xdr:to>
      <xdr:col>12</xdr:col>
      <xdr:colOff>34442</xdr:colOff>
      <xdr:row>1</xdr:row>
      <xdr:rowOff>28792</xdr:rowOff>
    </xdr:to>
    <xdr:sp macro="" textlink="">
      <xdr:nvSpPr>
        <xdr:cNvPr id="12" name="CuadroTexto 5">
          <a:extLst>
            <a:ext uri="{FF2B5EF4-FFF2-40B4-BE49-F238E27FC236}">
              <a16:creationId xmlns:a16="http://schemas.microsoft.com/office/drawing/2014/main" xmlns="" id="{5F49A7E5-24E6-4912-B3C1-098CA7D64242}"/>
            </a:ext>
          </a:extLst>
        </xdr:cNvPr>
        <xdr:cNvSpPr txBox="1"/>
      </xdr:nvSpPr>
      <xdr:spPr>
        <a:xfrm>
          <a:off x="3924093" y="653749"/>
          <a:ext cx="9989635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87086</xdr:colOff>
      <xdr:row>19</xdr:row>
      <xdr:rowOff>228259</xdr:rowOff>
    </xdr:from>
    <xdr:to>
      <xdr:col>18</xdr:col>
      <xdr:colOff>51368</xdr:colOff>
      <xdr:row>43</xdr:row>
      <xdr:rowOff>159202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xmlns="" id="{00000000-0008-0000-1C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163286</xdr:colOff>
      <xdr:row>2</xdr:row>
      <xdr:rowOff>43543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xmlns="" id="{6F350419-7C44-41BA-B621-0F18344AE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20388943" cy="1306286"/>
        </a:xfrm>
        <a:prstGeom prst="rect">
          <a:avLst/>
        </a:prstGeom>
      </xdr:spPr>
    </xdr:pic>
    <xdr:clientData/>
  </xdr:twoCellAnchor>
  <xdr:twoCellAnchor>
    <xdr:from>
      <xdr:col>2</xdr:col>
      <xdr:colOff>32656</xdr:colOff>
      <xdr:row>0</xdr:row>
      <xdr:rowOff>108856</xdr:rowOff>
    </xdr:from>
    <xdr:to>
      <xdr:col>10</xdr:col>
      <xdr:colOff>511438</xdr:colOff>
      <xdr:row>0</xdr:row>
      <xdr:rowOff>641903</xdr:rowOff>
    </xdr:to>
    <xdr:sp macro="" textlink="">
      <xdr:nvSpPr>
        <xdr:cNvPr id="11" name="CuadroTexto 4">
          <a:extLst>
            <a:ext uri="{FF2B5EF4-FFF2-40B4-BE49-F238E27FC236}">
              <a16:creationId xmlns:a16="http://schemas.microsoft.com/office/drawing/2014/main" xmlns="" id="{4F856D54-7A00-4B6E-93E2-2C80A6D77675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70550</xdr:colOff>
      <xdr:row>0</xdr:row>
      <xdr:rowOff>653749</xdr:rowOff>
    </xdr:from>
    <xdr:to>
      <xdr:col>11</xdr:col>
      <xdr:colOff>850871</xdr:colOff>
      <xdr:row>1</xdr:row>
      <xdr:rowOff>181192</xdr:rowOff>
    </xdr:to>
    <xdr:sp macro="" textlink="">
      <xdr:nvSpPr>
        <xdr:cNvPr id="12" name="CuadroTexto 5">
          <a:extLst>
            <a:ext uri="{FF2B5EF4-FFF2-40B4-BE49-F238E27FC236}">
              <a16:creationId xmlns:a16="http://schemas.microsoft.com/office/drawing/2014/main" xmlns="" id="{6CFC1A18-E08B-496C-A76D-30A12C60EC5F}"/>
            </a:ext>
          </a:extLst>
        </xdr:cNvPr>
        <xdr:cNvSpPr txBox="1"/>
      </xdr:nvSpPr>
      <xdr:spPr>
        <a:xfrm>
          <a:off x="3924093" y="653749"/>
          <a:ext cx="9989635" cy="5180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</xdr:row>
      <xdr:rowOff>150021</xdr:rowOff>
    </xdr:from>
    <xdr:to>
      <xdr:col>18</xdr:col>
      <xdr:colOff>21772</xdr:colOff>
      <xdr:row>44</xdr:row>
      <xdr:rowOff>111921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xmlns="" id="{00000000-0008-0000-1D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10886</xdr:colOff>
      <xdr:row>1</xdr:row>
      <xdr:rowOff>54428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xmlns="" id="{9053A929-EBB8-40B6-95E8-3BA559452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9850100" cy="1156607"/>
        </a:xfrm>
        <a:prstGeom prst="rect">
          <a:avLst/>
        </a:prstGeom>
      </xdr:spPr>
    </xdr:pic>
    <xdr:clientData/>
  </xdr:twoCellAnchor>
  <xdr:twoCellAnchor>
    <xdr:from>
      <xdr:col>2</xdr:col>
      <xdr:colOff>54428</xdr:colOff>
      <xdr:row>0</xdr:row>
      <xdr:rowOff>108856</xdr:rowOff>
    </xdr:from>
    <xdr:to>
      <xdr:col>10</xdr:col>
      <xdr:colOff>446124</xdr:colOff>
      <xdr:row>0</xdr:row>
      <xdr:rowOff>641903</xdr:rowOff>
    </xdr:to>
    <xdr:sp macro="" textlink="">
      <xdr:nvSpPr>
        <xdr:cNvPr id="11" name="CuadroTexto 4">
          <a:extLst>
            <a:ext uri="{FF2B5EF4-FFF2-40B4-BE49-F238E27FC236}">
              <a16:creationId xmlns:a16="http://schemas.microsoft.com/office/drawing/2014/main" xmlns="" id="{106090E4-EFA8-4726-9E5B-D1450CFF0BF5}"/>
            </a:ext>
          </a:extLst>
        </xdr:cNvPr>
        <xdr:cNvSpPr txBox="1"/>
      </xdr:nvSpPr>
      <xdr:spPr>
        <a:xfrm>
          <a:off x="3886199" y="108856"/>
          <a:ext cx="8664839" cy="533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92322</xdr:colOff>
      <xdr:row>0</xdr:row>
      <xdr:rowOff>653750</xdr:rowOff>
    </xdr:from>
    <xdr:to>
      <xdr:col>11</xdr:col>
      <xdr:colOff>774671</xdr:colOff>
      <xdr:row>0</xdr:row>
      <xdr:rowOff>1061358</xdr:rowOff>
    </xdr:to>
    <xdr:sp macro="" textlink="">
      <xdr:nvSpPr>
        <xdr:cNvPr id="12" name="CuadroTexto 5">
          <a:extLst>
            <a:ext uri="{FF2B5EF4-FFF2-40B4-BE49-F238E27FC236}">
              <a16:creationId xmlns:a16="http://schemas.microsoft.com/office/drawing/2014/main" xmlns="" id="{1EEA6318-A47E-478B-AA11-9AE75D443285}"/>
            </a:ext>
          </a:extLst>
        </xdr:cNvPr>
        <xdr:cNvSpPr txBox="1"/>
      </xdr:nvSpPr>
      <xdr:spPr>
        <a:xfrm>
          <a:off x="3820679" y="653750"/>
          <a:ext cx="9744706" cy="407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657225</xdr:colOff>
      <xdr:row>1</xdr:row>
      <xdr:rowOff>11906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xmlns="" id="{382ABDDC-C153-4552-AF97-F8ED48CC7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1349038" cy="1250156"/>
        </a:xfrm>
        <a:prstGeom prst="rect">
          <a:avLst/>
        </a:prstGeom>
      </xdr:spPr>
    </xdr:pic>
    <xdr:clientData/>
  </xdr:twoCellAnchor>
  <xdr:twoCellAnchor>
    <xdr:from>
      <xdr:col>1</xdr:col>
      <xdr:colOff>2152649</xdr:colOff>
      <xdr:row>0</xdr:row>
      <xdr:rowOff>146956</xdr:rowOff>
    </xdr:from>
    <xdr:to>
      <xdr:col>2</xdr:col>
      <xdr:colOff>3464692</xdr:colOff>
      <xdr:row>0</xdr:row>
      <xdr:rowOff>561975</xdr:rowOff>
    </xdr:to>
    <xdr:sp macro="" textlink="">
      <xdr:nvSpPr>
        <xdr:cNvPr id="11" name="CuadroTexto 4">
          <a:extLst>
            <a:ext uri="{FF2B5EF4-FFF2-40B4-BE49-F238E27FC236}">
              <a16:creationId xmlns:a16="http://schemas.microsoft.com/office/drawing/2014/main" xmlns="" id="{9C3DFA1D-BD56-4B76-B1E8-335AAD126B2B}"/>
            </a:ext>
          </a:extLst>
        </xdr:cNvPr>
        <xdr:cNvSpPr txBox="1"/>
      </xdr:nvSpPr>
      <xdr:spPr>
        <a:xfrm>
          <a:off x="2285999" y="146956"/>
          <a:ext cx="4950593" cy="4150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</xdr:col>
      <xdr:colOff>2161969</xdr:colOff>
      <xdr:row>0</xdr:row>
      <xdr:rowOff>558500</xdr:rowOff>
    </xdr:from>
    <xdr:to>
      <xdr:col>3</xdr:col>
      <xdr:colOff>144700</xdr:colOff>
      <xdr:row>0</xdr:row>
      <xdr:rowOff>933450</xdr:rowOff>
    </xdr:to>
    <xdr:sp macro="" textlink="">
      <xdr:nvSpPr>
        <xdr:cNvPr id="12" name="CuadroTexto 5">
          <a:extLst>
            <a:ext uri="{FF2B5EF4-FFF2-40B4-BE49-F238E27FC236}">
              <a16:creationId xmlns:a16="http://schemas.microsoft.com/office/drawing/2014/main" xmlns="" id="{BD60BF8B-5DE1-4589-8A78-F5EB0F5446C0}"/>
            </a:ext>
          </a:extLst>
        </xdr:cNvPr>
        <xdr:cNvSpPr txBox="1"/>
      </xdr:nvSpPr>
      <xdr:spPr>
        <a:xfrm>
          <a:off x="2295319" y="558500"/>
          <a:ext cx="5707506" cy="374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71437</xdr:colOff>
      <xdr:row>7</xdr:row>
      <xdr:rowOff>23811</xdr:rowOff>
    </xdr:from>
    <xdr:to>
      <xdr:col>3</xdr:col>
      <xdr:colOff>666750</xdr:colOff>
      <xdr:row>29</xdr:row>
      <xdr:rowOff>47625</xdr:rowOff>
    </xdr:to>
    <xdr:grpSp>
      <xdr:nvGrpSpPr>
        <xdr:cNvPr id="2" name="78 Grupo">
          <a:extLst>
            <a:ext uri="{FF2B5EF4-FFF2-40B4-BE49-F238E27FC236}">
              <a16:creationId xmlns:a16="http://schemas.microsoft.com/office/drawing/2014/main" xmlns="" id="{00000000-0008-0000-2000-000002000000}"/>
            </a:ext>
          </a:extLst>
        </xdr:cNvPr>
        <xdr:cNvGrpSpPr/>
      </xdr:nvGrpSpPr>
      <xdr:grpSpPr>
        <a:xfrm>
          <a:off x="202406" y="3119436"/>
          <a:ext cx="2119313" cy="4214814"/>
          <a:chOff x="158751" y="1202243"/>
          <a:chExt cx="1704601" cy="1940716"/>
        </a:xfrm>
      </xdr:grpSpPr>
      <xdr:sp macro="" textlink="">
        <xdr:nvSpPr>
          <xdr:cNvPr id="3" name="25 Proceso alternativo">
            <a:extLst>
              <a:ext uri="{FF2B5EF4-FFF2-40B4-BE49-F238E27FC236}">
                <a16:creationId xmlns:a16="http://schemas.microsoft.com/office/drawing/2014/main" xmlns="" id="{00000000-0008-0000-2000-000003000000}"/>
              </a:ext>
            </a:extLst>
          </xdr:cNvPr>
          <xdr:cNvSpPr/>
        </xdr:nvSpPr>
        <xdr:spPr>
          <a:xfrm>
            <a:off x="158751" y="1202243"/>
            <a:ext cx="1704601" cy="333891"/>
          </a:xfrm>
          <a:prstGeom prst="flowChartAlternateProcess">
            <a:avLst/>
          </a:prstGeom>
          <a:solidFill>
            <a:srgbClr val="FFDDDD"/>
          </a:solidFill>
          <a:ln w="9525">
            <a:solidFill>
              <a:srgbClr val="D64265"/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C" sz="1200" b="1">
                <a:solidFill>
                  <a:srgbClr val="5A5A72"/>
                </a:solidFill>
                <a:latin typeface="Century Gothic" panose="020B0502020202020204" pitchFamily="34" charset="0"/>
              </a:rPr>
              <a:t>S11. Sociedades no Financieras</a:t>
            </a:r>
          </a:p>
        </xdr:txBody>
      </xdr:sp>
      <xdr:sp macro="" textlink="">
        <xdr:nvSpPr>
          <xdr:cNvPr id="4" name="5 Rectángulo">
            <a:extLst>
              <a:ext uri="{FF2B5EF4-FFF2-40B4-BE49-F238E27FC236}">
                <a16:creationId xmlns:a16="http://schemas.microsoft.com/office/drawing/2014/main" xmlns="" id="{00000000-0008-0000-2000-000004000000}"/>
              </a:ext>
            </a:extLst>
          </xdr:cNvPr>
          <xdr:cNvSpPr/>
        </xdr:nvSpPr>
        <xdr:spPr>
          <a:xfrm>
            <a:off x="158751" y="1698210"/>
            <a:ext cx="1698120" cy="1444749"/>
          </a:xfrm>
          <a:prstGeom prst="rect">
            <a:avLst/>
          </a:prstGeom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privadas de  servicios característicos de enseñanza:</a:t>
            </a: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superior  y otros tipos de enseñanza.</a:t>
            </a: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privadas de bienes y servicios conexos de enseñanza:</a:t>
            </a: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Fabricación de uniformes, Transporte escolar, Productos de papel;  entre otros.</a:t>
            </a: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4</xdr:col>
      <xdr:colOff>154780</xdr:colOff>
      <xdr:row>7</xdr:row>
      <xdr:rowOff>1904</xdr:rowOff>
    </xdr:from>
    <xdr:to>
      <xdr:col>6</xdr:col>
      <xdr:colOff>761999</xdr:colOff>
      <xdr:row>29</xdr:row>
      <xdr:rowOff>114300</xdr:rowOff>
    </xdr:to>
    <xdr:grpSp>
      <xdr:nvGrpSpPr>
        <xdr:cNvPr id="5" name="78 Grupo">
          <a:extLst>
            <a:ext uri="{FF2B5EF4-FFF2-40B4-BE49-F238E27FC236}">
              <a16:creationId xmlns:a16="http://schemas.microsoft.com/office/drawing/2014/main" xmlns="" id="{00000000-0008-0000-2000-000005000000}"/>
            </a:ext>
          </a:extLst>
        </xdr:cNvPr>
        <xdr:cNvGrpSpPr/>
      </xdr:nvGrpSpPr>
      <xdr:grpSpPr>
        <a:xfrm>
          <a:off x="2571749" y="3097529"/>
          <a:ext cx="2131219" cy="4303396"/>
          <a:chOff x="158751" y="1114291"/>
          <a:chExt cx="1704601" cy="2387814"/>
        </a:xfrm>
      </xdr:grpSpPr>
      <xdr:sp macro="" textlink="">
        <xdr:nvSpPr>
          <xdr:cNvPr id="6" name="25 Proceso alternativo">
            <a:extLst>
              <a:ext uri="{FF2B5EF4-FFF2-40B4-BE49-F238E27FC236}">
                <a16:creationId xmlns:a16="http://schemas.microsoft.com/office/drawing/2014/main" xmlns="" id="{00000000-0008-0000-2000-000006000000}"/>
              </a:ext>
            </a:extLst>
          </xdr:cNvPr>
          <xdr:cNvSpPr/>
        </xdr:nvSpPr>
        <xdr:spPr>
          <a:xfrm>
            <a:off x="158751" y="1114291"/>
            <a:ext cx="1704601" cy="410033"/>
          </a:xfrm>
          <a:prstGeom prst="flowChartAlternateProcess">
            <a:avLst/>
          </a:prstGeom>
          <a:solidFill>
            <a:srgbClr val="FFDDDD"/>
          </a:solidFill>
          <a:ln w="9525">
            <a:solidFill>
              <a:srgbClr val="D64265"/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640720">
              <a:lnSpc>
                <a:spcPct val="90000"/>
              </a:lnSpc>
              <a:spcAft>
                <a:spcPct val="35000"/>
              </a:spcAft>
            </a:pPr>
            <a:r>
              <a:rPr lang="es-EC" sz="1200" b="1">
                <a:solidFill>
                  <a:srgbClr val="5A5A72"/>
                </a:solidFill>
                <a:latin typeface="Century Gothic" panose="020B0502020202020204" pitchFamily="34" charset="0"/>
              </a:rPr>
              <a:t>S13.Gobierno general</a:t>
            </a:r>
          </a:p>
        </xdr:txBody>
      </xdr:sp>
      <xdr:sp macro="" textlink="">
        <xdr:nvSpPr>
          <xdr:cNvPr id="7" name="5 Rectángulo">
            <a:extLst>
              <a:ext uri="{FF2B5EF4-FFF2-40B4-BE49-F238E27FC236}">
                <a16:creationId xmlns:a16="http://schemas.microsoft.com/office/drawing/2014/main" xmlns="" id="{00000000-0008-0000-2000-000007000000}"/>
              </a:ext>
            </a:extLst>
          </xdr:cNvPr>
          <xdr:cNvSpPr/>
        </xdr:nvSpPr>
        <xdr:spPr>
          <a:xfrm>
            <a:off x="158751" y="1733720"/>
            <a:ext cx="1698120" cy="1768385"/>
          </a:xfrm>
          <a:prstGeom prst="rect">
            <a:avLst/>
          </a:prstGeom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de regulación y administración de enseñanza:</a:t>
            </a: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MIES, Ministerio de Educación, Senescyt, entre otras.</a:t>
            </a:r>
          </a:p>
          <a:p>
            <a:pPr algn="just" fontAlgn="b"/>
            <a:endParaRPr lang="es-EC" sz="1100" b="1">
              <a:solidFill>
                <a:srgbClr val="5A5A72"/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públicas de  servicios característicos de enseñanza:</a:t>
            </a:r>
            <a:endParaRPr lang="es-EC" sz="1100">
              <a:solidFill>
                <a:srgbClr val="5A5A72"/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superior  y otros tipos de enseñanza.</a:t>
            </a:r>
            <a:endParaRPr lang="es-EC" sz="1100" b="1">
              <a:solidFill>
                <a:srgbClr val="5A5A72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7</xdr:col>
      <xdr:colOff>142875</xdr:colOff>
      <xdr:row>7</xdr:row>
      <xdr:rowOff>11906</xdr:rowOff>
    </xdr:from>
    <xdr:to>
      <xdr:col>10</xdr:col>
      <xdr:colOff>114300</xdr:colOff>
      <xdr:row>29</xdr:row>
      <xdr:rowOff>114299</xdr:rowOff>
    </xdr:to>
    <xdr:grpSp>
      <xdr:nvGrpSpPr>
        <xdr:cNvPr id="8" name="78 Grupo">
          <a:extLst>
            <a:ext uri="{FF2B5EF4-FFF2-40B4-BE49-F238E27FC236}">
              <a16:creationId xmlns:a16="http://schemas.microsoft.com/office/drawing/2014/main" xmlns="" id="{00000000-0008-0000-2000-000008000000}"/>
            </a:ext>
          </a:extLst>
        </xdr:cNvPr>
        <xdr:cNvGrpSpPr/>
      </xdr:nvGrpSpPr>
      <xdr:grpSpPr>
        <a:xfrm>
          <a:off x="4845844" y="3107531"/>
          <a:ext cx="2257425" cy="4293393"/>
          <a:chOff x="152270" y="1114028"/>
          <a:chExt cx="1704601" cy="2047894"/>
        </a:xfrm>
      </xdr:grpSpPr>
      <xdr:sp macro="" textlink="">
        <xdr:nvSpPr>
          <xdr:cNvPr id="9" name="25 Proceso alternativo">
            <a:extLst>
              <a:ext uri="{FF2B5EF4-FFF2-40B4-BE49-F238E27FC236}">
                <a16:creationId xmlns:a16="http://schemas.microsoft.com/office/drawing/2014/main" xmlns="" id="{00000000-0008-0000-2000-000009000000}"/>
              </a:ext>
            </a:extLst>
          </xdr:cNvPr>
          <xdr:cNvSpPr/>
        </xdr:nvSpPr>
        <xdr:spPr>
          <a:xfrm>
            <a:off x="152270" y="1114028"/>
            <a:ext cx="1704601" cy="352273"/>
          </a:xfrm>
          <a:prstGeom prst="flowChartAlternateProcess">
            <a:avLst/>
          </a:prstGeom>
          <a:solidFill>
            <a:srgbClr val="FFDDDD"/>
          </a:solidFill>
          <a:ln w="9525">
            <a:solidFill>
              <a:srgbClr val="D64265"/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640720">
              <a:lnSpc>
                <a:spcPct val="90000"/>
              </a:lnSpc>
              <a:spcAft>
                <a:spcPct val="35000"/>
              </a:spcAft>
            </a:pPr>
            <a:r>
              <a:rPr lang="es-EC" sz="1200" b="1">
                <a:solidFill>
                  <a:srgbClr val="5A5A72"/>
                </a:solidFill>
                <a:latin typeface="Century Gothic" panose="020B0502020202020204" pitchFamily="34" charset="0"/>
              </a:rPr>
              <a:t>S14. Hogares</a:t>
            </a:r>
          </a:p>
        </xdr:txBody>
      </xdr:sp>
      <xdr:sp macro="" textlink="">
        <xdr:nvSpPr>
          <xdr:cNvPr id="10" name="5 Rectángulo">
            <a:extLst>
              <a:ext uri="{FF2B5EF4-FFF2-40B4-BE49-F238E27FC236}">
                <a16:creationId xmlns:a16="http://schemas.microsoft.com/office/drawing/2014/main" xmlns="" id="{00000000-0008-0000-2000-00000A000000}"/>
              </a:ext>
            </a:extLst>
          </xdr:cNvPr>
          <xdr:cNvSpPr/>
        </xdr:nvSpPr>
        <xdr:spPr>
          <a:xfrm>
            <a:off x="158751" y="1642643"/>
            <a:ext cx="1698120" cy="1519279"/>
          </a:xfrm>
          <a:prstGeom prst="rect">
            <a:avLst/>
          </a:prstGeom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Hogares productores de servicios educativos (personas naturales) :</a:t>
            </a:r>
            <a:endParaRPr lang="es-EC" sz="1100" b="0">
              <a:solidFill>
                <a:srgbClr val="5A5A72"/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y otros tipos de enseñanza.</a:t>
            </a:r>
          </a:p>
          <a:p>
            <a:pPr algn="just" fontAlgn="b"/>
            <a:endParaRPr lang="es-EC" sz="1100" b="1">
              <a:solidFill>
                <a:srgbClr val="5A5A72"/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Hogares en su función de  consumidores de servicios de:</a:t>
            </a:r>
          </a:p>
          <a:p>
            <a:pPr algn="just" fontAlgn="b"/>
            <a:r>
              <a:rPr lang="es-EC" sz="1100" b="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superior, otros tipos de enseñanza y productos conexos de la educación</a:t>
            </a:r>
            <a:r>
              <a:rPr lang="es-EC" sz="1100" b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.</a:t>
            </a:r>
          </a:p>
        </xdr:txBody>
      </xdr:sp>
    </xdr:grpSp>
    <xdr:clientData/>
  </xdr:twoCellAnchor>
  <xdr:twoCellAnchor>
    <xdr:from>
      <xdr:col>10</xdr:col>
      <xdr:colOff>309562</xdr:colOff>
      <xdr:row>7</xdr:row>
      <xdr:rowOff>1904</xdr:rowOff>
    </xdr:from>
    <xdr:to>
      <xdr:col>13</xdr:col>
      <xdr:colOff>419100</xdr:colOff>
      <xdr:row>29</xdr:row>
      <xdr:rowOff>104775</xdr:rowOff>
    </xdr:to>
    <xdr:grpSp>
      <xdr:nvGrpSpPr>
        <xdr:cNvPr id="11" name="78 Grupo">
          <a:extLst>
            <a:ext uri="{FF2B5EF4-FFF2-40B4-BE49-F238E27FC236}">
              <a16:creationId xmlns:a16="http://schemas.microsoft.com/office/drawing/2014/main" xmlns="" id="{00000000-0008-0000-2000-00000B000000}"/>
            </a:ext>
          </a:extLst>
        </xdr:cNvPr>
        <xdr:cNvGrpSpPr/>
      </xdr:nvGrpSpPr>
      <xdr:grpSpPr>
        <a:xfrm>
          <a:off x="7298531" y="3097529"/>
          <a:ext cx="2395538" cy="4293871"/>
          <a:chOff x="158751" y="1213799"/>
          <a:chExt cx="1704601" cy="2293320"/>
        </a:xfrm>
      </xdr:grpSpPr>
      <xdr:sp macro="" textlink="">
        <xdr:nvSpPr>
          <xdr:cNvPr id="12" name="25 Proceso alternativo">
            <a:extLst>
              <a:ext uri="{FF2B5EF4-FFF2-40B4-BE49-F238E27FC236}">
                <a16:creationId xmlns:a16="http://schemas.microsoft.com/office/drawing/2014/main" xmlns="" id="{00000000-0008-0000-2000-00000C000000}"/>
              </a:ext>
            </a:extLst>
          </xdr:cNvPr>
          <xdr:cNvSpPr/>
        </xdr:nvSpPr>
        <xdr:spPr>
          <a:xfrm>
            <a:off x="158751" y="1213799"/>
            <a:ext cx="1704601" cy="395721"/>
          </a:xfrm>
          <a:prstGeom prst="flowChartAlternateProcess">
            <a:avLst/>
          </a:prstGeom>
          <a:solidFill>
            <a:srgbClr val="FFDDDD"/>
          </a:solidFill>
          <a:ln w="9525">
            <a:solidFill>
              <a:srgbClr val="D64265"/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640720">
              <a:lnSpc>
                <a:spcPct val="90000"/>
              </a:lnSpc>
              <a:spcAft>
                <a:spcPct val="35000"/>
              </a:spcAft>
            </a:pPr>
            <a:r>
              <a:rPr lang="es-EC" sz="1200" b="1">
                <a:solidFill>
                  <a:srgbClr val="5A5A72"/>
                </a:solidFill>
                <a:latin typeface="Century Gothic" panose="020B0502020202020204" pitchFamily="34" charset="0"/>
              </a:rPr>
              <a:t>S15. Instituciones sin fines</a:t>
            </a:r>
            <a:r>
              <a:rPr lang="es-EC" sz="1200" b="1" baseline="0">
                <a:solidFill>
                  <a:srgbClr val="5A5A72"/>
                </a:solidFill>
                <a:latin typeface="Century Gothic" panose="020B0502020202020204" pitchFamily="34" charset="0"/>
              </a:rPr>
              <a:t> de lucro (</a:t>
            </a:r>
            <a:r>
              <a:rPr lang="es-EC" sz="1200" b="1">
                <a:solidFill>
                  <a:srgbClr val="5A5A72"/>
                </a:solidFill>
                <a:latin typeface="Century Gothic" panose="020B0502020202020204" pitchFamily="34" charset="0"/>
              </a:rPr>
              <a:t>ISFLSH)</a:t>
            </a:r>
          </a:p>
        </xdr:txBody>
      </xdr:sp>
      <xdr:sp macro="" textlink="">
        <xdr:nvSpPr>
          <xdr:cNvPr id="13" name="5 Rectángulo">
            <a:extLst>
              <a:ext uri="{FF2B5EF4-FFF2-40B4-BE49-F238E27FC236}">
                <a16:creationId xmlns:a16="http://schemas.microsoft.com/office/drawing/2014/main" xmlns="" id="{00000000-0008-0000-2000-00000D000000}"/>
              </a:ext>
            </a:extLst>
          </xdr:cNvPr>
          <xdr:cNvSpPr/>
        </xdr:nvSpPr>
        <xdr:spPr>
          <a:xfrm>
            <a:off x="158751" y="1800458"/>
            <a:ext cx="1698120" cy="1706661"/>
          </a:xfrm>
          <a:prstGeom prst="rect">
            <a:avLst/>
          </a:prstGeom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privadas de  servicios característicos de enseñanza:</a:t>
            </a: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y otros tipos de enseñanza.</a:t>
            </a: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ctr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0</xdr:col>
      <xdr:colOff>0</xdr:colOff>
      <xdr:row>0</xdr:row>
      <xdr:rowOff>0</xdr:rowOff>
    </xdr:from>
    <xdr:to>
      <xdr:col>14</xdr:col>
      <xdr:colOff>361950</xdr:colOff>
      <xdr:row>1</xdr:row>
      <xdr:rowOff>166687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xmlns="" id="{C63C72F8-63CB-4943-A792-3029CD1F7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0398919" cy="1309687"/>
        </a:xfrm>
        <a:prstGeom prst="rect">
          <a:avLst/>
        </a:prstGeom>
      </xdr:spPr>
    </xdr:pic>
    <xdr:clientData/>
  </xdr:twoCellAnchor>
  <xdr:twoCellAnchor>
    <xdr:from>
      <xdr:col>3</xdr:col>
      <xdr:colOff>571499</xdr:colOff>
      <xdr:row>0</xdr:row>
      <xdr:rowOff>146956</xdr:rowOff>
    </xdr:from>
    <xdr:to>
      <xdr:col>9</xdr:col>
      <xdr:colOff>778642</xdr:colOff>
      <xdr:row>0</xdr:row>
      <xdr:rowOff>561975</xdr:rowOff>
    </xdr:to>
    <xdr:sp macro="" textlink="">
      <xdr:nvSpPr>
        <xdr:cNvPr id="21" name="CuadroTexto 4">
          <a:extLst>
            <a:ext uri="{FF2B5EF4-FFF2-40B4-BE49-F238E27FC236}">
              <a16:creationId xmlns:a16="http://schemas.microsoft.com/office/drawing/2014/main" xmlns="" id="{34A6BBA6-1102-481F-8537-92ECFA86B580}"/>
            </a:ext>
          </a:extLst>
        </xdr:cNvPr>
        <xdr:cNvSpPr txBox="1"/>
      </xdr:nvSpPr>
      <xdr:spPr>
        <a:xfrm>
          <a:off x="2285999" y="146956"/>
          <a:ext cx="4950593" cy="4150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3</xdr:col>
      <xdr:colOff>580819</xdr:colOff>
      <xdr:row>0</xdr:row>
      <xdr:rowOff>558500</xdr:rowOff>
    </xdr:from>
    <xdr:to>
      <xdr:col>10</xdr:col>
      <xdr:colOff>754300</xdr:colOff>
      <xdr:row>0</xdr:row>
      <xdr:rowOff>933450</xdr:rowOff>
    </xdr:to>
    <xdr:sp macro="" textlink="">
      <xdr:nvSpPr>
        <xdr:cNvPr id="24" name="CuadroTexto 5">
          <a:extLst>
            <a:ext uri="{FF2B5EF4-FFF2-40B4-BE49-F238E27FC236}">
              <a16:creationId xmlns:a16="http://schemas.microsoft.com/office/drawing/2014/main" xmlns="" id="{02FADD19-1272-42E8-8C5A-543878C24AE9}"/>
            </a:ext>
          </a:extLst>
        </xdr:cNvPr>
        <xdr:cNvSpPr txBox="1"/>
      </xdr:nvSpPr>
      <xdr:spPr>
        <a:xfrm>
          <a:off x="2295319" y="558500"/>
          <a:ext cx="5707506" cy="374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66675</xdr:colOff>
      <xdr:row>0</xdr:row>
      <xdr:rowOff>1095375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="" id="{6D4E85FF-974B-4598-B830-395D6E599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0772775" cy="1095375"/>
        </a:xfrm>
        <a:prstGeom prst="rect">
          <a:avLst/>
        </a:prstGeom>
      </xdr:spPr>
    </xdr:pic>
    <xdr:clientData/>
  </xdr:twoCellAnchor>
  <xdr:twoCellAnchor>
    <xdr:from>
      <xdr:col>1</xdr:col>
      <xdr:colOff>1828799</xdr:colOff>
      <xdr:row>0</xdr:row>
      <xdr:rowOff>146956</xdr:rowOff>
    </xdr:from>
    <xdr:to>
      <xdr:col>2</xdr:col>
      <xdr:colOff>1769242</xdr:colOff>
      <xdr:row>0</xdr:row>
      <xdr:rowOff>561975</xdr:rowOff>
    </xdr:to>
    <xdr:sp macro="" textlink="">
      <xdr:nvSpPr>
        <xdr:cNvPr id="11" name="CuadroTexto 4">
          <a:extLst>
            <a:ext uri="{FF2B5EF4-FFF2-40B4-BE49-F238E27FC236}">
              <a16:creationId xmlns:a16="http://schemas.microsoft.com/office/drawing/2014/main" xmlns="" id="{71E1809C-CB09-4D66-98E7-FBE2F82DD8E9}"/>
            </a:ext>
          </a:extLst>
        </xdr:cNvPr>
        <xdr:cNvSpPr txBox="1"/>
      </xdr:nvSpPr>
      <xdr:spPr>
        <a:xfrm>
          <a:off x="2285999" y="146956"/>
          <a:ext cx="4950593" cy="4150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</xdr:col>
      <xdr:colOff>1838119</xdr:colOff>
      <xdr:row>0</xdr:row>
      <xdr:rowOff>558500</xdr:rowOff>
    </xdr:from>
    <xdr:to>
      <xdr:col>2</xdr:col>
      <xdr:colOff>2535475</xdr:colOff>
      <xdr:row>0</xdr:row>
      <xdr:rowOff>933450</xdr:rowOff>
    </xdr:to>
    <xdr:sp macro="" textlink="">
      <xdr:nvSpPr>
        <xdr:cNvPr id="12" name="CuadroTexto 5">
          <a:extLst>
            <a:ext uri="{FF2B5EF4-FFF2-40B4-BE49-F238E27FC236}">
              <a16:creationId xmlns:a16="http://schemas.microsoft.com/office/drawing/2014/main" xmlns="" id="{94D9A984-4637-4F4A-903D-BCDBBB648424}"/>
            </a:ext>
          </a:extLst>
        </xdr:cNvPr>
        <xdr:cNvSpPr txBox="1"/>
      </xdr:nvSpPr>
      <xdr:spPr>
        <a:xfrm>
          <a:off x="2295319" y="558500"/>
          <a:ext cx="5707506" cy="374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46482"/>
              </a:solidFill>
              <a:latin typeface="Century Gothic" panose="020B0502020202020204" pitchFamily="34" charset="0"/>
            </a:rPr>
            <a:t>Indicadores Económicos 2007-2022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T27"/>
  <sheetViews>
    <sheetView zoomScale="120" zoomScaleNormal="120" workbookViewId="0">
      <pane ySplit="1" topLeftCell="A14" activePane="bottomLeft" state="frozen"/>
      <selection activeCell="B23" activeCellId="1" sqref="H22:I22 B23"/>
      <selection pane="bottomLeft" activeCell="E21" sqref="E21"/>
    </sheetView>
  </sheetViews>
  <sheetFormatPr baseColWidth="10" defaultRowHeight="15" x14ac:dyDescent="0.25"/>
  <cols>
    <col min="1" max="1" width="2" customWidth="1"/>
    <col min="2" max="2" width="23.140625" customWidth="1"/>
    <col min="3" max="3" width="12.85546875" customWidth="1"/>
    <col min="4" max="4" width="9.140625" customWidth="1"/>
    <col min="5" max="5" width="32.85546875" customWidth="1"/>
    <col min="6" max="6" width="42.140625" customWidth="1"/>
    <col min="7" max="7" width="33.85546875" customWidth="1"/>
    <col min="8" max="8" width="24.28515625" customWidth="1"/>
    <col min="9" max="9" width="4.42578125" customWidth="1"/>
    <col min="10" max="10" width="22.5703125" customWidth="1"/>
    <col min="11" max="11" width="3" customWidth="1"/>
    <col min="12" max="13" width="2" customWidth="1"/>
    <col min="14" max="14" width="21.7109375" customWidth="1"/>
    <col min="15" max="15" width="9.7109375" customWidth="1"/>
    <col min="16" max="16" width="158" customWidth="1"/>
    <col min="17" max="17" width="19.42578125" customWidth="1"/>
    <col min="18" max="18" width="19.28515625" customWidth="1"/>
  </cols>
  <sheetData>
    <row r="1" spans="1:46" ht="15" customHeight="1" x14ac:dyDescent="0.25">
      <c r="A1" s="22" t="s">
        <v>34</v>
      </c>
      <c r="B1" s="18" t="s">
        <v>4</v>
      </c>
      <c r="C1" s="18" t="s">
        <v>9</v>
      </c>
      <c r="D1" s="25" t="s">
        <v>10</v>
      </c>
      <c r="E1" s="18">
        <v>1</v>
      </c>
      <c r="F1" s="18">
        <v>2</v>
      </c>
      <c r="G1" s="18">
        <v>3</v>
      </c>
      <c r="H1" s="18">
        <v>4</v>
      </c>
      <c r="I1" s="27">
        <v>5</v>
      </c>
      <c r="J1" s="27">
        <v>6</v>
      </c>
      <c r="K1" s="3">
        <v>7</v>
      </c>
      <c r="L1" s="3">
        <v>8</v>
      </c>
      <c r="M1" s="18">
        <v>9</v>
      </c>
      <c r="N1" s="18">
        <v>10</v>
      </c>
      <c r="O1" s="12">
        <v>11</v>
      </c>
      <c r="P1" s="5" t="s">
        <v>11</v>
      </c>
      <c r="Q1" s="4" t="s">
        <v>32</v>
      </c>
      <c r="R1" s="16" t="s">
        <v>33</v>
      </c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</row>
    <row r="2" spans="1:46" ht="15" customHeight="1" x14ac:dyDescent="0.25">
      <c r="A2" s="26"/>
      <c r="B2" s="13" t="s">
        <v>7</v>
      </c>
      <c r="C2" s="6" t="s">
        <v>8</v>
      </c>
      <c r="D2" s="11">
        <v>1</v>
      </c>
      <c r="E2" t="s">
        <v>3</v>
      </c>
      <c r="F2" t="s">
        <v>5</v>
      </c>
      <c r="G2" t="s">
        <v>16</v>
      </c>
      <c r="H2" s="1" t="s">
        <v>17</v>
      </c>
      <c r="I2" t="s">
        <v>18</v>
      </c>
      <c r="M2" t="s">
        <v>0</v>
      </c>
      <c r="N2" t="s">
        <v>39</v>
      </c>
      <c r="O2" t="str">
        <f>+IF(C2="k"," Miles de dólares de 2007. "," Miles de dólares. ")</f>
        <v xml:space="preserve"> Miles de dólares de 2007. </v>
      </c>
      <c r="P2" s="1" t="str">
        <f t="shared" ref="P2:P27" si="0">+CONCATENATE(D2,E2,F2,G2,H2,I2,J2,K2,L2,M2,N2,O2)</f>
        <v xml:space="preserve">1 Producción  de las actividades características y conexas de la educación respecto al PIB nacional. 2007-2009. Miles de dólares de 2007. </v>
      </c>
      <c r="Q2" s="17" t="s">
        <v>46</v>
      </c>
      <c r="R2" s="7" t="s">
        <v>41</v>
      </c>
    </row>
    <row r="3" spans="1:46" ht="15" customHeight="1" x14ac:dyDescent="0.25">
      <c r="A3" s="26">
        <v>1</v>
      </c>
      <c r="B3" s="13" t="s">
        <v>7</v>
      </c>
      <c r="C3" s="6" t="s">
        <v>8</v>
      </c>
      <c r="D3" s="11">
        <v>2</v>
      </c>
      <c r="E3" t="s">
        <v>3</v>
      </c>
      <c r="F3" t="s">
        <v>1</v>
      </c>
      <c r="H3" t="s">
        <v>16</v>
      </c>
      <c r="I3" t="s">
        <v>43</v>
      </c>
      <c r="J3" t="s">
        <v>42</v>
      </c>
      <c r="M3" t="s">
        <v>0</v>
      </c>
      <c r="N3" t="s">
        <v>39</v>
      </c>
      <c r="O3" t="str">
        <f t="shared" ref="O3:O27" si="1">+IF(C3="k"," Miles de dólares de 2007. "," Miles de dólares. ")</f>
        <v xml:space="preserve"> Miles de dólares de 2007. </v>
      </c>
      <c r="P3" s="1" t="str">
        <f t="shared" si="0"/>
        <v xml:space="preserve">2 Producción  de las actividades características de la educación según industrias. 2007-2009. Miles de dólares de 2007. </v>
      </c>
      <c r="Q3" s="19" t="s">
        <v>45</v>
      </c>
      <c r="R3" s="7" t="s">
        <v>41</v>
      </c>
    </row>
    <row r="4" spans="1:46" ht="15" customHeight="1" x14ac:dyDescent="0.25">
      <c r="A4" s="26"/>
      <c r="B4" s="13" t="s">
        <v>7</v>
      </c>
      <c r="C4" s="6" t="s">
        <v>8</v>
      </c>
      <c r="D4" s="11">
        <v>3</v>
      </c>
      <c r="E4" t="s">
        <v>3</v>
      </c>
      <c r="F4" t="s">
        <v>6</v>
      </c>
      <c r="H4" t="s">
        <v>16</v>
      </c>
      <c r="I4" t="s">
        <v>43</v>
      </c>
      <c r="J4" t="s">
        <v>42</v>
      </c>
      <c r="M4" t="s">
        <v>0</v>
      </c>
      <c r="N4" t="s">
        <v>39</v>
      </c>
      <c r="O4" t="str">
        <f t="shared" si="1"/>
        <v xml:space="preserve"> Miles de dólares de 2007. </v>
      </c>
      <c r="P4" s="1" t="str">
        <f t="shared" si="0"/>
        <v xml:space="preserve">3 Producción  de las actividades conexas de la educación según industrias. 2007-2009. Miles de dólares de 2007. </v>
      </c>
      <c r="Q4" s="19" t="s">
        <v>45</v>
      </c>
      <c r="R4" s="7" t="s">
        <v>41</v>
      </c>
    </row>
    <row r="5" spans="1:46" ht="15" customHeight="1" x14ac:dyDescent="0.25">
      <c r="A5" s="26"/>
      <c r="B5" s="13" t="s">
        <v>7</v>
      </c>
      <c r="C5" s="6" t="s">
        <v>8</v>
      </c>
      <c r="D5" s="11">
        <v>4</v>
      </c>
      <c r="E5" t="s">
        <v>3</v>
      </c>
      <c r="F5" t="s">
        <v>1</v>
      </c>
      <c r="G5" t="s">
        <v>12</v>
      </c>
      <c r="H5" t="s">
        <v>16</v>
      </c>
      <c r="M5" t="s">
        <v>0</v>
      </c>
      <c r="N5" t="s">
        <v>39</v>
      </c>
      <c r="O5" t="str">
        <f t="shared" si="1"/>
        <v xml:space="preserve"> Miles de dólares de 2007. </v>
      </c>
      <c r="P5" s="1" t="str">
        <f t="shared" si="0"/>
        <v xml:space="preserve">4 Producción  de las actividades características de mercado y no de mercado de la educación. 2007-2009. Miles de dólares de 2007. </v>
      </c>
      <c r="Q5" s="19" t="s">
        <v>45</v>
      </c>
      <c r="R5" s="7" t="s">
        <v>41</v>
      </c>
    </row>
    <row r="6" spans="1:46" ht="15" customHeight="1" x14ac:dyDescent="0.25">
      <c r="A6" s="26"/>
      <c r="B6" s="13" t="s">
        <v>7</v>
      </c>
      <c r="C6" s="6" t="s">
        <v>8</v>
      </c>
      <c r="D6" s="11">
        <v>5</v>
      </c>
      <c r="E6" t="s">
        <v>13</v>
      </c>
      <c r="F6" t="s">
        <v>5</v>
      </c>
      <c r="G6" t="s">
        <v>16</v>
      </c>
      <c r="H6" s="1" t="s">
        <v>17</v>
      </c>
      <c r="I6" t="s">
        <v>18</v>
      </c>
      <c r="M6" t="s">
        <v>0</v>
      </c>
      <c r="N6" t="s">
        <v>39</v>
      </c>
      <c r="O6" t="str">
        <f t="shared" si="1"/>
        <v xml:space="preserve"> Miles de dólares de 2007. </v>
      </c>
      <c r="P6" s="1" t="str">
        <f t="shared" si="0"/>
        <v xml:space="preserve">5 VAB de las actividades características y conexas de la educación respecto al PIB nacional. 2007-2009. Miles de dólares de 2007. </v>
      </c>
      <c r="Q6" s="17" t="s">
        <v>44</v>
      </c>
      <c r="R6" s="7" t="s">
        <v>41</v>
      </c>
    </row>
    <row r="7" spans="1:46" ht="15" customHeight="1" x14ac:dyDescent="0.25">
      <c r="A7" s="26">
        <v>1</v>
      </c>
      <c r="B7" s="13" t="s">
        <v>7</v>
      </c>
      <c r="C7" s="6" t="s">
        <v>8</v>
      </c>
      <c r="D7" s="11">
        <v>6</v>
      </c>
      <c r="E7" t="s">
        <v>13</v>
      </c>
      <c r="F7" t="s">
        <v>1</v>
      </c>
      <c r="H7" t="s">
        <v>16</v>
      </c>
      <c r="I7" t="s">
        <v>43</v>
      </c>
      <c r="J7" t="s">
        <v>42</v>
      </c>
      <c r="M7" t="s">
        <v>0</v>
      </c>
      <c r="N7" t="s">
        <v>39</v>
      </c>
      <c r="O7" t="str">
        <f t="shared" si="1"/>
        <v xml:space="preserve"> Miles de dólares de 2007. </v>
      </c>
      <c r="P7" s="1" t="str">
        <f t="shared" si="0"/>
        <v xml:space="preserve">6 VAB de las actividades características de la educación según industrias. 2007-2009. Miles de dólares de 2007. </v>
      </c>
      <c r="Q7" s="19" t="s">
        <v>45</v>
      </c>
      <c r="R7" s="7" t="s">
        <v>41</v>
      </c>
    </row>
    <row r="8" spans="1:46" ht="15" customHeight="1" x14ac:dyDescent="0.25">
      <c r="A8" s="26"/>
      <c r="B8" s="13" t="s">
        <v>7</v>
      </c>
      <c r="C8" s="6" t="s">
        <v>8</v>
      </c>
      <c r="D8" s="11">
        <v>7</v>
      </c>
      <c r="E8" t="s">
        <v>13</v>
      </c>
      <c r="F8" t="s">
        <v>6</v>
      </c>
      <c r="H8" t="s">
        <v>16</v>
      </c>
      <c r="I8" t="s">
        <v>43</v>
      </c>
      <c r="J8" t="s">
        <v>42</v>
      </c>
      <c r="M8" t="s">
        <v>0</v>
      </c>
      <c r="N8" t="s">
        <v>39</v>
      </c>
      <c r="O8" t="str">
        <f t="shared" si="1"/>
        <v xml:space="preserve"> Miles de dólares de 2007. </v>
      </c>
      <c r="P8" s="1" t="str">
        <f t="shared" si="0"/>
        <v xml:space="preserve">7 VAB de las actividades conexas de la educación según industrias. 2007-2009. Miles de dólares de 2007. </v>
      </c>
      <c r="Q8" s="19" t="s">
        <v>45</v>
      </c>
      <c r="R8" s="7" t="s">
        <v>41</v>
      </c>
    </row>
    <row r="9" spans="1:46" ht="15" customHeight="1" x14ac:dyDescent="0.25">
      <c r="A9" s="26"/>
      <c r="B9" s="13" t="s">
        <v>7</v>
      </c>
      <c r="C9" s="6" t="s">
        <v>8</v>
      </c>
      <c r="D9" s="11">
        <v>8</v>
      </c>
      <c r="E9" t="s">
        <v>13</v>
      </c>
      <c r="F9" t="s">
        <v>1</v>
      </c>
      <c r="G9" t="s">
        <v>12</v>
      </c>
      <c r="H9" t="s">
        <v>16</v>
      </c>
      <c r="M9" t="s">
        <v>0</v>
      </c>
      <c r="N9" t="s">
        <v>39</v>
      </c>
      <c r="O9" t="str">
        <f t="shared" si="1"/>
        <v xml:space="preserve"> Miles de dólares de 2007. </v>
      </c>
      <c r="P9" s="1" t="str">
        <f t="shared" si="0"/>
        <v xml:space="preserve">8 VAB de las actividades características de mercado y no de mercado de la educación. 2007-2009. Miles de dólares de 2007. </v>
      </c>
      <c r="Q9" s="19" t="s">
        <v>45</v>
      </c>
      <c r="R9" s="7" t="s">
        <v>41</v>
      </c>
    </row>
    <row r="10" spans="1:46" ht="15" customHeight="1" x14ac:dyDescent="0.25">
      <c r="A10" s="26"/>
      <c r="B10" s="13" t="s">
        <v>7</v>
      </c>
      <c r="C10" s="6" t="s">
        <v>8</v>
      </c>
      <c r="D10" s="11">
        <v>9</v>
      </c>
      <c r="E10" t="s">
        <v>37</v>
      </c>
      <c r="F10" t="s">
        <v>5</v>
      </c>
      <c r="G10" t="s">
        <v>16</v>
      </c>
      <c r="H10" s="1" t="s">
        <v>17</v>
      </c>
      <c r="I10" t="s">
        <v>18</v>
      </c>
      <c r="M10" t="s">
        <v>0</v>
      </c>
      <c r="N10" t="s">
        <v>39</v>
      </c>
      <c r="O10" t="str">
        <f t="shared" si="1"/>
        <v xml:space="preserve"> Miles de dólares de 2007. </v>
      </c>
      <c r="P10" s="1" t="str">
        <f t="shared" si="0"/>
        <v xml:space="preserve">9 Consumo intermedio de las actividades características y conexas de la educación respecto al PIB nacional. 2007-2009. Miles de dólares de 2007. </v>
      </c>
      <c r="Q10" s="17" t="s">
        <v>44</v>
      </c>
      <c r="R10" s="7" t="s">
        <v>41</v>
      </c>
    </row>
    <row r="11" spans="1:46" ht="15" customHeight="1" x14ac:dyDescent="0.25">
      <c r="A11" s="26">
        <v>1</v>
      </c>
      <c r="B11" s="13" t="s">
        <v>7</v>
      </c>
      <c r="C11" s="6" t="s">
        <v>8</v>
      </c>
      <c r="D11" s="11">
        <v>10</v>
      </c>
      <c r="E11" t="s">
        <v>37</v>
      </c>
      <c r="F11" t="s">
        <v>1</v>
      </c>
      <c r="H11" t="s">
        <v>16</v>
      </c>
      <c r="I11" t="s">
        <v>43</v>
      </c>
      <c r="J11" t="s">
        <v>42</v>
      </c>
      <c r="M11" t="s">
        <v>0</v>
      </c>
      <c r="N11" t="s">
        <v>39</v>
      </c>
      <c r="O11" t="str">
        <f t="shared" si="1"/>
        <v xml:space="preserve"> Miles de dólares de 2007. </v>
      </c>
      <c r="P11" s="1" t="str">
        <f t="shared" si="0"/>
        <v xml:space="preserve">10 Consumo intermedio de las actividades características de la educación según industrias. 2007-2009. Miles de dólares de 2007. </v>
      </c>
      <c r="Q11" s="19" t="s">
        <v>45</v>
      </c>
      <c r="R11" s="7" t="s">
        <v>41</v>
      </c>
    </row>
    <row r="12" spans="1:46" ht="15" customHeight="1" x14ac:dyDescent="0.25">
      <c r="A12" s="26"/>
      <c r="B12" s="13" t="s">
        <v>7</v>
      </c>
      <c r="C12" s="6" t="s">
        <v>8</v>
      </c>
      <c r="D12" s="11">
        <v>11</v>
      </c>
      <c r="E12" t="s">
        <v>37</v>
      </c>
      <c r="F12" t="s">
        <v>6</v>
      </c>
      <c r="H12" t="s">
        <v>16</v>
      </c>
      <c r="I12" t="s">
        <v>43</v>
      </c>
      <c r="J12" t="s">
        <v>42</v>
      </c>
      <c r="M12" t="s">
        <v>0</v>
      </c>
      <c r="N12" t="s">
        <v>39</v>
      </c>
      <c r="O12" t="str">
        <f t="shared" si="1"/>
        <v xml:space="preserve"> Miles de dólares de 2007. </v>
      </c>
      <c r="P12" s="1" t="str">
        <f t="shared" si="0"/>
        <v xml:space="preserve">11 Consumo intermedio de las actividades conexas de la educación según industrias. 2007-2009. Miles de dólares de 2007. </v>
      </c>
      <c r="Q12" s="19" t="s">
        <v>45</v>
      </c>
      <c r="R12" s="7" t="s">
        <v>41</v>
      </c>
    </row>
    <row r="13" spans="1:46" ht="15" customHeight="1" x14ac:dyDescent="0.25">
      <c r="A13" s="26"/>
      <c r="B13" s="13" t="s">
        <v>7</v>
      </c>
      <c r="C13" s="6" t="s">
        <v>8</v>
      </c>
      <c r="D13" s="11">
        <v>12</v>
      </c>
      <c r="E13" t="s">
        <v>37</v>
      </c>
      <c r="F13" t="s">
        <v>1</v>
      </c>
      <c r="G13" t="s">
        <v>12</v>
      </c>
      <c r="H13" t="s">
        <v>16</v>
      </c>
      <c r="M13" t="s">
        <v>0</v>
      </c>
      <c r="N13" t="s">
        <v>39</v>
      </c>
      <c r="O13" t="str">
        <f t="shared" si="1"/>
        <v xml:space="preserve"> Miles de dólares de 2007. </v>
      </c>
      <c r="P13" s="1" t="str">
        <f t="shared" si="0"/>
        <v xml:space="preserve">12 Consumo intermedio de las actividades características de mercado y no de mercado de la educación. 2007-2009. Miles de dólares de 2007. </v>
      </c>
      <c r="Q13" s="19" t="s">
        <v>45</v>
      </c>
      <c r="R13" s="7" t="s">
        <v>41</v>
      </c>
    </row>
    <row r="14" spans="1:46" ht="15" customHeight="1" x14ac:dyDescent="0.25">
      <c r="A14" s="26"/>
      <c r="B14" s="14" t="s">
        <v>15</v>
      </c>
      <c r="C14" s="6" t="s">
        <v>8</v>
      </c>
      <c r="D14" s="20">
        <v>13</v>
      </c>
      <c r="E14" s="23" t="s">
        <v>14</v>
      </c>
      <c r="F14" s="23" t="s">
        <v>16</v>
      </c>
      <c r="G14" s="15" t="s">
        <v>17</v>
      </c>
      <c r="H14" s="23" t="s">
        <v>18</v>
      </c>
      <c r="M14" t="s">
        <v>0</v>
      </c>
      <c r="N14" t="s">
        <v>39</v>
      </c>
      <c r="O14" t="str">
        <f t="shared" si="1"/>
        <v xml:space="preserve"> Miles de dólares de 2007. </v>
      </c>
      <c r="P14" s="1" t="str">
        <f t="shared" si="0"/>
        <v xml:space="preserve">13 Gasto de consumo final de la educación respecto al PIB nacional. 2007-2009. Miles de dólares de 2007. </v>
      </c>
      <c r="Q14" s="17" t="s">
        <v>44</v>
      </c>
      <c r="R14" s="7" t="s">
        <v>41</v>
      </c>
    </row>
    <row r="15" spans="1:46" ht="15" customHeight="1" x14ac:dyDescent="0.25">
      <c r="A15" s="26"/>
      <c r="B15" s="14" t="s">
        <v>15</v>
      </c>
      <c r="C15" s="6" t="s">
        <v>8</v>
      </c>
      <c r="D15" s="2">
        <v>14</v>
      </c>
      <c r="E15" t="s">
        <v>14</v>
      </c>
      <c r="F15" s="1" t="s">
        <v>21</v>
      </c>
      <c r="G15" t="s">
        <v>30</v>
      </c>
      <c r="H15" s="24" t="s">
        <v>19</v>
      </c>
      <c r="M15" t="s">
        <v>0</v>
      </c>
      <c r="N15" t="s">
        <v>39</v>
      </c>
      <c r="O15" t="str">
        <f t="shared" si="1"/>
        <v xml:space="preserve"> Miles de dólares de 2007. </v>
      </c>
      <c r="P15" s="1" t="str">
        <f t="shared" si="0"/>
        <v xml:space="preserve">14 Gasto de consumo final de los hogares en educación respecto al Gasto de consumo final total de los hogares. 2007-2009. Miles de dólares de 2007. </v>
      </c>
      <c r="Q15" s="17" t="s">
        <v>44</v>
      </c>
      <c r="R15" s="7" t="s">
        <v>41</v>
      </c>
    </row>
    <row r="16" spans="1:46" ht="15" customHeight="1" x14ac:dyDescent="0.25">
      <c r="A16" s="26"/>
      <c r="B16" s="14" t="s">
        <v>15</v>
      </c>
      <c r="C16" s="6" t="s">
        <v>8</v>
      </c>
      <c r="D16" s="2">
        <v>15</v>
      </c>
      <c r="E16" t="s">
        <v>14</v>
      </c>
      <c r="F16" s="1" t="s">
        <v>22</v>
      </c>
      <c r="G16" t="s">
        <v>30</v>
      </c>
      <c r="H16" s="24" t="s">
        <v>20</v>
      </c>
      <c r="M16" t="s">
        <v>0</v>
      </c>
      <c r="N16" t="s">
        <v>39</v>
      </c>
      <c r="O16" t="str">
        <f t="shared" si="1"/>
        <v xml:space="preserve"> Miles de dólares de 2007. </v>
      </c>
      <c r="P16" s="1" t="str">
        <f t="shared" si="0"/>
        <v xml:space="preserve">15 Gasto de consumo final del Gobierno general en educación respecto al Gasto de consumo final total del Gobierno general. 2007-2009. Miles de dólares de 2007. </v>
      </c>
      <c r="Q16" s="17" t="s">
        <v>44</v>
      </c>
      <c r="R16" s="7" t="s">
        <v>41</v>
      </c>
    </row>
    <row r="17" spans="1:18" ht="15" customHeight="1" x14ac:dyDescent="0.25">
      <c r="A17" s="26"/>
      <c r="B17" s="14" t="s">
        <v>15</v>
      </c>
      <c r="C17" s="6" t="s">
        <v>8</v>
      </c>
      <c r="D17" s="2">
        <v>16</v>
      </c>
      <c r="E17" t="s">
        <v>23</v>
      </c>
      <c r="F17" s="1" t="s">
        <v>21</v>
      </c>
      <c r="G17" t="s">
        <v>31</v>
      </c>
      <c r="H17" s="24" t="s">
        <v>19</v>
      </c>
      <c r="M17" t="s">
        <v>0</v>
      </c>
      <c r="N17" t="s">
        <v>39</v>
      </c>
      <c r="O17" t="str">
        <f t="shared" si="1"/>
        <v xml:space="preserve"> Miles de dólares de 2007. </v>
      </c>
      <c r="P17" s="1" t="str">
        <f t="shared" si="0"/>
        <v xml:space="preserve">16 Consumo final efectivo de los hogares en educación respecto al Consumo final efectivo total de los hogares. 2007-2009. Miles de dólares de 2007. </v>
      </c>
      <c r="Q17" s="17" t="s">
        <v>44</v>
      </c>
      <c r="R17" s="7" t="s">
        <v>41</v>
      </c>
    </row>
    <row r="18" spans="1:18" ht="15" customHeight="1" x14ac:dyDescent="0.25">
      <c r="A18" s="26"/>
      <c r="B18" s="14" t="s">
        <v>15</v>
      </c>
      <c r="C18" s="6" t="s">
        <v>8</v>
      </c>
      <c r="D18" s="2">
        <v>17</v>
      </c>
      <c r="E18" t="s">
        <v>23</v>
      </c>
      <c r="F18" s="1" t="s">
        <v>22</v>
      </c>
      <c r="G18" t="s">
        <v>31</v>
      </c>
      <c r="H18" s="24" t="s">
        <v>20</v>
      </c>
      <c r="M18" t="s">
        <v>0</v>
      </c>
      <c r="N18" t="s">
        <v>39</v>
      </c>
      <c r="O18" t="str">
        <f t="shared" si="1"/>
        <v xml:space="preserve"> Miles de dólares de 2007. </v>
      </c>
      <c r="P18" s="1" t="str">
        <f t="shared" si="0"/>
        <v xml:space="preserve">17 Consumo final efectivo del Gobierno general en educación respecto al Consumo final efectivo total del Gobierno general. 2007-2009. Miles de dólares de 2007. </v>
      </c>
      <c r="Q18" s="17" t="s">
        <v>44</v>
      </c>
      <c r="R18" s="7" t="s">
        <v>41</v>
      </c>
    </row>
    <row r="19" spans="1:18" ht="15" customHeight="1" x14ac:dyDescent="0.25">
      <c r="A19" s="26"/>
      <c r="B19" s="14" t="s">
        <v>15</v>
      </c>
      <c r="C19" s="6" t="s">
        <v>8</v>
      </c>
      <c r="D19" s="2">
        <v>18</v>
      </c>
      <c r="E19" s="21" t="s">
        <v>23</v>
      </c>
      <c r="F19" s="24" t="s">
        <v>21</v>
      </c>
      <c r="G19" s="21" t="s">
        <v>30</v>
      </c>
      <c r="H19" s="1" t="s">
        <v>21</v>
      </c>
      <c r="M19" t="s">
        <v>0</v>
      </c>
      <c r="N19" t="s">
        <v>39</v>
      </c>
      <c r="O19" t="str">
        <f t="shared" si="1"/>
        <v xml:space="preserve"> Miles de dólares de 2007. </v>
      </c>
      <c r="P19" s="1" t="str">
        <f t="shared" si="0"/>
        <v xml:space="preserve">18 Consumo final efectivo de los hogares en educación respecto al Gasto de consumo final de los hogares en educación. 2007-2009. Miles de dólares de 2007. </v>
      </c>
      <c r="Q19" s="19" t="s">
        <v>45</v>
      </c>
      <c r="R19" s="7" t="s">
        <v>41</v>
      </c>
    </row>
    <row r="20" spans="1:18" ht="15" customHeight="1" x14ac:dyDescent="0.25">
      <c r="A20" s="26"/>
      <c r="B20" s="14" t="s">
        <v>15</v>
      </c>
      <c r="C20" s="6" t="s">
        <v>8</v>
      </c>
      <c r="D20" s="2">
        <v>19</v>
      </c>
      <c r="E20" t="s">
        <v>26</v>
      </c>
      <c r="F20" t="s">
        <v>16</v>
      </c>
      <c r="H20" s="1"/>
      <c r="I20" t="s">
        <v>43</v>
      </c>
      <c r="J20" t="s">
        <v>36</v>
      </c>
      <c r="M20" t="s">
        <v>0</v>
      </c>
      <c r="N20" t="s">
        <v>39</v>
      </c>
      <c r="O20" t="str">
        <f t="shared" si="1"/>
        <v xml:space="preserve"> Miles de dólares de 2007. </v>
      </c>
      <c r="P20" s="1" t="str">
        <f t="shared" si="0"/>
        <v xml:space="preserve">19 Gasto Total de la educación según tipo de gasto. 2007-2009. Miles de dólares de 2007. </v>
      </c>
      <c r="Q20" s="19" t="s">
        <v>45</v>
      </c>
      <c r="R20" s="7" t="s">
        <v>41</v>
      </c>
    </row>
    <row r="21" spans="1:18" ht="15" customHeight="1" x14ac:dyDescent="0.25">
      <c r="A21" s="26"/>
      <c r="B21" s="14" t="s">
        <v>15</v>
      </c>
      <c r="C21" s="6" t="s">
        <v>8</v>
      </c>
      <c r="D21" s="2">
        <v>20</v>
      </c>
      <c r="E21" t="s">
        <v>25</v>
      </c>
      <c r="F21" t="s">
        <v>16</v>
      </c>
      <c r="G21" s="1" t="s">
        <v>17</v>
      </c>
      <c r="H21" t="s">
        <v>18</v>
      </c>
      <c r="M21" t="s">
        <v>0</v>
      </c>
      <c r="N21" t="s">
        <v>39</v>
      </c>
      <c r="O21" t="str">
        <f t="shared" si="1"/>
        <v xml:space="preserve"> Miles de dólares de 2007. </v>
      </c>
      <c r="P21" s="1" t="str">
        <f t="shared" si="0"/>
        <v xml:space="preserve">20 Gasto público de la educación respecto al PIB nacional. 2007-2009. Miles de dólares de 2007. </v>
      </c>
      <c r="Q21" s="17" t="s">
        <v>44</v>
      </c>
      <c r="R21" s="7" t="s">
        <v>41</v>
      </c>
    </row>
    <row r="22" spans="1:18" ht="15" customHeight="1" x14ac:dyDescent="0.25">
      <c r="A22" s="26"/>
      <c r="B22" s="14" t="s">
        <v>15</v>
      </c>
      <c r="C22" s="6" t="s">
        <v>8</v>
      </c>
      <c r="D22" s="2">
        <v>21</v>
      </c>
      <c r="E22" t="s">
        <v>24</v>
      </c>
      <c r="F22" t="s">
        <v>16</v>
      </c>
      <c r="G22" s="1" t="s">
        <v>17</v>
      </c>
      <c r="H22" t="s">
        <v>18</v>
      </c>
      <c r="M22" t="s">
        <v>0</v>
      </c>
      <c r="N22" t="s">
        <v>39</v>
      </c>
      <c r="O22" t="str">
        <f t="shared" si="1"/>
        <v xml:space="preserve"> Miles de dólares de 2007. </v>
      </c>
      <c r="P22" s="1" t="str">
        <f t="shared" si="0"/>
        <v xml:space="preserve">21 Gasto privado de la educación respecto al PIB nacional. 2007-2009. Miles de dólares de 2007. </v>
      </c>
      <c r="Q22" s="17" t="s">
        <v>44</v>
      </c>
      <c r="R22" s="7" t="s">
        <v>41</v>
      </c>
    </row>
    <row r="23" spans="1:18" ht="15" customHeight="1" x14ac:dyDescent="0.25">
      <c r="A23" s="26"/>
      <c r="B23" s="14" t="s">
        <v>15</v>
      </c>
      <c r="C23" s="6" t="s">
        <v>8</v>
      </c>
      <c r="D23" s="2">
        <v>22</v>
      </c>
      <c r="E23" t="s">
        <v>26</v>
      </c>
      <c r="F23" t="s">
        <v>16</v>
      </c>
      <c r="I23" s="24" t="s">
        <v>2</v>
      </c>
      <c r="J23" s="24" t="s">
        <v>35</v>
      </c>
      <c r="M23" t="s">
        <v>0</v>
      </c>
      <c r="N23" t="s">
        <v>39</v>
      </c>
      <c r="O23" t="str">
        <f t="shared" si="1"/>
        <v xml:space="preserve"> Miles de dólares de 2007. </v>
      </c>
      <c r="P23" s="1" t="str">
        <f t="shared" si="0"/>
        <v xml:space="preserve">22 Gasto Total de la educación por alumno. 2007-2009. Miles de dólares de 2007. </v>
      </c>
      <c r="Q23" s="10" t="s">
        <v>47</v>
      </c>
      <c r="R23" s="7" t="s">
        <v>41</v>
      </c>
    </row>
    <row r="24" spans="1:18" ht="15" customHeight="1" x14ac:dyDescent="0.25">
      <c r="A24" s="26"/>
      <c r="B24" s="14" t="s">
        <v>15</v>
      </c>
      <c r="C24" s="6" t="s">
        <v>8</v>
      </c>
      <c r="D24" s="2">
        <v>23</v>
      </c>
      <c r="E24" t="s">
        <v>25</v>
      </c>
      <c r="F24" t="s">
        <v>16</v>
      </c>
      <c r="I24" s="24" t="s">
        <v>2</v>
      </c>
      <c r="J24" s="24" t="s">
        <v>35</v>
      </c>
      <c r="M24" t="s">
        <v>0</v>
      </c>
      <c r="N24" t="s">
        <v>39</v>
      </c>
      <c r="O24" t="str">
        <f t="shared" si="1"/>
        <v xml:space="preserve"> Miles de dólares de 2007. </v>
      </c>
      <c r="P24" s="1" t="str">
        <f t="shared" si="0"/>
        <v xml:space="preserve">23 Gasto público de la educación por alumno. 2007-2009. Miles de dólares de 2007. </v>
      </c>
      <c r="Q24" s="10" t="s">
        <v>47</v>
      </c>
      <c r="R24" s="7" t="s">
        <v>41</v>
      </c>
    </row>
    <row r="25" spans="1:18" ht="15" customHeight="1" x14ac:dyDescent="0.25">
      <c r="A25" s="26"/>
      <c r="B25" s="14" t="s">
        <v>15</v>
      </c>
      <c r="C25" s="6" t="s">
        <v>8</v>
      </c>
      <c r="D25" s="2">
        <v>24</v>
      </c>
      <c r="E25" t="s">
        <v>24</v>
      </c>
      <c r="F25" t="s">
        <v>16</v>
      </c>
      <c r="I25" s="24" t="s">
        <v>2</v>
      </c>
      <c r="J25" s="24" t="s">
        <v>35</v>
      </c>
      <c r="M25" t="s">
        <v>0</v>
      </c>
      <c r="N25" t="s">
        <v>39</v>
      </c>
      <c r="O25" t="str">
        <f t="shared" si="1"/>
        <v xml:space="preserve"> Miles de dólares de 2007. </v>
      </c>
      <c r="P25" s="1" t="str">
        <f t="shared" si="0"/>
        <v xml:space="preserve">24 Gasto privado de la educación por alumno. 2007-2009. Miles de dólares de 2007. </v>
      </c>
      <c r="Q25" s="10" t="s">
        <v>47</v>
      </c>
      <c r="R25" s="7" t="s">
        <v>41</v>
      </c>
    </row>
    <row r="26" spans="1:18" ht="15" customHeight="1" x14ac:dyDescent="0.25">
      <c r="A26" s="26"/>
      <c r="B26" s="14" t="s">
        <v>15</v>
      </c>
      <c r="C26" s="6" t="s">
        <v>8</v>
      </c>
      <c r="D26" s="2">
        <v>25</v>
      </c>
      <c r="E26" s="9" t="s">
        <v>27</v>
      </c>
      <c r="F26" t="s">
        <v>16</v>
      </c>
      <c r="G26" s="24" t="s">
        <v>29</v>
      </c>
      <c r="M26" t="s">
        <v>0</v>
      </c>
      <c r="N26" t="s">
        <v>39</v>
      </c>
      <c r="O26" t="str">
        <f t="shared" si="1"/>
        <v xml:space="preserve"> Miles de dólares de 2007. </v>
      </c>
      <c r="P26" s="1" t="str">
        <f t="shared" si="0"/>
        <v xml:space="preserve">25 Gasto público por alumno de la educación respecto al PIB per cápita. 2007-2009. Miles de dólares de 2007. </v>
      </c>
      <c r="Q26" s="10" t="s">
        <v>48</v>
      </c>
      <c r="R26" s="7" t="s">
        <v>41</v>
      </c>
    </row>
    <row r="27" spans="1:18" ht="15" customHeight="1" x14ac:dyDescent="0.25">
      <c r="A27" s="26"/>
      <c r="B27" s="14" t="s">
        <v>15</v>
      </c>
      <c r="C27" s="6" t="s">
        <v>8</v>
      </c>
      <c r="D27" s="2">
        <v>26</v>
      </c>
      <c r="E27" s="9" t="s">
        <v>28</v>
      </c>
      <c r="F27" t="s">
        <v>16</v>
      </c>
      <c r="G27" s="24" t="s">
        <v>29</v>
      </c>
      <c r="I27" s="1"/>
      <c r="J27" s="1"/>
      <c r="M27" t="s">
        <v>0</v>
      </c>
      <c r="N27" t="s">
        <v>39</v>
      </c>
      <c r="O27" t="str">
        <f t="shared" si="1"/>
        <v xml:space="preserve"> Miles de dólares de 2007. </v>
      </c>
      <c r="P27" s="1" t="str">
        <f t="shared" si="0"/>
        <v xml:space="preserve">26 Gasto privado por alumno de la educación respecto al PIB per cápita. 2007-2009. Miles de dólares de 2007. </v>
      </c>
      <c r="Q27" s="10" t="s">
        <v>48</v>
      </c>
      <c r="R27" s="7" t="s">
        <v>41</v>
      </c>
    </row>
  </sheetData>
  <autoFilter ref="A1:R27"/>
  <conditionalFormatting sqref="A2:A65536">
    <cfRule type="containsText" dxfId="39" priority="17" operator="containsText" text="1">
      <formula>NOT(ISERROR(SEARCH("1",A2)))</formula>
    </cfRule>
  </conditionalFormatting>
  <conditionalFormatting sqref="E1:J1048576">
    <cfRule type="containsText" dxfId="38" priority="7" operator="containsText" text="por">
      <formula>NOT(ISERROR(SEARCH("por",E1)))</formula>
    </cfRule>
  </conditionalFormatting>
  <conditionalFormatting sqref="P1:P1048576">
    <cfRule type="containsText" dxfId="37" priority="5" operator="containsText" text="PIB">
      <formula>NOT(ISERROR(SEARCH("PIB",P1)))</formula>
    </cfRule>
  </conditionalFormatting>
  <conditionalFormatting sqref="Q1:Q65536">
    <cfRule type="containsText" dxfId="36" priority="11" operator="containsText" text="central">
      <formula>NOT(ISERROR(SEARCH("central",Q1)))</formula>
    </cfRule>
  </conditionalFormatting>
  <conditionalFormatting sqref="Q1:Q1048576">
    <cfRule type="containsText" dxfId="35" priority="10" operator="containsText" text="oferta">
      <formula>NOT(ISERROR(SEARCH("oferta",Q1)))</formula>
    </cfRule>
  </conditionalFormatting>
  <conditionalFormatting sqref="Q18">
    <cfRule type="containsText" dxfId="34" priority="4" operator="containsText" text="central">
      <formula>NOT(ISERROR(SEARCH("central",Q18)))</formula>
    </cfRule>
  </conditionalFormatting>
  <conditionalFormatting sqref="Q23:Q27">
    <cfRule type="containsText" dxfId="33" priority="1" operator="containsText" text="central">
      <formula>NOT(ISERROR(SEARCH("central",Q23)))</formula>
    </cfRule>
  </conditionalFormatting>
  <pageMargins left="0.7" right="0.7" top="0.75" bottom="0.75" header="0.3" footer="0.3"/>
  <pageSetup paperSize="9" orientation="portrait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65"/>
  <sheetViews>
    <sheetView showGridLines="0" tabSelected="1" zoomScale="73" zoomScaleNormal="73" zoomScaleSheetLayoutView="100" workbookViewId="0">
      <pane ySplit="7" topLeftCell="A8" activePane="bottomLeft" state="frozen"/>
      <selection pane="bottomLeft"/>
    </sheetView>
  </sheetViews>
  <sheetFormatPr baseColWidth="10" defaultRowHeight="15" x14ac:dyDescent="0.25"/>
  <cols>
    <col min="1" max="1" width="8.140625" customWidth="1"/>
    <col min="2" max="2" width="13.5703125" customWidth="1"/>
    <col min="3" max="3" width="168" customWidth="1"/>
    <col min="9" max="9" width="14.42578125" customWidth="1"/>
  </cols>
  <sheetData>
    <row r="1" spans="2:4" ht="74.25" customHeight="1" x14ac:dyDescent="0.25">
      <c r="C1" s="29"/>
    </row>
    <row r="2" spans="2:4" ht="15" customHeight="1" x14ac:dyDescent="0.25">
      <c r="C2" s="29"/>
    </row>
    <row r="3" spans="2:4" ht="8.25" customHeight="1" x14ac:dyDescent="0.25">
      <c r="B3" s="471"/>
      <c r="C3" s="471"/>
    </row>
    <row r="4" spans="2:4" ht="12.75" customHeight="1" x14ac:dyDescent="0.3">
      <c r="B4" s="470"/>
      <c r="C4" s="470"/>
    </row>
    <row r="5" spans="2:4" ht="10.5" customHeight="1" x14ac:dyDescent="0.25">
      <c r="B5" s="469"/>
      <c r="C5" s="469"/>
    </row>
    <row r="6" spans="2:4" ht="18" customHeight="1" x14ac:dyDescent="0.25">
      <c r="C6" s="38"/>
    </row>
    <row r="7" spans="2:4" ht="30.75" customHeight="1" x14ac:dyDescent="0.25">
      <c r="B7" s="42" t="s">
        <v>49</v>
      </c>
      <c r="C7" s="42" t="s">
        <v>50</v>
      </c>
      <c r="D7" s="41"/>
    </row>
    <row r="8" spans="2:4" ht="27" customHeight="1" x14ac:dyDescent="0.25">
      <c r="B8" s="30">
        <v>1</v>
      </c>
      <c r="C8" s="31" t="s">
        <v>195</v>
      </c>
    </row>
    <row r="9" spans="2:4" ht="27" customHeight="1" x14ac:dyDescent="0.25">
      <c r="B9" s="32" t="s">
        <v>51</v>
      </c>
      <c r="C9" s="30" t="s">
        <v>174</v>
      </c>
    </row>
    <row r="10" spans="2:4" ht="27" customHeight="1" x14ac:dyDescent="0.25">
      <c r="B10" s="33" t="s">
        <v>59</v>
      </c>
      <c r="C10" s="43" t="s">
        <v>221</v>
      </c>
    </row>
    <row r="11" spans="2:4" ht="27" customHeight="1" x14ac:dyDescent="0.25">
      <c r="B11" s="33" t="s">
        <v>60</v>
      </c>
      <c r="C11" s="43" t="s">
        <v>222</v>
      </c>
    </row>
    <row r="12" spans="2:4" ht="27" customHeight="1" x14ac:dyDescent="0.25">
      <c r="B12" s="33" t="s">
        <v>61</v>
      </c>
      <c r="C12" s="43" t="s">
        <v>223</v>
      </c>
    </row>
    <row r="13" spans="2:4" ht="27" customHeight="1" x14ac:dyDescent="0.25">
      <c r="B13" s="33" t="s">
        <v>62</v>
      </c>
      <c r="C13" s="43" t="s">
        <v>224</v>
      </c>
    </row>
    <row r="14" spans="2:4" ht="27" customHeight="1" x14ac:dyDescent="0.25">
      <c r="B14" s="32" t="s">
        <v>52</v>
      </c>
      <c r="C14" s="30" t="s">
        <v>175</v>
      </c>
    </row>
    <row r="15" spans="2:4" ht="27" customHeight="1" x14ac:dyDescent="0.25">
      <c r="B15" s="33" t="s">
        <v>63</v>
      </c>
      <c r="C15" s="43" t="s">
        <v>225</v>
      </c>
    </row>
    <row r="16" spans="2:4" ht="27" customHeight="1" x14ac:dyDescent="0.25">
      <c r="B16" s="33" t="s">
        <v>64</v>
      </c>
      <c r="C16" s="43" t="s">
        <v>226</v>
      </c>
    </row>
    <row r="17" spans="2:3" ht="27" customHeight="1" x14ac:dyDescent="0.25">
      <c r="B17" s="33" t="s">
        <v>65</v>
      </c>
      <c r="C17" s="43" t="s">
        <v>227</v>
      </c>
    </row>
    <row r="18" spans="2:3" ht="27" customHeight="1" x14ac:dyDescent="0.25">
      <c r="B18" s="33" t="s">
        <v>66</v>
      </c>
      <c r="C18" s="43" t="s">
        <v>228</v>
      </c>
    </row>
    <row r="19" spans="2:3" ht="27" customHeight="1" x14ac:dyDescent="0.25">
      <c r="B19" s="32" t="s">
        <v>53</v>
      </c>
      <c r="C19" s="30" t="s">
        <v>176</v>
      </c>
    </row>
    <row r="20" spans="2:3" ht="27" customHeight="1" x14ac:dyDescent="0.25">
      <c r="B20" s="33" t="s">
        <v>67</v>
      </c>
      <c r="C20" s="43" t="s">
        <v>229</v>
      </c>
    </row>
    <row r="21" spans="2:3" ht="27" customHeight="1" x14ac:dyDescent="0.25">
      <c r="B21" s="33" t="s">
        <v>68</v>
      </c>
      <c r="C21" s="43" t="s">
        <v>230</v>
      </c>
    </row>
    <row r="22" spans="2:3" ht="27" customHeight="1" x14ac:dyDescent="0.25">
      <c r="B22" s="33" t="s">
        <v>69</v>
      </c>
      <c r="C22" s="43" t="s">
        <v>231</v>
      </c>
    </row>
    <row r="23" spans="2:3" ht="27" customHeight="1" x14ac:dyDescent="0.25">
      <c r="B23" s="33" t="s">
        <v>70</v>
      </c>
      <c r="C23" s="43" t="s">
        <v>232</v>
      </c>
    </row>
    <row r="24" spans="2:3" ht="27" customHeight="1" x14ac:dyDescent="0.25">
      <c r="B24" s="30">
        <v>2</v>
      </c>
      <c r="C24" s="31" t="s">
        <v>196</v>
      </c>
    </row>
    <row r="25" spans="2:3" ht="27" customHeight="1" x14ac:dyDescent="0.25">
      <c r="B25" s="32" t="s">
        <v>54</v>
      </c>
      <c r="C25" s="30" t="s">
        <v>136</v>
      </c>
    </row>
    <row r="26" spans="2:3" ht="27" customHeight="1" x14ac:dyDescent="0.25">
      <c r="B26" s="33" t="s">
        <v>74</v>
      </c>
      <c r="C26" s="43" t="s">
        <v>233</v>
      </c>
    </row>
    <row r="27" spans="2:3" ht="27" customHeight="1" x14ac:dyDescent="0.25">
      <c r="B27" s="33" t="s">
        <v>75</v>
      </c>
      <c r="C27" s="43" t="s">
        <v>234</v>
      </c>
    </row>
    <row r="28" spans="2:3" ht="27" customHeight="1" x14ac:dyDescent="0.25">
      <c r="B28" s="33" t="s">
        <v>76</v>
      </c>
      <c r="C28" s="43" t="s">
        <v>235</v>
      </c>
    </row>
    <row r="29" spans="2:3" ht="27" customHeight="1" x14ac:dyDescent="0.25">
      <c r="B29" s="33" t="s">
        <v>77</v>
      </c>
      <c r="C29" s="43" t="s">
        <v>236</v>
      </c>
    </row>
    <row r="30" spans="2:3" ht="27" customHeight="1" x14ac:dyDescent="0.25">
      <c r="B30" s="33" t="s">
        <v>78</v>
      </c>
      <c r="C30" s="43" t="s">
        <v>237</v>
      </c>
    </row>
    <row r="31" spans="2:3" ht="27" customHeight="1" x14ac:dyDescent="0.25">
      <c r="B31" s="33" t="s">
        <v>79</v>
      </c>
      <c r="C31" s="43" t="s">
        <v>238</v>
      </c>
    </row>
    <row r="32" spans="2:3" ht="27" customHeight="1" x14ac:dyDescent="0.25">
      <c r="B32" s="33" t="s">
        <v>111</v>
      </c>
      <c r="C32" s="43" t="s">
        <v>239</v>
      </c>
    </row>
    <row r="33" spans="2:4" ht="27" customHeight="1" x14ac:dyDescent="0.25">
      <c r="B33" s="33" t="s">
        <v>112</v>
      </c>
      <c r="C33" s="43" t="s">
        <v>240</v>
      </c>
    </row>
    <row r="34" spans="2:4" ht="27" customHeight="1" x14ac:dyDescent="0.25">
      <c r="B34" s="33" t="s">
        <v>113</v>
      </c>
      <c r="C34" s="43" t="s">
        <v>241</v>
      </c>
    </row>
    <row r="35" spans="2:4" ht="27" customHeight="1" x14ac:dyDescent="0.25">
      <c r="B35" s="33" t="s">
        <v>114</v>
      </c>
      <c r="C35" s="43" t="s">
        <v>242</v>
      </c>
    </row>
    <row r="36" spans="2:4" ht="27" customHeight="1" x14ac:dyDescent="0.25">
      <c r="B36" s="30">
        <v>3</v>
      </c>
      <c r="C36" s="31" t="s">
        <v>198</v>
      </c>
    </row>
    <row r="37" spans="2:4" ht="27" customHeight="1" x14ac:dyDescent="0.25">
      <c r="B37" s="39" t="s">
        <v>71</v>
      </c>
      <c r="C37" s="43" t="s">
        <v>243</v>
      </c>
    </row>
    <row r="38" spans="2:4" ht="27" customHeight="1" x14ac:dyDescent="0.25">
      <c r="B38" s="39" t="s">
        <v>72</v>
      </c>
      <c r="C38" s="43" t="s">
        <v>244</v>
      </c>
    </row>
    <row r="39" spans="2:4" ht="27" customHeight="1" x14ac:dyDescent="0.25">
      <c r="B39" s="39" t="s">
        <v>73</v>
      </c>
      <c r="C39" s="43" t="s">
        <v>245</v>
      </c>
    </row>
    <row r="40" spans="2:4" ht="27" customHeight="1" x14ac:dyDescent="0.25">
      <c r="B40" s="39" t="s">
        <v>82</v>
      </c>
      <c r="C40" s="43" t="s">
        <v>246</v>
      </c>
    </row>
    <row r="41" spans="2:4" ht="27" customHeight="1" x14ac:dyDescent="0.25">
      <c r="B41" s="39" t="s">
        <v>83</v>
      </c>
      <c r="C41" s="43" t="s">
        <v>247</v>
      </c>
    </row>
    <row r="42" spans="2:4" ht="27" customHeight="1" x14ac:dyDescent="0.25">
      <c r="B42" s="30">
        <v>4</v>
      </c>
      <c r="C42" s="31" t="s">
        <v>197</v>
      </c>
      <c r="D42" s="37"/>
    </row>
    <row r="43" spans="2:4" ht="27" customHeight="1" x14ac:dyDescent="0.25">
      <c r="B43" s="33" t="s">
        <v>55</v>
      </c>
      <c r="C43" s="43" t="s">
        <v>205</v>
      </c>
      <c r="D43" s="40"/>
    </row>
    <row r="44" spans="2:4" ht="27" customHeight="1" x14ac:dyDescent="0.25">
      <c r="B44" s="33" t="s">
        <v>56</v>
      </c>
      <c r="C44" s="43" t="s">
        <v>177</v>
      </c>
      <c r="D44" s="40"/>
    </row>
    <row r="45" spans="2:4" ht="27" customHeight="1" x14ac:dyDescent="0.25">
      <c r="B45" s="33" t="s">
        <v>57</v>
      </c>
      <c r="C45" s="43" t="s">
        <v>183</v>
      </c>
      <c r="D45" s="40"/>
    </row>
    <row r="46" spans="2:4" x14ac:dyDescent="0.25">
      <c r="B46" s="28"/>
      <c r="C46" s="28"/>
      <c r="D46" s="40"/>
    </row>
    <row r="47" spans="2:4" x14ac:dyDescent="0.25">
      <c r="B47" s="34" t="s">
        <v>460</v>
      </c>
      <c r="C47" s="35" t="s">
        <v>344</v>
      </c>
      <c r="D47" s="40"/>
    </row>
    <row r="48" spans="2:4" ht="17.25" customHeight="1" x14ac:dyDescent="0.25">
      <c r="B48" s="36"/>
      <c r="C48" s="35" t="s">
        <v>147</v>
      </c>
      <c r="D48" s="40"/>
    </row>
    <row r="49" spans="2:4" ht="18.600000000000001" customHeight="1" x14ac:dyDescent="0.25">
      <c r="B49" s="36"/>
      <c r="C49" s="35" t="s">
        <v>453</v>
      </c>
      <c r="D49" s="40"/>
    </row>
    <row r="50" spans="2:4" ht="27" customHeight="1" x14ac:dyDescent="0.25">
      <c r="D50" s="40"/>
    </row>
    <row r="51" spans="2:4" ht="27" customHeight="1" x14ac:dyDescent="0.25">
      <c r="D51" s="40"/>
    </row>
    <row r="52" spans="2:4" ht="27" customHeight="1" x14ac:dyDescent="0.25">
      <c r="D52" s="40"/>
    </row>
    <row r="53" spans="2:4" ht="27" customHeight="1" x14ac:dyDescent="0.25">
      <c r="D53" s="40"/>
    </row>
    <row r="54" spans="2:4" ht="27" customHeight="1" x14ac:dyDescent="0.25"/>
    <row r="55" spans="2:4" ht="27" customHeight="1" x14ac:dyDescent="0.25"/>
    <row r="56" spans="2:4" ht="27" customHeight="1" x14ac:dyDescent="0.25"/>
    <row r="57" spans="2:4" ht="27" customHeight="1" x14ac:dyDescent="0.25"/>
    <row r="58" spans="2:4" ht="27" customHeight="1" x14ac:dyDescent="0.25"/>
    <row r="59" spans="2:4" ht="27" customHeight="1" x14ac:dyDescent="0.25"/>
    <row r="60" spans="2:4" ht="27" customHeight="1" x14ac:dyDescent="0.25"/>
    <row r="61" spans="2:4" ht="27" customHeight="1" x14ac:dyDescent="0.25"/>
    <row r="62" spans="2:4" ht="27" customHeight="1" x14ac:dyDescent="0.25"/>
    <row r="64" spans="2:4" ht="24.4" customHeight="1" x14ac:dyDescent="0.25"/>
    <row r="65" ht="13.15" customHeight="1" x14ac:dyDescent="0.25"/>
  </sheetData>
  <mergeCells count="3">
    <mergeCell ref="B5:C5"/>
    <mergeCell ref="B4:C4"/>
    <mergeCell ref="B3:C3"/>
  </mergeCells>
  <conditionalFormatting sqref="C1:C2 B3:B5 C6 B7 B37:C41 C52:C1048576">
    <cfRule type="containsText" dxfId="32" priority="128" operator="containsText" text="isflsh">
      <formula>NOT(ISERROR(SEARCH("isflsh",B1)))</formula>
    </cfRule>
  </conditionalFormatting>
  <conditionalFormatting sqref="C8:C36">
    <cfRule type="containsText" dxfId="31" priority="1" operator="containsText" text="isflsh">
      <formula>NOT(ISERROR(SEARCH("isflsh",C8)))</formula>
    </cfRule>
  </conditionalFormatting>
  <conditionalFormatting sqref="C42:C46">
    <cfRule type="containsText" dxfId="30" priority="4" operator="containsText" text="isflsh">
      <formula>NOT(ISERROR(SEARCH("isflsh",C42)))</formula>
    </cfRule>
  </conditionalFormatting>
  <hyperlinks>
    <hyperlink ref="C11" location="'1.1.2_PROD-CARACT'!A1" display="Producción según industrias características de la enseñanza 2007-2022"/>
    <hyperlink ref="C13" location="'1.1.4_PROD-MyNM'!A1" display="Producción de las industrias características de la enseñanza según sectores público y privado 2007-2022"/>
    <hyperlink ref="C27" location="'2.1.2_GCFHE-GCFHT'!A1" display="Gasto de consumo final de los hogares en enseñanza y gasto de consumo final total de los hogares 2007-2022"/>
    <hyperlink ref="C28" location="'2.1.3_GCFGGE-GCFGGT'!A1" display="Gasto de consumo final del gobierno general en enseñanza y gasto de consumo final total del gobierno general 2007-2022"/>
    <hyperlink ref="C35" location="'2.1.10_CFEHE-GCFHE'!A1" display="Consumo final efectivo de los hogares en enseñanza y gasto de consumo final de los hogares en enseñanza 2007-2022"/>
    <hyperlink ref="C29" location="'2.1.4_GT-TipoG'!A1" display="Gasto de consumo final total en enseñanza según sectores público y privado 2007-2022"/>
    <hyperlink ref="C30" location="'2.1.5_G PUB PIB'!A1" display="Gasto de consumo final público en enseñanza y Producto Interno Bruto (PIB) 2007-2022"/>
    <hyperlink ref="C31" location="'2.1.6_G PRIV PIB'!A1" display="Gasto de consumo final privado en enseñanza y Producto Interno Bruto (PIB) 2007-2022"/>
    <hyperlink ref="C32" location="'2.1.7_GCFT SEG PRODUCT'!A1" display="Gasto de consumo final total en enseñanza según productos característicos y conexos 2007-2022"/>
    <hyperlink ref="C33" location="'2.1.8_GCFT GOB SEG PRODUCT'!A1" display="Gasto de consumo final total del gobierno general según productos característicos de la enseñanza 2007-2022"/>
    <hyperlink ref="C34" location="'2.1.9_GCFT HOG SEG PRODUCT'!A1" display="Gasto de consumo final total de los hogares según productos característicos y conexos de la enseñanza 2007-2022"/>
    <hyperlink ref="C37" location="'3.1.1_PROD_A POR SECTOR'!A1" display="Producción y número de alumnos según sector público y privado 2007-2021"/>
    <hyperlink ref="C39" location="'3.1.3_PROD_A PRIMARIA'!A1" display="Producción y número de alumnos según sector público y privado en enseñanza primaria 2007-2021"/>
    <hyperlink ref="C40" location="'3.1.4_PROD_A SECUNDARIA'!A1" display="Producción y número de alumnos según sector público y privado en enseñanza secundaria 2007-2021"/>
    <hyperlink ref="C41" location="'3.1.5_PROD_A SUPERIOR'!A1" display="Producción y número de alumnos según sector público y privado en enseñanza superior 2007-2021"/>
    <hyperlink ref="C10" location="'1.1.1_PROD-PIB'!A1" display="Producción de las industrias características y conexas de la enseñanza respecto al Producto Interno Bruto (PIB) 2007-2022"/>
    <hyperlink ref="C12" location="'1.1.3_PROD-CONEX'!A1" display="Producción según industrias conexas de la enseñanza 2007-2022"/>
    <hyperlink ref="C15" location="'1.2.1_CI-PIB'!A1" display="Consumo intermedio de las industrias características y conexas de la enseñanza respecto al Producto Interno Bruto (PIB) 2007-2022"/>
    <hyperlink ref="C16" location="'1.2.2_CI-CARACT'!A1" display="Consumo intermedio según industrias características de la enseñanza 2007-2022"/>
    <hyperlink ref="C17" location="'1.2.3_CI-CONEX'!A1" display="Consumo intermedio según industrias conexas de la enseñanza 2007-2022"/>
    <hyperlink ref="C18" location="'1.2.4_CI-MyNM'!A1" display="Consumo intermedio de las industrias características de la enseñanza según sectores público y privado 2007-2022"/>
    <hyperlink ref="C20" location="'1.3.1_VAB-PIB'!A1" display="Valor agregado bruto (VAB) de las industrias características y conexas de la enseñanza respecto al Producto Interno Bruto (PIB) 2007-2022"/>
    <hyperlink ref="C21" location="'1.3.2_VAB-CARACT'!A1" display="Valor agregado bruto (VAB) según industrias características de la enseñanza 2007-2022"/>
    <hyperlink ref="C22" location="'1.3.3_VAB-CONEX'!A1" display="Valor agregado bruto (VAB) según industrias conexas de la enseñanza 2007-2022"/>
    <hyperlink ref="C23" location="'1.3.4_VAB-MyNM'!A1" display="Valor agregado bruto (VAB) de las industrias características de la enseñanza según sectores público y privado 2007-2022"/>
    <hyperlink ref="C26" location="'2.1.1_GCF-PIB'!A1" display="Gasto de consumo final total en enseñanza respecto al Producto Interno Bruto (PIB) 2007-2022"/>
    <hyperlink ref="C43" location="'4.1_NIVELES EDUCATIVOS'!A1" display="Correspondencia de los niveles educativos de las Cuentas Satélite de Educación y SNE"/>
    <hyperlink ref="C44" location="'4.2_INSTITUCIONES CSE'!A1" display="Instituciones que conforman las Cuentas Satélite de Educación"/>
    <hyperlink ref="C45" location="'4.3_CINE'!A1" display="Correspondencia de los niveles educativos de las Cuentas Satélite de Educación y el clasificador CINE"/>
    <hyperlink ref="C38" location="'3.1.2_PROD_A PRIM INF'!A1" display="Producción y número de alumnos según sector público y privado en enseñanza de primera infancia 2007-2021"/>
  </hyperlinks>
  <pageMargins left="0.7" right="0.7" top="0.75" bottom="0.75" header="0.3" footer="0.3"/>
  <pageSetup paperSize="9" scale="65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9"/>
  <sheetViews>
    <sheetView showGridLines="0" showZeros="0" zoomScale="73" zoomScaleNormal="73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" customWidth="1"/>
    <col min="2" max="2" width="49.28515625" customWidth="1"/>
    <col min="3" max="18" width="14.85546875" customWidth="1"/>
    <col min="19" max="19" width="15.42578125" customWidth="1"/>
    <col min="20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1:18" ht="96.75" customHeight="1" x14ac:dyDescent="0.25"/>
    <row r="2" spans="1:18" ht="19.149999999999999" customHeight="1" x14ac:dyDescent="0.25"/>
    <row r="3" spans="1:18" ht="35.450000000000003" customHeight="1" x14ac:dyDescent="0.25">
      <c r="A3" s="474" t="s">
        <v>80</v>
      </c>
      <c r="B3" s="474"/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  <c r="Q3" s="474"/>
      <c r="R3" s="474"/>
    </row>
    <row r="4" spans="1:18" ht="18" x14ac:dyDescent="0.25">
      <c r="B4" s="473" t="s">
        <v>248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1:18" ht="18" x14ac:dyDescent="0.25"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</row>
    <row r="6" spans="1:18" ht="16.149999999999999" customHeight="1" x14ac:dyDescent="0.25">
      <c r="B6" s="66" t="s">
        <v>38</v>
      </c>
      <c r="C6" s="60"/>
      <c r="D6" s="60"/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73"/>
      <c r="R6" s="73" t="s">
        <v>192</v>
      </c>
    </row>
    <row r="7" spans="1:18" ht="27" customHeight="1" x14ac:dyDescent="0.25">
      <c r="B7" s="475" t="s">
        <v>107</v>
      </c>
      <c r="C7" s="475"/>
      <c r="D7" s="475"/>
      <c r="E7" s="475"/>
      <c r="F7" s="475"/>
      <c r="G7" s="475"/>
      <c r="H7" s="475"/>
      <c r="I7" s="475"/>
      <c r="J7" s="475"/>
      <c r="K7" s="475"/>
      <c r="L7" s="475"/>
      <c r="M7" s="475"/>
      <c r="N7" s="475"/>
      <c r="O7" s="475"/>
      <c r="P7" s="475"/>
      <c r="Q7" s="475"/>
      <c r="R7" s="475"/>
    </row>
    <row r="8" spans="1:18" ht="33" customHeight="1" x14ac:dyDescent="0.25">
      <c r="B8" s="52" t="s">
        <v>40</v>
      </c>
      <c r="C8" s="53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1:18" ht="33" customHeight="1" x14ac:dyDescent="0.25">
      <c r="B9" s="67" t="s">
        <v>353</v>
      </c>
      <c r="C9" s="57">
        <v>3266341</v>
      </c>
      <c r="D9" s="57">
        <v>3881896</v>
      </c>
      <c r="E9" s="57">
        <v>4218305</v>
      </c>
      <c r="F9" s="57">
        <v>4670068</v>
      </c>
      <c r="G9" s="57">
        <v>5323927</v>
      </c>
      <c r="H9" s="57">
        <v>5702314</v>
      </c>
      <c r="I9" s="57">
        <v>6421152</v>
      </c>
      <c r="J9" s="57">
        <v>6490146</v>
      </c>
      <c r="K9" s="57">
        <v>6532376</v>
      </c>
      <c r="L9" s="57">
        <v>6571712</v>
      </c>
      <c r="M9" s="57">
        <v>7079242</v>
      </c>
      <c r="N9" s="57">
        <v>7268832</v>
      </c>
      <c r="O9" s="57">
        <v>7486204</v>
      </c>
      <c r="P9" s="57">
        <v>6545068</v>
      </c>
      <c r="Q9" s="57">
        <v>6527182</v>
      </c>
      <c r="R9" s="57">
        <v>6910655</v>
      </c>
    </row>
    <row r="10" spans="1:18" ht="33" customHeight="1" x14ac:dyDescent="0.25">
      <c r="B10" s="79" t="s">
        <v>354</v>
      </c>
      <c r="C10" s="57">
        <v>782536</v>
      </c>
      <c r="D10" s="57">
        <v>878841</v>
      </c>
      <c r="E10" s="57">
        <v>1024571</v>
      </c>
      <c r="F10" s="57">
        <v>1035835</v>
      </c>
      <c r="G10" s="57">
        <v>1111037</v>
      </c>
      <c r="H10" s="57">
        <v>1294317</v>
      </c>
      <c r="I10" s="57">
        <v>1325395</v>
      </c>
      <c r="J10" s="57">
        <v>1631003</v>
      </c>
      <c r="K10" s="57">
        <v>1594084</v>
      </c>
      <c r="L10" s="57">
        <v>1470898</v>
      </c>
      <c r="M10" s="57">
        <v>1677191</v>
      </c>
      <c r="N10" s="57">
        <v>1505997</v>
      </c>
      <c r="O10" s="57">
        <v>1559874</v>
      </c>
      <c r="P10" s="57">
        <v>1058238</v>
      </c>
      <c r="Q10" s="57">
        <v>1199232</v>
      </c>
      <c r="R10" s="57">
        <v>1435469</v>
      </c>
    </row>
    <row r="11" spans="1:18" ht="33" customHeight="1" x14ac:dyDescent="0.25">
      <c r="B11" s="80" t="s">
        <v>355</v>
      </c>
      <c r="C11" s="71">
        <v>4048877</v>
      </c>
      <c r="D11" s="71">
        <v>4760737</v>
      </c>
      <c r="E11" s="71">
        <v>5242876</v>
      </c>
      <c r="F11" s="71">
        <v>5705903</v>
      </c>
      <c r="G11" s="71">
        <v>6434964</v>
      </c>
      <c r="H11" s="71">
        <v>6996631</v>
      </c>
      <c r="I11" s="71">
        <v>7746547</v>
      </c>
      <c r="J11" s="71">
        <v>8121149</v>
      </c>
      <c r="K11" s="71">
        <v>8126460</v>
      </c>
      <c r="L11" s="71">
        <v>8042610</v>
      </c>
      <c r="M11" s="71">
        <v>8756433</v>
      </c>
      <c r="N11" s="71">
        <v>8774829</v>
      </c>
      <c r="O11" s="71">
        <v>9046078</v>
      </c>
      <c r="P11" s="71">
        <v>7603306</v>
      </c>
      <c r="Q11" s="71">
        <v>7726414</v>
      </c>
      <c r="R11" s="71">
        <v>8346124</v>
      </c>
    </row>
    <row r="12" spans="1:18" ht="33" customHeight="1" x14ac:dyDescent="0.25">
      <c r="B12" s="79" t="s">
        <v>356</v>
      </c>
      <c r="C12" s="57">
        <v>51007777</v>
      </c>
      <c r="D12" s="57">
        <v>61762635</v>
      </c>
      <c r="E12" s="57">
        <v>62519686</v>
      </c>
      <c r="F12" s="57">
        <v>69555367</v>
      </c>
      <c r="G12" s="57">
        <v>79276664</v>
      </c>
      <c r="H12" s="57">
        <v>87924544</v>
      </c>
      <c r="I12" s="57">
        <v>95129659</v>
      </c>
      <c r="J12" s="57">
        <v>101726331</v>
      </c>
      <c r="K12" s="57">
        <v>99290381</v>
      </c>
      <c r="L12" s="57">
        <v>99937696</v>
      </c>
      <c r="M12" s="57">
        <v>104295862</v>
      </c>
      <c r="N12" s="57">
        <v>107562008</v>
      </c>
      <c r="O12" s="57">
        <v>108108009</v>
      </c>
      <c r="P12" s="57">
        <v>99291124</v>
      </c>
      <c r="Q12" s="57">
        <v>106165866</v>
      </c>
      <c r="R12" s="57">
        <v>115049476</v>
      </c>
    </row>
    <row r="13" spans="1:18" ht="33" customHeight="1" x14ac:dyDescent="0.25">
      <c r="B13" s="80" t="s">
        <v>357</v>
      </c>
      <c r="C13" s="81">
        <v>7.9377640786031503E-2</v>
      </c>
      <c r="D13" s="81">
        <v>7.7081183469584799E-2</v>
      </c>
      <c r="E13" s="81">
        <v>8.3859602237925504E-2</v>
      </c>
      <c r="F13" s="81">
        <v>8.2033971584105095E-2</v>
      </c>
      <c r="G13" s="81">
        <v>8.1170973591926099E-2</v>
      </c>
      <c r="H13" s="81">
        <v>7.9575402745335796E-2</v>
      </c>
      <c r="I13" s="81">
        <v>8.1431459772183107E-2</v>
      </c>
      <c r="J13" s="81">
        <v>7.9833302942971598E-2</v>
      </c>
      <c r="K13" s="81">
        <v>8.1845390441194904E-2</v>
      </c>
      <c r="L13" s="81">
        <v>8.0476239916517603E-2</v>
      </c>
      <c r="M13" s="81">
        <v>8.39576262383257E-2</v>
      </c>
      <c r="N13" s="81">
        <v>8.1579259844237903E-2</v>
      </c>
      <c r="O13" s="81">
        <v>8.36762982102464E-2</v>
      </c>
      <c r="P13" s="81">
        <v>7.6575888092474398E-2</v>
      </c>
      <c r="Q13" s="81">
        <v>7.2776818869447202E-2</v>
      </c>
      <c r="R13" s="81">
        <v>7.2543781077281905E-2</v>
      </c>
    </row>
    <row r="14" spans="1:18" ht="33" customHeight="1" x14ac:dyDescent="0.25">
      <c r="B14" s="58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</row>
    <row r="15" spans="1:18" ht="33" customHeight="1" x14ac:dyDescent="0.25">
      <c r="B15" s="476" t="s">
        <v>58</v>
      </c>
      <c r="C15" s="476"/>
      <c r="D15" s="476"/>
      <c r="E15" s="476"/>
      <c r="F15" s="476"/>
      <c r="G15" s="476"/>
      <c r="H15" s="476"/>
      <c r="I15" s="476"/>
      <c r="J15" s="476"/>
      <c r="K15" s="476"/>
      <c r="L15" s="476"/>
      <c r="M15" s="476"/>
      <c r="N15" s="476"/>
      <c r="O15" s="476"/>
      <c r="P15" s="476"/>
      <c r="Q15" s="476"/>
      <c r="R15" s="476"/>
    </row>
    <row r="16" spans="1:18" ht="33" customHeight="1" x14ac:dyDescent="0.25">
      <c r="B16" s="51" t="s">
        <v>40</v>
      </c>
      <c r="C16" s="51">
        <v>2007</v>
      </c>
      <c r="D16" s="51">
        <v>2008</v>
      </c>
      <c r="E16" s="51">
        <v>2009</v>
      </c>
      <c r="F16" s="51">
        <v>2010</v>
      </c>
      <c r="G16" s="51">
        <v>2011</v>
      </c>
      <c r="H16" s="51">
        <v>2012</v>
      </c>
      <c r="I16" s="51">
        <v>2013</v>
      </c>
      <c r="J16" s="51">
        <v>2014</v>
      </c>
      <c r="K16" s="51">
        <v>2015</v>
      </c>
      <c r="L16" s="51">
        <v>2016</v>
      </c>
      <c r="M16" s="51">
        <v>2017</v>
      </c>
      <c r="N16" s="51">
        <v>2018</v>
      </c>
      <c r="O16" s="51">
        <v>2019</v>
      </c>
      <c r="P16" s="51">
        <v>2020</v>
      </c>
      <c r="Q16" s="51">
        <v>2021</v>
      </c>
      <c r="R16" s="51">
        <v>2022</v>
      </c>
    </row>
    <row r="17" spans="2:18" ht="33" customHeight="1" x14ac:dyDescent="0.25">
      <c r="B17" s="79" t="s">
        <v>353</v>
      </c>
      <c r="C17" s="57">
        <v>3266341</v>
      </c>
      <c r="D17" s="57">
        <v>3459059</v>
      </c>
      <c r="E17" s="57">
        <v>3707482</v>
      </c>
      <c r="F17" s="57">
        <v>3970699</v>
      </c>
      <c r="G17" s="57">
        <v>4197816</v>
      </c>
      <c r="H17" s="57">
        <v>4194342</v>
      </c>
      <c r="I17" s="57">
        <v>4149615</v>
      </c>
      <c r="J17" s="57">
        <v>4194301</v>
      </c>
      <c r="K17" s="57">
        <v>4343937</v>
      </c>
      <c r="L17" s="57">
        <v>4373646</v>
      </c>
      <c r="M17" s="57">
        <v>4449961</v>
      </c>
      <c r="N17" s="57">
        <v>4752121</v>
      </c>
      <c r="O17" s="57">
        <v>4733949</v>
      </c>
      <c r="P17" s="57">
        <v>4089861</v>
      </c>
      <c r="Q17" s="57">
        <v>4270612</v>
      </c>
      <c r="R17" s="57">
        <v>4359968</v>
      </c>
    </row>
    <row r="18" spans="2:18" ht="33" customHeight="1" x14ac:dyDescent="0.25">
      <c r="B18" s="79" t="s">
        <v>354</v>
      </c>
      <c r="C18" s="57">
        <v>782536</v>
      </c>
      <c r="D18" s="57">
        <v>825997</v>
      </c>
      <c r="E18" s="57">
        <v>922118</v>
      </c>
      <c r="F18" s="57">
        <v>888041</v>
      </c>
      <c r="G18" s="57">
        <v>914338</v>
      </c>
      <c r="H18" s="57">
        <v>1024588</v>
      </c>
      <c r="I18" s="57">
        <v>1008883</v>
      </c>
      <c r="J18" s="57">
        <v>1201290</v>
      </c>
      <c r="K18" s="57">
        <v>1184918</v>
      </c>
      <c r="L18" s="57">
        <v>1087014</v>
      </c>
      <c r="M18" s="57">
        <v>1232560</v>
      </c>
      <c r="N18" s="57">
        <v>1074477</v>
      </c>
      <c r="O18" s="57">
        <v>1112828</v>
      </c>
      <c r="P18" s="57">
        <v>721297</v>
      </c>
      <c r="Q18" s="57">
        <v>809507</v>
      </c>
      <c r="R18" s="57">
        <v>932085</v>
      </c>
    </row>
    <row r="19" spans="2:18" ht="33" customHeight="1" x14ac:dyDescent="0.25">
      <c r="B19" s="80" t="s">
        <v>355</v>
      </c>
      <c r="C19" s="71">
        <v>4048877</v>
      </c>
      <c r="D19" s="71">
        <v>4285056</v>
      </c>
      <c r="E19" s="71">
        <v>4629600</v>
      </c>
      <c r="F19" s="71">
        <v>4858740</v>
      </c>
      <c r="G19" s="71">
        <v>5112154</v>
      </c>
      <c r="H19" s="71">
        <v>5218930</v>
      </c>
      <c r="I19" s="71">
        <v>5158498</v>
      </c>
      <c r="J19" s="71">
        <v>5395591</v>
      </c>
      <c r="K19" s="71">
        <v>5528855</v>
      </c>
      <c r="L19" s="71">
        <v>5460660</v>
      </c>
      <c r="M19" s="71">
        <v>5682521</v>
      </c>
      <c r="N19" s="71">
        <v>5826598</v>
      </c>
      <c r="O19" s="71">
        <v>5846777</v>
      </c>
      <c r="P19" s="71">
        <v>4811158</v>
      </c>
      <c r="Q19" s="71">
        <v>5080119</v>
      </c>
      <c r="R19" s="71">
        <v>5292053</v>
      </c>
    </row>
    <row r="20" spans="2:18" ht="33" customHeight="1" x14ac:dyDescent="0.25">
      <c r="B20" s="79" t="s">
        <v>356</v>
      </c>
      <c r="C20" s="57">
        <v>51007777</v>
      </c>
      <c r="D20" s="57">
        <v>54250408</v>
      </c>
      <c r="E20" s="57">
        <v>54557732</v>
      </c>
      <c r="F20" s="57">
        <v>56481055</v>
      </c>
      <c r="G20" s="57">
        <v>60925064</v>
      </c>
      <c r="H20" s="57">
        <v>64362433</v>
      </c>
      <c r="I20" s="57">
        <v>67546128</v>
      </c>
      <c r="J20" s="57">
        <v>70105362</v>
      </c>
      <c r="K20" s="57">
        <v>70174677</v>
      </c>
      <c r="L20" s="57">
        <v>69314066</v>
      </c>
      <c r="M20" s="57">
        <v>70955691</v>
      </c>
      <c r="N20" s="57">
        <v>71870517</v>
      </c>
      <c r="O20" s="57">
        <v>71879217</v>
      </c>
      <c r="P20" s="57">
        <v>66281546</v>
      </c>
      <c r="Q20" s="57">
        <v>69088736</v>
      </c>
      <c r="R20" s="57">
        <v>71125243</v>
      </c>
    </row>
    <row r="21" spans="2:18" ht="33" customHeight="1" x14ac:dyDescent="0.25">
      <c r="B21" s="80" t="s">
        <v>357</v>
      </c>
      <c r="C21" s="81">
        <v>7.9377640786031503E-2</v>
      </c>
      <c r="D21" s="81">
        <v>7.8986613335700603E-2</v>
      </c>
      <c r="E21" s="81">
        <v>8.4856899843270606E-2</v>
      </c>
      <c r="F21" s="81">
        <v>8.6024242996169203E-2</v>
      </c>
      <c r="G21" s="81">
        <v>8.3908881901215607E-2</v>
      </c>
      <c r="H21" s="81">
        <v>8.1086586642863501E-2</v>
      </c>
      <c r="I21" s="81">
        <v>7.6370003029633302E-2</v>
      </c>
      <c r="J21" s="81">
        <v>7.6964027373540994E-2</v>
      </c>
      <c r="K21" s="81">
        <v>7.8787038806035395E-2</v>
      </c>
      <c r="L21" s="81">
        <v>7.8781412130692202E-2</v>
      </c>
      <c r="M21" s="81">
        <v>8.0085486025356298E-2</v>
      </c>
      <c r="N21" s="81">
        <v>8.1070767864380305E-2</v>
      </c>
      <c r="O21" s="81">
        <v>8.1341690185634599E-2</v>
      </c>
      <c r="P21" s="81">
        <v>7.25866895138505E-2</v>
      </c>
      <c r="Q21" s="81">
        <v>7.3530350880930906E-2</v>
      </c>
      <c r="R21" s="81">
        <v>7.4404708887954196E-2</v>
      </c>
    </row>
    <row r="22" spans="2:18" ht="17.45" customHeight="1" x14ac:dyDescent="0.3">
      <c r="B22" s="44" t="s">
        <v>329</v>
      </c>
      <c r="C22" s="55"/>
      <c r="D22" s="55"/>
      <c r="E22" s="55"/>
      <c r="F22" s="55"/>
      <c r="G22" s="55"/>
      <c r="H22" s="55"/>
      <c r="I22" s="55"/>
      <c r="J22" s="55"/>
      <c r="K22" s="55"/>
      <c r="L22" s="56"/>
      <c r="M22" s="55"/>
    </row>
    <row r="23" spans="2:18" ht="15.75" customHeight="1" x14ac:dyDescent="0.3">
      <c r="B23" s="50" t="s">
        <v>454</v>
      </c>
      <c r="C23" s="48"/>
      <c r="D23" s="48"/>
      <c r="E23" s="48"/>
      <c r="F23" s="48"/>
      <c r="G23" s="48"/>
      <c r="H23" s="48"/>
      <c r="I23" s="48"/>
    </row>
    <row r="24" spans="2:18" ht="27" customHeight="1" x14ac:dyDescent="0.25">
      <c r="C24" s="48"/>
      <c r="D24" s="48"/>
      <c r="E24" s="48"/>
      <c r="F24" s="48"/>
      <c r="G24" s="48"/>
      <c r="H24" s="48"/>
      <c r="I24" s="48"/>
    </row>
    <row r="25" spans="2:18" ht="27.75" customHeight="1" x14ac:dyDescent="0.25">
      <c r="B25" s="473" t="s">
        <v>249</v>
      </c>
      <c r="C25" s="473"/>
      <c r="D25" s="473"/>
      <c r="E25" s="473"/>
      <c r="F25" s="473"/>
      <c r="G25" s="473"/>
      <c r="H25" s="473"/>
      <c r="I25" s="473"/>
      <c r="J25" s="473"/>
      <c r="K25" s="473"/>
      <c r="L25" s="473"/>
      <c r="M25" s="473"/>
      <c r="N25" s="473"/>
      <c r="O25" s="473"/>
      <c r="P25" s="473"/>
      <c r="Q25" s="473"/>
      <c r="R25" s="473"/>
    </row>
    <row r="26" spans="2:18" ht="18" customHeight="1" x14ac:dyDescent="0.25">
      <c r="B26" s="82"/>
      <c r="C26" s="82"/>
      <c r="D26" s="82"/>
      <c r="E26" s="82"/>
      <c r="F26" s="82"/>
      <c r="G26" s="82"/>
      <c r="H26" s="82"/>
      <c r="I26" s="82"/>
      <c r="J26" s="82"/>
      <c r="K26" s="82"/>
      <c r="L26" s="82"/>
      <c r="M26" s="82"/>
    </row>
    <row r="27" spans="2:18" ht="20.100000000000001" customHeight="1" x14ac:dyDescent="0.25">
      <c r="B27" s="37"/>
      <c r="C27" s="37"/>
      <c r="D27" s="37"/>
      <c r="E27" s="37"/>
      <c r="F27" s="78"/>
      <c r="G27" s="37"/>
      <c r="H27" s="37"/>
      <c r="I27" s="37"/>
      <c r="J27" s="37"/>
      <c r="K27" s="37"/>
      <c r="L27" s="37"/>
      <c r="M27" s="37"/>
      <c r="N27" s="37"/>
    </row>
    <row r="28" spans="2:18" ht="20.100000000000001" customHeight="1" x14ac:dyDescent="0.25">
      <c r="B28" s="37"/>
      <c r="C28" s="37"/>
      <c r="D28" s="37"/>
      <c r="E28" s="37"/>
      <c r="F28" s="78"/>
      <c r="G28" s="37"/>
      <c r="H28" s="37"/>
      <c r="I28" s="37"/>
      <c r="J28" s="37"/>
      <c r="K28" s="37"/>
      <c r="L28" s="37"/>
      <c r="M28" s="37"/>
      <c r="N28" s="37"/>
    </row>
    <row r="29" spans="2:18" ht="20.100000000000001" customHeight="1" x14ac:dyDescent="0.25">
      <c r="B29" s="37"/>
      <c r="C29" s="37"/>
      <c r="D29" s="37"/>
      <c r="E29" s="37"/>
      <c r="F29" s="78"/>
      <c r="G29" s="37"/>
      <c r="H29" s="37"/>
      <c r="I29" s="37"/>
      <c r="J29" s="37"/>
      <c r="K29" s="37"/>
      <c r="L29" s="37"/>
      <c r="M29" s="37"/>
      <c r="N29" s="37"/>
    </row>
    <row r="30" spans="2:18" ht="20.100000000000001" customHeight="1" x14ac:dyDescent="0.25">
      <c r="B30" s="37"/>
      <c r="C30" s="37"/>
      <c r="D30" s="37"/>
      <c r="E30" s="37"/>
      <c r="F30" s="78"/>
      <c r="G30" s="37"/>
      <c r="H30" s="37"/>
      <c r="I30" s="37"/>
      <c r="J30" s="37"/>
      <c r="K30" s="37"/>
      <c r="L30" s="37"/>
      <c r="M30" s="37"/>
      <c r="N30" s="37"/>
    </row>
    <row r="31" spans="2:18" ht="20.100000000000001" customHeight="1" x14ac:dyDescent="0.25">
      <c r="B31" s="37"/>
      <c r="C31" s="37"/>
      <c r="D31" s="37"/>
      <c r="E31" s="37"/>
      <c r="F31" s="78"/>
      <c r="G31" s="37"/>
      <c r="H31" s="37"/>
      <c r="I31" s="37"/>
      <c r="J31" s="37"/>
      <c r="K31" s="37"/>
      <c r="L31" s="37"/>
      <c r="M31" s="37"/>
      <c r="N31" s="37"/>
    </row>
    <row r="32" spans="2:18" ht="20.100000000000001" customHeight="1" x14ac:dyDescent="0.25">
      <c r="B32" s="37"/>
      <c r="C32" s="37"/>
      <c r="D32" s="37"/>
      <c r="E32" s="37"/>
      <c r="F32" s="78"/>
      <c r="G32" s="37"/>
      <c r="H32" s="37"/>
      <c r="I32" s="37"/>
      <c r="J32" s="37"/>
      <c r="K32" s="37"/>
      <c r="L32" s="37"/>
      <c r="M32" s="37"/>
      <c r="N32" s="37"/>
    </row>
    <row r="33" spans="2:18" ht="20.100000000000001" customHeight="1" x14ac:dyDescent="0.25">
      <c r="B33" s="37"/>
      <c r="C33" s="37"/>
      <c r="D33" s="37"/>
      <c r="E33" s="37"/>
      <c r="F33" s="78"/>
      <c r="G33" s="37"/>
      <c r="H33" s="37"/>
      <c r="I33" s="37"/>
      <c r="J33" s="37"/>
      <c r="K33" s="37"/>
      <c r="L33" s="37"/>
      <c r="M33" s="37"/>
      <c r="N33" s="37"/>
    </row>
    <row r="34" spans="2:18" ht="20.100000000000001" customHeight="1" x14ac:dyDescent="0.25">
      <c r="B34" s="37"/>
      <c r="C34" s="37"/>
      <c r="D34" s="37"/>
      <c r="E34" s="37"/>
      <c r="F34" s="78"/>
      <c r="G34" s="37"/>
      <c r="H34" s="37"/>
      <c r="I34" s="37"/>
      <c r="J34" s="37"/>
      <c r="K34" s="37"/>
      <c r="L34" s="37"/>
      <c r="M34" s="37"/>
      <c r="N34" s="37"/>
    </row>
    <row r="35" spans="2:18" ht="20.100000000000001" customHeight="1" x14ac:dyDescent="0.25">
      <c r="B35" s="37"/>
      <c r="C35" s="37"/>
      <c r="D35" s="37"/>
      <c r="E35" s="37"/>
      <c r="F35" s="78"/>
      <c r="G35" s="37"/>
      <c r="H35" s="37"/>
      <c r="I35" s="37"/>
      <c r="J35" s="37"/>
      <c r="K35" s="37"/>
      <c r="L35" s="37"/>
      <c r="M35" s="37"/>
      <c r="N35" s="37"/>
    </row>
    <row r="36" spans="2:18" ht="20.100000000000001" customHeight="1" x14ac:dyDescent="0.25">
      <c r="B36" s="37"/>
      <c r="C36" s="37"/>
      <c r="D36" s="37"/>
      <c r="E36" s="37"/>
      <c r="F36" s="78"/>
      <c r="G36" s="37"/>
      <c r="H36" s="37"/>
      <c r="I36" s="37"/>
      <c r="J36" s="37"/>
      <c r="K36" s="37"/>
      <c r="L36" s="37"/>
      <c r="M36" s="37"/>
      <c r="N36" s="37"/>
    </row>
    <row r="37" spans="2:18" ht="20.100000000000001" customHeight="1" x14ac:dyDescent="0.25">
      <c r="B37" s="37"/>
      <c r="C37" s="37"/>
      <c r="D37" s="37"/>
      <c r="E37" s="37"/>
      <c r="F37" s="78"/>
      <c r="G37" s="37"/>
      <c r="H37" s="37"/>
      <c r="I37" s="37"/>
      <c r="J37" s="37"/>
      <c r="K37" s="37"/>
      <c r="L37" s="37"/>
      <c r="M37" s="37"/>
      <c r="N37" s="37"/>
    </row>
    <row r="38" spans="2:18" ht="20.100000000000001" customHeight="1" x14ac:dyDescent="0.25">
      <c r="B38" s="37"/>
      <c r="C38" s="37"/>
      <c r="D38" s="37"/>
      <c r="E38" s="37"/>
      <c r="F38" s="78"/>
      <c r="G38" s="37"/>
      <c r="H38" s="37"/>
      <c r="I38" s="37"/>
      <c r="J38" s="37"/>
      <c r="K38" s="37"/>
      <c r="L38" s="37"/>
      <c r="M38" s="37"/>
      <c r="N38" s="37"/>
    </row>
    <row r="39" spans="2:18" ht="20.100000000000001" customHeight="1" x14ac:dyDescent="0.25">
      <c r="B39" s="37"/>
      <c r="C39" s="37"/>
      <c r="D39" s="37"/>
      <c r="E39" s="37"/>
      <c r="F39" s="78"/>
      <c r="G39" s="37"/>
      <c r="H39" s="37"/>
      <c r="I39" s="37"/>
      <c r="J39" s="37"/>
      <c r="K39" s="37"/>
      <c r="L39" s="37"/>
      <c r="M39" s="37"/>
      <c r="N39" s="37"/>
    </row>
    <row r="40" spans="2:18" ht="20.100000000000001" customHeight="1" x14ac:dyDescent="0.25">
      <c r="B40" s="37"/>
      <c r="C40" s="37"/>
      <c r="D40" s="37"/>
      <c r="E40" s="37"/>
      <c r="F40" s="78"/>
      <c r="G40" s="37"/>
      <c r="H40" s="37"/>
      <c r="I40" s="37"/>
      <c r="J40" s="37"/>
      <c r="K40" s="37"/>
      <c r="L40" s="37"/>
      <c r="M40" s="37"/>
      <c r="N40" s="37"/>
    </row>
    <row r="41" spans="2:18" ht="28.15" customHeight="1" x14ac:dyDescent="0.25">
      <c r="B41" s="37"/>
      <c r="C41" s="37"/>
      <c r="D41" s="37"/>
      <c r="E41" s="37"/>
      <c r="F41" s="78"/>
      <c r="G41" s="37"/>
      <c r="H41" s="37"/>
      <c r="I41" s="37"/>
      <c r="J41" s="37"/>
      <c r="K41" s="37"/>
      <c r="L41" s="37"/>
      <c r="M41" s="37"/>
      <c r="N41" s="37"/>
    </row>
    <row r="42" spans="2:18" ht="20.100000000000001" customHeight="1" x14ac:dyDescent="0.25">
      <c r="F42" s="49"/>
    </row>
    <row r="43" spans="2:18" ht="20.100000000000001" customHeight="1" x14ac:dyDescent="0.25">
      <c r="F43" s="49"/>
    </row>
    <row r="44" spans="2:18" ht="20.100000000000001" customHeight="1" x14ac:dyDescent="0.25">
      <c r="F44" s="49"/>
    </row>
    <row r="45" spans="2:18" ht="20.100000000000001" customHeight="1" x14ac:dyDescent="0.25">
      <c r="F45" s="49"/>
    </row>
    <row r="46" spans="2:18" ht="20.100000000000001" customHeight="1" x14ac:dyDescent="0.25">
      <c r="F46" s="49"/>
    </row>
    <row r="47" spans="2:18" ht="37.5" customHeight="1" x14ac:dyDescent="0.25">
      <c r="F47" s="49"/>
    </row>
    <row r="48" spans="2:18" ht="21.75" customHeight="1" x14ac:dyDescent="0.25">
      <c r="B48" s="473" t="s">
        <v>250</v>
      </c>
      <c r="C48" s="473"/>
      <c r="D48" s="473"/>
      <c r="E48" s="473"/>
      <c r="F48" s="473"/>
      <c r="G48" s="473"/>
      <c r="H48" s="473"/>
      <c r="I48" s="473"/>
      <c r="J48" s="473"/>
      <c r="K48" s="473"/>
      <c r="L48" s="473"/>
      <c r="M48" s="473"/>
      <c r="N48" s="473"/>
      <c r="O48" s="473"/>
      <c r="P48" s="473"/>
      <c r="Q48" s="473"/>
      <c r="R48" s="473"/>
    </row>
    <row r="49" spans="1:22" ht="21.75" customHeight="1" x14ac:dyDescent="0.25"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37"/>
      <c r="O49" s="37"/>
      <c r="P49" s="37"/>
      <c r="Q49" s="37"/>
      <c r="R49" s="37"/>
      <c r="S49" s="37"/>
      <c r="T49" s="37"/>
      <c r="U49" s="37"/>
      <c r="V49" s="37"/>
    </row>
    <row r="50" spans="1:22" ht="20.100000000000001" customHeight="1" x14ac:dyDescent="0.25">
      <c r="A50" s="72"/>
      <c r="B50" s="72"/>
      <c r="C50" s="74">
        <f t="shared" ref="C50:R50" si="0">+C8</f>
        <v>2007</v>
      </c>
      <c r="D50" s="74">
        <f t="shared" si="0"/>
        <v>2008</v>
      </c>
      <c r="E50" s="74">
        <f t="shared" si="0"/>
        <v>2009</v>
      </c>
      <c r="F50" s="74">
        <f t="shared" si="0"/>
        <v>2010</v>
      </c>
      <c r="G50" s="74">
        <f t="shared" si="0"/>
        <v>2011</v>
      </c>
      <c r="H50" s="74">
        <f t="shared" si="0"/>
        <v>2012</v>
      </c>
      <c r="I50" s="74">
        <f t="shared" si="0"/>
        <v>2013</v>
      </c>
      <c r="J50" s="74">
        <f t="shared" si="0"/>
        <v>2014</v>
      </c>
      <c r="K50" s="74">
        <f t="shared" si="0"/>
        <v>2015</v>
      </c>
      <c r="L50" s="74">
        <f t="shared" si="0"/>
        <v>2016</v>
      </c>
      <c r="M50" s="74">
        <f t="shared" si="0"/>
        <v>2017</v>
      </c>
      <c r="N50" s="74">
        <f t="shared" si="0"/>
        <v>2018</v>
      </c>
      <c r="O50" s="74">
        <f t="shared" si="0"/>
        <v>2019</v>
      </c>
      <c r="P50" s="74">
        <f t="shared" si="0"/>
        <v>2020</v>
      </c>
      <c r="Q50" s="74">
        <f t="shared" si="0"/>
        <v>2021</v>
      </c>
      <c r="R50" s="74">
        <f t="shared" si="0"/>
        <v>2022</v>
      </c>
      <c r="S50" s="37"/>
      <c r="T50" s="37"/>
      <c r="U50" s="37"/>
      <c r="V50" s="37"/>
    </row>
    <row r="51" spans="1:22" ht="20.100000000000001" customHeight="1" x14ac:dyDescent="0.25">
      <c r="A51" s="72"/>
      <c r="B51" s="77" t="str">
        <f>+B17</f>
        <v>Industrias características de la enseñanza</v>
      </c>
      <c r="C51" s="68">
        <f>+C17/C20</f>
        <v>6.4036137077685226E-2</v>
      </c>
      <c r="D51" s="68">
        <f t="shared" ref="D51:R51" si="1">+D17/D20</f>
        <v>6.3760976691640728E-2</v>
      </c>
      <c r="E51" s="68">
        <f t="shared" si="1"/>
        <v>6.7955207522189517E-2</v>
      </c>
      <c r="F51" s="68">
        <f t="shared" si="1"/>
        <v>7.030143116129825E-2</v>
      </c>
      <c r="G51" s="68">
        <f t="shared" si="1"/>
        <v>6.8901298158669147E-2</v>
      </c>
      <c r="H51" s="68">
        <f t="shared" si="1"/>
        <v>6.5167548902323194E-2</v>
      </c>
      <c r="I51" s="68">
        <f t="shared" si="1"/>
        <v>6.1433795287273905E-2</v>
      </c>
      <c r="J51" s="68">
        <f t="shared" si="1"/>
        <v>5.9828533515025567E-2</v>
      </c>
      <c r="K51" s="68">
        <f t="shared" si="1"/>
        <v>6.1901774054478373E-2</v>
      </c>
      <c r="L51" s="68">
        <f t="shared" si="1"/>
        <v>6.3098967531352149E-2</v>
      </c>
      <c r="M51" s="68">
        <f t="shared" si="1"/>
        <v>6.2714645397505889E-2</v>
      </c>
      <c r="N51" s="68">
        <f t="shared" si="1"/>
        <v>6.6120590171905955E-2</v>
      </c>
      <c r="O51" s="68">
        <f t="shared" si="1"/>
        <v>6.5859774182014247E-2</v>
      </c>
      <c r="P51" s="68">
        <f t="shared" si="1"/>
        <v>6.1704369418299328E-2</v>
      </c>
      <c r="Q51" s="68">
        <f t="shared" si="1"/>
        <v>6.1813433668840026E-2</v>
      </c>
      <c r="R51" s="68">
        <f t="shared" si="1"/>
        <v>6.1299867896409156E-2</v>
      </c>
      <c r="S51" s="37"/>
      <c r="T51" s="37"/>
      <c r="U51" s="37"/>
      <c r="V51" s="37"/>
    </row>
    <row r="52" spans="1:22" ht="20.100000000000001" customHeight="1" x14ac:dyDescent="0.25">
      <c r="A52" s="72"/>
      <c r="B52" s="77" t="str">
        <f>+B18</f>
        <v>Industrias conexas de la enseñanza</v>
      </c>
      <c r="C52" s="75">
        <f>+C18/C20</f>
        <v>1.5341503708346279E-2</v>
      </c>
      <c r="D52" s="75">
        <f t="shared" ref="D52:R52" si="2">+D18/D20</f>
        <v>1.5225636644059893E-2</v>
      </c>
      <c r="E52" s="75">
        <f t="shared" si="2"/>
        <v>1.6901692321081088E-2</v>
      </c>
      <c r="F52" s="75">
        <f t="shared" si="2"/>
        <v>1.5722811834871002E-2</v>
      </c>
      <c r="G52" s="75">
        <f t="shared" si="2"/>
        <v>1.5007583742546418E-2</v>
      </c>
      <c r="H52" s="75">
        <f t="shared" si="2"/>
        <v>1.5919037740540355E-2</v>
      </c>
      <c r="I52" s="75">
        <f t="shared" si="2"/>
        <v>1.4936207742359413E-2</v>
      </c>
      <c r="J52" s="75">
        <f t="shared" si="2"/>
        <v>1.7135493858515417E-2</v>
      </c>
      <c r="K52" s="75">
        <f t="shared" si="2"/>
        <v>1.6885264751557032E-2</v>
      </c>
      <c r="L52" s="75">
        <f t="shared" si="2"/>
        <v>1.5682444599340054E-2</v>
      </c>
      <c r="M52" s="75">
        <f t="shared" si="2"/>
        <v>1.7370840627850416E-2</v>
      </c>
      <c r="N52" s="75">
        <f t="shared" si="2"/>
        <v>1.495017769247437E-2</v>
      </c>
      <c r="O52" s="75">
        <f t="shared" si="2"/>
        <v>1.5481916003620351E-2</v>
      </c>
      <c r="P52" s="75">
        <f t="shared" si="2"/>
        <v>1.0882320095551181E-2</v>
      </c>
      <c r="Q52" s="75">
        <f t="shared" si="2"/>
        <v>1.171691721209084E-2</v>
      </c>
      <c r="R52" s="75">
        <f t="shared" si="2"/>
        <v>1.3104840991545012E-2</v>
      </c>
      <c r="S52" s="37"/>
      <c r="T52" s="37"/>
      <c r="U52" s="37"/>
      <c r="V52" s="37"/>
    </row>
    <row r="53" spans="1:22" ht="20.100000000000001" customHeight="1" x14ac:dyDescent="0.25">
      <c r="A53" s="72"/>
      <c r="B53" s="77" t="str">
        <f>+B19</f>
        <v>Producción de la enseñanza</v>
      </c>
      <c r="C53" s="69">
        <f>+C51+C52</f>
        <v>7.9377640786031503E-2</v>
      </c>
      <c r="D53" s="69">
        <f t="shared" ref="D53:R53" si="3">+D51+D52</f>
        <v>7.8986613335700617E-2</v>
      </c>
      <c r="E53" s="69">
        <f t="shared" si="3"/>
        <v>8.4856899843270606E-2</v>
      </c>
      <c r="F53" s="69">
        <f t="shared" si="3"/>
        <v>8.6024242996169259E-2</v>
      </c>
      <c r="G53" s="69">
        <f t="shared" si="3"/>
        <v>8.3908881901215565E-2</v>
      </c>
      <c r="H53" s="69">
        <f t="shared" si="3"/>
        <v>8.1086586642863556E-2</v>
      </c>
      <c r="I53" s="69">
        <f t="shared" si="3"/>
        <v>7.6370003029633315E-2</v>
      </c>
      <c r="J53" s="69">
        <f t="shared" si="3"/>
        <v>7.696402737354098E-2</v>
      </c>
      <c r="K53" s="69">
        <f t="shared" si="3"/>
        <v>7.8787038806035409E-2</v>
      </c>
      <c r="L53" s="69">
        <f t="shared" si="3"/>
        <v>7.8781412130692202E-2</v>
      </c>
      <c r="M53" s="69">
        <f t="shared" si="3"/>
        <v>8.0085486025356312E-2</v>
      </c>
      <c r="N53" s="69">
        <f t="shared" si="3"/>
        <v>8.1070767864380319E-2</v>
      </c>
      <c r="O53" s="69">
        <f t="shared" si="3"/>
        <v>8.1341690185634599E-2</v>
      </c>
      <c r="P53" s="69">
        <f t="shared" si="3"/>
        <v>7.2586689513850514E-2</v>
      </c>
      <c r="Q53" s="69">
        <f t="shared" si="3"/>
        <v>7.3530350880930864E-2</v>
      </c>
      <c r="R53" s="69">
        <f t="shared" si="3"/>
        <v>7.4404708887954168E-2</v>
      </c>
      <c r="S53" s="37"/>
      <c r="T53" s="37"/>
      <c r="U53" s="37"/>
      <c r="V53" s="37"/>
    </row>
    <row r="54" spans="1:22" ht="20.100000000000001" customHeight="1" x14ac:dyDescent="0.25">
      <c r="B54" s="45"/>
      <c r="C54" s="45"/>
      <c r="D54" s="45"/>
      <c r="E54" s="45"/>
      <c r="F54" s="45"/>
      <c r="G54" s="45"/>
      <c r="H54" s="45"/>
      <c r="I54" s="45"/>
      <c r="J54" s="45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</row>
    <row r="55" spans="1:22" ht="20.100000000000001" customHeight="1" x14ac:dyDescent="0.25"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</row>
    <row r="56" spans="1:22" ht="20.100000000000001" customHeight="1" x14ac:dyDescent="0.25">
      <c r="B56" s="72"/>
      <c r="C56" s="72"/>
      <c r="D56" s="72"/>
      <c r="E56" s="7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72"/>
    </row>
    <row r="57" spans="1:22" ht="30" customHeight="1" x14ac:dyDescent="0.25"/>
    <row r="58" spans="1:22" ht="20.100000000000001" customHeight="1" x14ac:dyDescent="0.25"/>
    <row r="59" spans="1:22" ht="20.100000000000001" customHeight="1" x14ac:dyDescent="0.25"/>
    <row r="60" spans="1:22" ht="20.100000000000001" customHeight="1" x14ac:dyDescent="0.25"/>
    <row r="61" spans="1:22" ht="20.100000000000001" customHeight="1" x14ac:dyDescent="0.25"/>
    <row r="62" spans="1:22" ht="20.100000000000001" customHeight="1" x14ac:dyDescent="0.25"/>
    <row r="63" spans="1:22" ht="20.100000000000001" customHeight="1" x14ac:dyDescent="0.25"/>
    <row r="64" spans="1:22" ht="20.100000000000001" customHeight="1" x14ac:dyDescent="0.25"/>
    <row r="65" spans="1:18" ht="20.100000000000001" customHeight="1" x14ac:dyDescent="0.25"/>
    <row r="66" spans="1:18" ht="20.100000000000001" customHeight="1" x14ac:dyDescent="0.25"/>
    <row r="67" spans="1:18" ht="20.100000000000001" customHeight="1" x14ac:dyDescent="0.25"/>
    <row r="68" spans="1:18" ht="24" customHeight="1" x14ac:dyDescent="0.25"/>
    <row r="69" spans="1:18" ht="21.75" customHeight="1" x14ac:dyDescent="0.25">
      <c r="B69" s="473" t="s">
        <v>251</v>
      </c>
      <c r="C69" s="473"/>
      <c r="D69" s="473"/>
      <c r="E69" s="473"/>
      <c r="F69" s="473"/>
      <c r="G69" s="473"/>
      <c r="H69" s="473"/>
      <c r="I69" s="473"/>
      <c r="J69" s="473"/>
      <c r="K69" s="473"/>
      <c r="L69" s="473"/>
      <c r="M69" s="473"/>
      <c r="N69" s="473"/>
      <c r="O69" s="473"/>
      <c r="P69" s="473"/>
      <c r="Q69" s="473"/>
      <c r="R69" s="473"/>
    </row>
    <row r="70" spans="1:18" ht="20.100000000000001" customHeight="1" x14ac:dyDescent="0.25">
      <c r="A70" s="9"/>
    </row>
    <row r="71" spans="1:18" ht="20.100000000000001" customHeight="1" x14ac:dyDescent="0.25">
      <c r="B71" s="61"/>
      <c r="C71" s="62">
        <f t="shared" ref="C71:R71" si="4">+C8</f>
        <v>2007</v>
      </c>
      <c r="D71" s="62">
        <f t="shared" si="4"/>
        <v>2008</v>
      </c>
      <c r="E71" s="62">
        <f t="shared" si="4"/>
        <v>2009</v>
      </c>
      <c r="F71" s="62">
        <f t="shared" si="4"/>
        <v>2010</v>
      </c>
      <c r="G71" s="62">
        <f t="shared" si="4"/>
        <v>2011</v>
      </c>
      <c r="H71" s="62">
        <f t="shared" si="4"/>
        <v>2012</v>
      </c>
      <c r="I71" s="62">
        <f t="shared" si="4"/>
        <v>2013</v>
      </c>
      <c r="J71" s="62">
        <f t="shared" si="4"/>
        <v>2014</v>
      </c>
      <c r="K71" s="62">
        <f t="shared" si="4"/>
        <v>2015</v>
      </c>
      <c r="L71" s="62">
        <f t="shared" si="4"/>
        <v>2016</v>
      </c>
      <c r="M71" s="62">
        <f t="shared" si="4"/>
        <v>2017</v>
      </c>
      <c r="N71" s="62">
        <f t="shared" si="4"/>
        <v>2018</v>
      </c>
      <c r="O71" s="62">
        <f t="shared" si="4"/>
        <v>2019</v>
      </c>
      <c r="P71" s="62">
        <f t="shared" si="4"/>
        <v>2020</v>
      </c>
      <c r="Q71" s="62">
        <f t="shared" si="4"/>
        <v>2021</v>
      </c>
      <c r="R71" s="62">
        <f t="shared" si="4"/>
        <v>2022</v>
      </c>
    </row>
    <row r="72" spans="1:18" ht="20.100000000000001" customHeight="1" x14ac:dyDescent="0.25">
      <c r="B72" s="63" t="str">
        <f>+B17</f>
        <v>Industrias características de la enseñanza</v>
      </c>
      <c r="C72" s="64">
        <f>C17/C19</f>
        <v>0.80672764324527513</v>
      </c>
      <c r="D72" s="64">
        <f t="shared" ref="D72:R72" si="5">D17/D19</f>
        <v>0.80723775838635481</v>
      </c>
      <c r="E72" s="64">
        <f t="shared" si="5"/>
        <v>0.80082123725591847</v>
      </c>
      <c r="F72" s="64">
        <f t="shared" si="5"/>
        <v>0.81722812910343012</v>
      </c>
      <c r="G72" s="64">
        <f t="shared" si="5"/>
        <v>0.82114427695253311</v>
      </c>
      <c r="H72" s="64">
        <f t="shared" si="5"/>
        <v>0.80367853180632809</v>
      </c>
      <c r="I72" s="64">
        <f t="shared" si="5"/>
        <v>0.80442310920737004</v>
      </c>
      <c r="J72" s="64">
        <f t="shared" si="5"/>
        <v>0.77735710508820999</v>
      </c>
      <c r="K72" s="64">
        <f t="shared" si="5"/>
        <v>0.78568473942615602</v>
      </c>
      <c r="L72" s="64">
        <f t="shared" si="5"/>
        <v>0.80093724934348598</v>
      </c>
      <c r="M72" s="64">
        <f t="shared" si="5"/>
        <v>0.78309627012377081</v>
      </c>
      <c r="N72" s="64">
        <f t="shared" si="5"/>
        <v>0.8155910189788278</v>
      </c>
      <c r="O72" s="64">
        <f t="shared" si="5"/>
        <v>0.80966812997998727</v>
      </c>
      <c r="P72" s="64">
        <f t="shared" si="5"/>
        <v>0.85007829715839722</v>
      </c>
      <c r="Q72" s="64">
        <f t="shared" si="5"/>
        <v>0.84065196110563556</v>
      </c>
      <c r="R72" s="64">
        <f t="shared" si="5"/>
        <v>0.82387081157350461</v>
      </c>
    </row>
    <row r="73" spans="1:18" ht="20.100000000000001" customHeight="1" x14ac:dyDescent="0.25">
      <c r="B73" s="63" t="str">
        <f>+B18</f>
        <v>Industrias conexas de la enseñanza</v>
      </c>
      <c r="C73" s="64">
        <f>C18/C19</f>
        <v>0.19327235675472482</v>
      </c>
      <c r="D73" s="64">
        <f t="shared" ref="D73:R73" si="6">D18/D19</f>
        <v>0.19276224161364519</v>
      </c>
      <c r="E73" s="64">
        <f t="shared" si="6"/>
        <v>0.19917876274408156</v>
      </c>
      <c r="F73" s="64">
        <f t="shared" si="6"/>
        <v>0.1827718708965699</v>
      </c>
      <c r="G73" s="64">
        <f t="shared" si="6"/>
        <v>0.17885572304746689</v>
      </c>
      <c r="H73" s="64">
        <f t="shared" si="6"/>
        <v>0.19632146819367188</v>
      </c>
      <c r="I73" s="64">
        <f t="shared" si="6"/>
        <v>0.19557689079262994</v>
      </c>
      <c r="J73" s="64">
        <f t="shared" si="6"/>
        <v>0.22264289491179001</v>
      </c>
      <c r="K73" s="64">
        <f t="shared" si="6"/>
        <v>0.21431526057384395</v>
      </c>
      <c r="L73" s="64">
        <f t="shared" si="6"/>
        <v>0.19906275065651405</v>
      </c>
      <c r="M73" s="64">
        <f t="shared" si="6"/>
        <v>0.21690372987622922</v>
      </c>
      <c r="N73" s="64">
        <f t="shared" si="6"/>
        <v>0.18440898102117223</v>
      </c>
      <c r="O73" s="64">
        <f t="shared" si="6"/>
        <v>0.19033187002001273</v>
      </c>
      <c r="P73" s="64">
        <f t="shared" si="6"/>
        <v>0.14992170284160278</v>
      </c>
      <c r="Q73" s="64">
        <f t="shared" si="6"/>
        <v>0.15934803889436447</v>
      </c>
      <c r="R73" s="64">
        <f t="shared" si="6"/>
        <v>0.17612918842649536</v>
      </c>
    </row>
    <row r="74" spans="1:18" ht="20.100000000000001" customHeight="1" x14ac:dyDescent="0.25">
      <c r="B74" s="76"/>
      <c r="C74" s="65">
        <f>SUM(C72:C73)</f>
        <v>1</v>
      </c>
      <c r="D74" s="65">
        <f t="shared" ref="D74:R74" si="7">SUM(D72:D73)</f>
        <v>1</v>
      </c>
      <c r="E74" s="65">
        <f t="shared" si="7"/>
        <v>1</v>
      </c>
      <c r="F74" s="65">
        <f t="shared" si="7"/>
        <v>1</v>
      </c>
      <c r="G74" s="65">
        <f t="shared" si="7"/>
        <v>1</v>
      </c>
      <c r="H74" s="65">
        <f t="shared" si="7"/>
        <v>1</v>
      </c>
      <c r="I74" s="65">
        <f t="shared" si="7"/>
        <v>1</v>
      </c>
      <c r="J74" s="65">
        <f t="shared" si="7"/>
        <v>1</v>
      </c>
      <c r="K74" s="65">
        <f t="shared" si="7"/>
        <v>1</v>
      </c>
      <c r="L74" s="65">
        <f t="shared" si="7"/>
        <v>1</v>
      </c>
      <c r="M74" s="65">
        <f t="shared" si="7"/>
        <v>1</v>
      </c>
      <c r="N74" s="65">
        <f t="shared" si="7"/>
        <v>1</v>
      </c>
      <c r="O74" s="65">
        <f t="shared" ref="O74:Q74" si="8">SUM(O72:O73)</f>
        <v>1</v>
      </c>
      <c r="P74" s="65">
        <f t="shared" si="8"/>
        <v>1</v>
      </c>
      <c r="Q74" s="65">
        <f t="shared" si="8"/>
        <v>1</v>
      </c>
      <c r="R74" s="65">
        <f t="shared" si="7"/>
        <v>1</v>
      </c>
    </row>
    <row r="75" spans="1:18" ht="20.100000000000001" customHeight="1" x14ac:dyDescent="0.25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72"/>
      <c r="P75" s="72"/>
      <c r="Q75" s="72"/>
      <c r="R75" s="72"/>
    </row>
    <row r="76" spans="1:18" ht="20.100000000000001" customHeight="1" x14ac:dyDescent="0.25">
      <c r="B76" s="72"/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  <c r="P76" s="72"/>
      <c r="Q76" s="72"/>
      <c r="R76" s="72"/>
    </row>
    <row r="77" spans="1:18" ht="25.9" customHeight="1" x14ac:dyDescent="0.25">
      <c r="B77" s="70"/>
      <c r="C77" s="70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70"/>
      <c r="P77" s="70"/>
      <c r="Q77" s="70"/>
    </row>
    <row r="78" spans="1:18" ht="20.100000000000001" customHeight="1" x14ac:dyDescent="0.25">
      <c r="B78" s="72"/>
      <c r="C78" s="72"/>
      <c r="D78" s="72"/>
      <c r="E78" s="72"/>
      <c r="F78" s="72"/>
      <c r="G78" s="72"/>
      <c r="H78" s="72"/>
      <c r="I78" s="72"/>
      <c r="J78" s="72"/>
      <c r="K78" s="72"/>
      <c r="L78" s="72"/>
      <c r="M78" s="72"/>
      <c r="N78" s="72"/>
      <c r="O78" s="72"/>
      <c r="P78" s="72"/>
    </row>
    <row r="79" spans="1:18" ht="20.100000000000001" customHeight="1" x14ac:dyDescent="0.25">
      <c r="B79" s="72"/>
      <c r="C79" s="72"/>
      <c r="D79" s="72"/>
      <c r="E79" s="72"/>
      <c r="F79" s="72"/>
      <c r="G79" s="72"/>
      <c r="H79" s="72"/>
      <c r="I79" s="72"/>
      <c r="J79" s="72"/>
      <c r="K79" s="72"/>
      <c r="L79" s="72"/>
      <c r="M79" s="72"/>
      <c r="N79" s="72"/>
      <c r="O79" s="72"/>
      <c r="P79" s="72"/>
    </row>
    <row r="80" spans="1:18" ht="20.100000000000001" customHeight="1" x14ac:dyDescent="0.25"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72"/>
      <c r="M80" s="72"/>
      <c r="N80" s="72"/>
      <c r="O80" s="72"/>
      <c r="P80" s="72"/>
    </row>
    <row r="81" spans="2:18" ht="20.100000000000001" customHeight="1" x14ac:dyDescent="0.25"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  <c r="P81" s="72"/>
    </row>
    <row r="82" spans="2:18" ht="20.100000000000001" customHeight="1" x14ac:dyDescent="0.25"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  <c r="M82" s="72"/>
      <c r="N82" s="72"/>
      <c r="O82" s="72"/>
      <c r="P82" s="72"/>
    </row>
    <row r="83" spans="2:18" ht="20.100000000000001" customHeight="1" x14ac:dyDescent="0.25"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P83" s="72"/>
    </row>
    <row r="84" spans="2:18" ht="20.100000000000001" customHeight="1" x14ac:dyDescent="0.25"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  <c r="P84" s="72"/>
    </row>
    <row r="85" spans="2:18" ht="20.100000000000001" customHeight="1" x14ac:dyDescent="0.25"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  <c r="M85" s="72"/>
      <c r="N85" s="72"/>
      <c r="O85" s="72"/>
      <c r="P85" s="72"/>
    </row>
    <row r="86" spans="2:18" ht="20.100000000000001" customHeight="1" x14ac:dyDescent="0.25"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  <c r="P86" s="72"/>
    </row>
    <row r="87" spans="2:18" ht="20.100000000000001" customHeight="1" x14ac:dyDescent="0.25"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  <c r="M87" s="72"/>
      <c r="N87" s="72"/>
      <c r="O87" s="72"/>
      <c r="P87" s="72"/>
    </row>
    <row r="88" spans="2:18" ht="15.75" customHeight="1" x14ac:dyDescent="0.3">
      <c r="B88" s="472" t="s">
        <v>454</v>
      </c>
      <c r="C88" s="472"/>
      <c r="D88" s="472"/>
      <c r="E88" s="472"/>
      <c r="F88" s="472"/>
      <c r="G88" s="472"/>
      <c r="H88" s="472"/>
      <c r="I88" s="472"/>
      <c r="J88" s="472"/>
      <c r="K88" s="472"/>
      <c r="L88" s="472"/>
      <c r="M88" s="472"/>
      <c r="N88" s="472"/>
      <c r="O88" s="472"/>
      <c r="P88" s="472"/>
      <c r="Q88" s="472"/>
      <c r="R88" s="472"/>
    </row>
    <row r="89" spans="2:18" ht="15.75" customHeight="1" x14ac:dyDescent="0.3">
      <c r="B89" s="50" t="s">
        <v>169</v>
      </c>
      <c r="C89" s="54"/>
      <c r="D89" s="54"/>
      <c r="E89" s="54"/>
    </row>
  </sheetData>
  <sheetProtection selectLockedCells="1" selectUnlockedCells="1"/>
  <mergeCells count="8">
    <mergeCell ref="B88:R88"/>
    <mergeCell ref="B69:R69"/>
    <mergeCell ref="A3:R3"/>
    <mergeCell ref="B7:R7"/>
    <mergeCell ref="B15:R15"/>
    <mergeCell ref="B4:R4"/>
    <mergeCell ref="B25:R25"/>
    <mergeCell ref="B48:R48"/>
  </mergeCells>
  <hyperlinks>
    <hyperlink ref="B6" location="Indice!A1" display="Índice"/>
    <hyperlink ref="R6" location="'1.1.2_PROD-CARACT'!A1" display="Siguiente"/>
  </hyperlinks>
  <pageMargins left="0.25" right="0.25" top="0.75" bottom="0.75" header="0.3" footer="0.3"/>
  <pageSetup paperSize="9" scale="43" orientation="portrait" horizontalDpi="4294967293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6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54.7109375" customWidth="1"/>
    <col min="3" max="3" width="15.42578125" customWidth="1"/>
    <col min="4" max="18" width="14.710937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21" ht="86.25" customHeight="1" x14ac:dyDescent="0.25">
      <c r="K1" s="72"/>
    </row>
    <row r="2" spans="2:21" ht="21" customHeight="1" x14ac:dyDescent="0.25">
      <c r="H2" s="9"/>
      <c r="K2" s="72"/>
    </row>
    <row r="3" spans="2:21" ht="21" customHeight="1" x14ac:dyDescent="0.25">
      <c r="B3" s="473" t="s">
        <v>81</v>
      </c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</row>
    <row r="4" spans="2:21" ht="38.450000000000003" customHeight="1" x14ac:dyDescent="0.25">
      <c r="B4" s="473" t="s">
        <v>253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21" ht="17.25" x14ac:dyDescent="0.25">
      <c r="B5" s="109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  <c r="N5" s="28"/>
      <c r="O5" s="28"/>
      <c r="P5" s="28"/>
    </row>
    <row r="6" spans="2:21" ht="19.149999999999999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2:21" ht="20.45" customHeight="1" x14ac:dyDescent="0.25">
      <c r="B7" s="478" t="s">
        <v>108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21" ht="33" customHeight="1" x14ac:dyDescent="0.25">
      <c r="B8" s="110" t="s">
        <v>40</v>
      </c>
      <c r="C8" s="110">
        <v>2007</v>
      </c>
      <c r="D8" s="110">
        <v>2008</v>
      </c>
      <c r="E8" s="110">
        <v>2009</v>
      </c>
      <c r="F8" s="110">
        <v>2010</v>
      </c>
      <c r="G8" s="110">
        <v>2011</v>
      </c>
      <c r="H8" s="110">
        <v>2012</v>
      </c>
      <c r="I8" s="110">
        <v>2013</v>
      </c>
      <c r="J8" s="110">
        <v>2014</v>
      </c>
      <c r="K8" s="110">
        <v>2015</v>
      </c>
      <c r="L8" s="110">
        <v>2016</v>
      </c>
      <c r="M8" s="110">
        <v>2017</v>
      </c>
      <c r="N8" s="110">
        <v>2018</v>
      </c>
      <c r="O8" s="110">
        <v>2019</v>
      </c>
      <c r="P8" s="110">
        <v>2020</v>
      </c>
      <c r="Q8" s="110">
        <v>2021</v>
      </c>
      <c r="R8" s="110">
        <v>2022</v>
      </c>
      <c r="S8" s="116"/>
      <c r="T8" s="116"/>
      <c r="U8" s="116"/>
    </row>
    <row r="9" spans="2:21" ht="33" customHeight="1" x14ac:dyDescent="0.25">
      <c r="B9" s="79" t="s">
        <v>358</v>
      </c>
      <c r="C9" s="57">
        <v>176805</v>
      </c>
      <c r="D9" s="57">
        <v>221601</v>
      </c>
      <c r="E9" s="57">
        <v>249549</v>
      </c>
      <c r="F9" s="57">
        <v>280334</v>
      </c>
      <c r="G9" s="57">
        <v>350132</v>
      </c>
      <c r="H9" s="57">
        <v>355534</v>
      </c>
      <c r="I9" s="57">
        <v>435735</v>
      </c>
      <c r="J9" s="57">
        <v>409222</v>
      </c>
      <c r="K9" s="57">
        <v>401645</v>
      </c>
      <c r="L9" s="57">
        <v>377152</v>
      </c>
      <c r="M9" s="57">
        <v>313251</v>
      </c>
      <c r="N9" s="57">
        <v>307876</v>
      </c>
      <c r="O9" s="57">
        <v>301709</v>
      </c>
      <c r="P9" s="57">
        <v>231242</v>
      </c>
      <c r="Q9" s="57">
        <v>230958</v>
      </c>
      <c r="R9" s="57">
        <v>257942</v>
      </c>
      <c r="S9" s="117"/>
      <c r="T9" s="117"/>
      <c r="U9" s="117"/>
    </row>
    <row r="10" spans="2:21" ht="33" customHeight="1" x14ac:dyDescent="0.25">
      <c r="B10" s="79" t="s">
        <v>359</v>
      </c>
      <c r="C10" s="57">
        <v>142185</v>
      </c>
      <c r="D10" s="57">
        <v>150301</v>
      </c>
      <c r="E10" s="57">
        <v>159135</v>
      </c>
      <c r="F10" s="57">
        <v>171395</v>
      </c>
      <c r="G10" s="57">
        <v>177110</v>
      </c>
      <c r="H10" s="57">
        <v>171061</v>
      </c>
      <c r="I10" s="57">
        <v>187300</v>
      </c>
      <c r="J10" s="57">
        <v>197951</v>
      </c>
      <c r="K10" s="57">
        <v>207945</v>
      </c>
      <c r="L10" s="57">
        <v>250113</v>
      </c>
      <c r="M10" s="57">
        <v>230055</v>
      </c>
      <c r="N10" s="57">
        <v>205947</v>
      </c>
      <c r="O10" s="57">
        <v>225690</v>
      </c>
      <c r="P10" s="57">
        <v>138030</v>
      </c>
      <c r="Q10" s="57">
        <v>131790</v>
      </c>
      <c r="R10" s="57">
        <v>163138</v>
      </c>
      <c r="S10" s="117"/>
      <c r="T10" s="117"/>
      <c r="U10" s="117"/>
    </row>
    <row r="11" spans="2:21" ht="33" customHeight="1" x14ac:dyDescent="0.25">
      <c r="B11" s="79" t="s">
        <v>360</v>
      </c>
      <c r="C11" s="57">
        <v>179205</v>
      </c>
      <c r="D11" s="57">
        <v>207551</v>
      </c>
      <c r="E11" s="57">
        <v>225142</v>
      </c>
      <c r="F11" s="57">
        <v>260397</v>
      </c>
      <c r="G11" s="57">
        <v>318912</v>
      </c>
      <c r="H11" s="57">
        <v>369629</v>
      </c>
      <c r="I11" s="57">
        <v>524018</v>
      </c>
      <c r="J11" s="57">
        <v>515957</v>
      </c>
      <c r="K11" s="57">
        <v>525902</v>
      </c>
      <c r="L11" s="57">
        <v>541651</v>
      </c>
      <c r="M11" s="57">
        <v>611258</v>
      </c>
      <c r="N11" s="57">
        <v>614296</v>
      </c>
      <c r="O11" s="57">
        <v>606237</v>
      </c>
      <c r="P11" s="57">
        <v>491016</v>
      </c>
      <c r="Q11" s="57">
        <v>499854</v>
      </c>
      <c r="R11" s="57">
        <v>559939</v>
      </c>
      <c r="S11" s="117"/>
      <c r="T11" s="117"/>
      <c r="U11" s="117"/>
    </row>
    <row r="12" spans="2:21" ht="33" customHeight="1" x14ac:dyDescent="0.25">
      <c r="B12" s="79" t="s">
        <v>361</v>
      </c>
      <c r="C12" s="57">
        <v>992521</v>
      </c>
      <c r="D12" s="57">
        <v>1166280</v>
      </c>
      <c r="E12" s="57">
        <v>1248332</v>
      </c>
      <c r="F12" s="57">
        <v>1369519</v>
      </c>
      <c r="G12" s="57">
        <v>1630276</v>
      </c>
      <c r="H12" s="57">
        <v>1857843</v>
      </c>
      <c r="I12" s="57">
        <v>2040101</v>
      </c>
      <c r="J12" s="57">
        <v>1971103</v>
      </c>
      <c r="K12" s="57">
        <v>1926000</v>
      </c>
      <c r="L12" s="57">
        <v>1822100</v>
      </c>
      <c r="M12" s="57">
        <v>1912971</v>
      </c>
      <c r="N12" s="57">
        <v>1930900</v>
      </c>
      <c r="O12" s="57">
        <v>1950880</v>
      </c>
      <c r="P12" s="57">
        <v>1707920</v>
      </c>
      <c r="Q12" s="57">
        <v>1646852</v>
      </c>
      <c r="R12" s="57">
        <v>1734997</v>
      </c>
      <c r="S12" s="117"/>
      <c r="T12" s="117"/>
      <c r="U12" s="117"/>
    </row>
    <row r="13" spans="2:21" ht="33" customHeight="1" x14ac:dyDescent="0.25">
      <c r="B13" s="79" t="s">
        <v>362</v>
      </c>
      <c r="C13" s="57">
        <v>381606</v>
      </c>
      <c r="D13" s="57">
        <v>442322</v>
      </c>
      <c r="E13" s="57">
        <v>507642</v>
      </c>
      <c r="F13" s="57">
        <v>547358</v>
      </c>
      <c r="G13" s="57">
        <v>640074</v>
      </c>
      <c r="H13" s="57">
        <v>615611</v>
      </c>
      <c r="I13" s="57">
        <v>707264</v>
      </c>
      <c r="J13" s="57">
        <v>694207</v>
      </c>
      <c r="K13" s="57">
        <v>682012</v>
      </c>
      <c r="L13" s="57">
        <v>720817</v>
      </c>
      <c r="M13" s="57">
        <v>877285</v>
      </c>
      <c r="N13" s="57">
        <v>911790</v>
      </c>
      <c r="O13" s="57">
        <v>948641</v>
      </c>
      <c r="P13" s="57">
        <v>858206</v>
      </c>
      <c r="Q13" s="57">
        <v>819817</v>
      </c>
      <c r="R13" s="57">
        <v>840010</v>
      </c>
      <c r="S13" s="117"/>
      <c r="T13" s="117"/>
      <c r="U13" s="117"/>
    </row>
    <row r="14" spans="2:21" ht="33" customHeight="1" x14ac:dyDescent="0.25">
      <c r="B14" s="79" t="s">
        <v>363</v>
      </c>
      <c r="C14" s="57">
        <v>360181</v>
      </c>
      <c r="D14" s="57">
        <v>420556</v>
      </c>
      <c r="E14" s="57">
        <v>475325</v>
      </c>
      <c r="F14" s="57">
        <v>510694</v>
      </c>
      <c r="G14" s="57">
        <v>581815</v>
      </c>
      <c r="H14" s="57">
        <v>585287</v>
      </c>
      <c r="I14" s="57">
        <v>641349</v>
      </c>
      <c r="J14" s="57">
        <v>636270</v>
      </c>
      <c r="K14" s="57">
        <v>624957</v>
      </c>
      <c r="L14" s="57">
        <v>644981</v>
      </c>
      <c r="M14" s="57">
        <v>755591</v>
      </c>
      <c r="N14" s="57">
        <v>793845</v>
      </c>
      <c r="O14" s="57">
        <v>819337</v>
      </c>
      <c r="P14" s="57">
        <v>774356</v>
      </c>
      <c r="Q14" s="57">
        <v>750159</v>
      </c>
      <c r="R14" s="57">
        <v>774874</v>
      </c>
      <c r="S14" s="117"/>
      <c r="T14" s="117"/>
      <c r="U14" s="117"/>
    </row>
    <row r="15" spans="2:21" ht="33" customHeight="1" x14ac:dyDescent="0.25">
      <c r="B15" s="79" t="s">
        <v>364</v>
      </c>
      <c r="C15" s="57">
        <v>30198</v>
      </c>
      <c r="D15" s="57">
        <v>35878</v>
      </c>
      <c r="E15" s="57">
        <v>39400</v>
      </c>
      <c r="F15" s="57">
        <v>45983</v>
      </c>
      <c r="G15" s="57">
        <v>58727</v>
      </c>
      <c r="H15" s="57">
        <v>74399</v>
      </c>
      <c r="I15" s="57">
        <v>85178</v>
      </c>
      <c r="J15" s="57">
        <v>96581</v>
      </c>
      <c r="K15" s="57">
        <v>108196</v>
      </c>
      <c r="L15" s="57">
        <v>115740</v>
      </c>
      <c r="M15" s="57">
        <v>134858</v>
      </c>
      <c r="N15" s="57">
        <v>155815</v>
      </c>
      <c r="O15" s="57">
        <v>186182</v>
      </c>
      <c r="P15" s="57">
        <v>156616</v>
      </c>
      <c r="Q15" s="57">
        <v>176906</v>
      </c>
      <c r="R15" s="57">
        <v>197996</v>
      </c>
      <c r="S15" s="117"/>
      <c r="T15" s="117"/>
      <c r="U15" s="117"/>
    </row>
    <row r="16" spans="2:21" ht="33" customHeight="1" x14ac:dyDescent="0.25">
      <c r="B16" s="79" t="s">
        <v>365</v>
      </c>
      <c r="C16" s="57">
        <v>848328</v>
      </c>
      <c r="D16" s="57">
        <v>1063981</v>
      </c>
      <c r="E16" s="57">
        <v>1135169</v>
      </c>
      <c r="F16" s="57">
        <v>1289866</v>
      </c>
      <c r="G16" s="57">
        <v>1356618</v>
      </c>
      <c r="H16" s="57">
        <v>1427435</v>
      </c>
      <c r="I16" s="57">
        <v>1520850</v>
      </c>
      <c r="J16" s="57">
        <v>1682586</v>
      </c>
      <c r="K16" s="57">
        <v>1778818</v>
      </c>
      <c r="L16" s="57">
        <v>1830592</v>
      </c>
      <c r="M16" s="57">
        <v>1942790</v>
      </c>
      <c r="N16" s="57">
        <v>2003979</v>
      </c>
      <c r="O16" s="57">
        <v>2097870</v>
      </c>
      <c r="P16" s="57">
        <v>1948973</v>
      </c>
      <c r="Q16" s="57">
        <v>1982172</v>
      </c>
      <c r="R16" s="57">
        <v>2070444</v>
      </c>
      <c r="S16" s="117"/>
      <c r="T16" s="117"/>
      <c r="U16" s="117"/>
    </row>
    <row r="17" spans="2:21" ht="33" customHeight="1" x14ac:dyDescent="0.25">
      <c r="B17" s="79" t="s">
        <v>366</v>
      </c>
      <c r="C17" s="57">
        <v>155312</v>
      </c>
      <c r="D17" s="57">
        <v>173426</v>
      </c>
      <c r="E17" s="57">
        <v>178611</v>
      </c>
      <c r="F17" s="57">
        <v>194522</v>
      </c>
      <c r="G17" s="57">
        <v>210263</v>
      </c>
      <c r="H17" s="57">
        <v>245515</v>
      </c>
      <c r="I17" s="57">
        <v>279357</v>
      </c>
      <c r="J17" s="57">
        <v>286269</v>
      </c>
      <c r="K17" s="57">
        <v>276901</v>
      </c>
      <c r="L17" s="57">
        <v>268566</v>
      </c>
      <c r="M17" s="57">
        <v>301183</v>
      </c>
      <c r="N17" s="57">
        <v>344384</v>
      </c>
      <c r="O17" s="57">
        <v>349658</v>
      </c>
      <c r="P17" s="57">
        <v>238709</v>
      </c>
      <c r="Q17" s="57">
        <v>288674</v>
      </c>
      <c r="R17" s="57">
        <v>311315</v>
      </c>
      <c r="S17" s="117"/>
      <c r="T17" s="117"/>
      <c r="U17" s="117"/>
    </row>
    <row r="18" spans="2:21" ht="33" customHeight="1" x14ac:dyDescent="0.25">
      <c r="B18" s="108" t="s">
        <v>367</v>
      </c>
      <c r="C18" s="71">
        <v>3266341</v>
      </c>
      <c r="D18" s="71">
        <v>3881896</v>
      </c>
      <c r="E18" s="71">
        <v>4218305</v>
      </c>
      <c r="F18" s="71">
        <v>4670068</v>
      </c>
      <c r="G18" s="71">
        <v>5323927</v>
      </c>
      <c r="H18" s="71">
        <v>5702314</v>
      </c>
      <c r="I18" s="71">
        <v>6421152</v>
      </c>
      <c r="J18" s="71">
        <v>6490146</v>
      </c>
      <c r="K18" s="71">
        <v>6532376</v>
      </c>
      <c r="L18" s="71">
        <v>6571712</v>
      </c>
      <c r="M18" s="71">
        <v>7079242</v>
      </c>
      <c r="N18" s="71">
        <v>7268832</v>
      </c>
      <c r="O18" s="71">
        <v>7486204</v>
      </c>
      <c r="P18" s="71">
        <v>6545068</v>
      </c>
      <c r="Q18" s="71">
        <v>6527182</v>
      </c>
      <c r="R18" s="71">
        <v>6910655</v>
      </c>
      <c r="S18" s="104"/>
      <c r="T18" s="104"/>
      <c r="U18" s="104"/>
    </row>
    <row r="19" spans="2:21" ht="33" customHeight="1" x14ac:dyDescent="0.25">
      <c r="B19" s="112"/>
      <c r="C19" s="112"/>
      <c r="D19" s="112"/>
      <c r="E19" s="112"/>
      <c r="F19" s="112"/>
      <c r="G19" s="112"/>
      <c r="H19" s="112"/>
      <c r="I19" s="112"/>
      <c r="J19" s="112"/>
      <c r="K19" s="112"/>
      <c r="L19" s="112"/>
      <c r="M19" s="112"/>
      <c r="N19" s="112"/>
      <c r="O19" s="112"/>
      <c r="P19" s="112"/>
      <c r="Q19" s="104"/>
      <c r="R19" s="104"/>
      <c r="S19" s="104"/>
      <c r="T19" s="104"/>
      <c r="U19" s="104"/>
    </row>
    <row r="20" spans="2:21" ht="33" customHeight="1" x14ac:dyDescent="0.25">
      <c r="B20" s="478" t="s">
        <v>58</v>
      </c>
      <c r="C20" s="478"/>
      <c r="D20" s="478"/>
      <c r="E20" s="478"/>
      <c r="F20" s="478"/>
      <c r="G20" s="478"/>
      <c r="H20" s="478"/>
      <c r="I20" s="478"/>
      <c r="J20" s="478"/>
      <c r="K20" s="478"/>
      <c r="L20" s="478"/>
      <c r="M20" s="478"/>
      <c r="N20" s="478"/>
      <c r="O20" s="478"/>
      <c r="P20" s="478"/>
      <c r="Q20" s="478"/>
      <c r="R20" s="478"/>
      <c r="S20" s="104"/>
      <c r="T20" s="104"/>
      <c r="U20" s="104"/>
    </row>
    <row r="21" spans="2:21" ht="33" customHeight="1" x14ac:dyDescent="0.25">
      <c r="B21" s="110" t="s">
        <v>40</v>
      </c>
      <c r="C21" s="110">
        <v>2007</v>
      </c>
      <c r="D21" s="110">
        <v>2008</v>
      </c>
      <c r="E21" s="110">
        <v>2009</v>
      </c>
      <c r="F21" s="110">
        <v>2010</v>
      </c>
      <c r="G21" s="110">
        <v>2011</v>
      </c>
      <c r="H21" s="110">
        <v>2012</v>
      </c>
      <c r="I21" s="110">
        <v>2013</v>
      </c>
      <c r="J21" s="110">
        <v>2014</v>
      </c>
      <c r="K21" s="110">
        <v>2015</v>
      </c>
      <c r="L21" s="110">
        <v>2016</v>
      </c>
      <c r="M21" s="110">
        <v>2017</v>
      </c>
      <c r="N21" s="110">
        <v>2018</v>
      </c>
      <c r="O21" s="110">
        <v>2019</v>
      </c>
      <c r="P21" s="110">
        <v>2020</v>
      </c>
      <c r="Q21" s="110">
        <v>2021</v>
      </c>
      <c r="R21" s="110">
        <v>2022</v>
      </c>
      <c r="S21" s="104"/>
      <c r="T21" s="104"/>
      <c r="U21" s="104"/>
    </row>
    <row r="22" spans="2:21" ht="33" customHeight="1" x14ac:dyDescent="0.25">
      <c r="B22" s="79" t="s">
        <v>358</v>
      </c>
      <c r="C22" s="57">
        <v>176805</v>
      </c>
      <c r="D22" s="57">
        <v>185177</v>
      </c>
      <c r="E22" s="57">
        <v>196062</v>
      </c>
      <c r="F22" s="57">
        <v>214702</v>
      </c>
      <c r="G22" s="57">
        <v>263416</v>
      </c>
      <c r="H22" s="57">
        <v>260702</v>
      </c>
      <c r="I22" s="57">
        <v>310889</v>
      </c>
      <c r="J22" s="57">
        <v>275691</v>
      </c>
      <c r="K22" s="57">
        <v>278408</v>
      </c>
      <c r="L22" s="57">
        <v>260343</v>
      </c>
      <c r="M22" s="57">
        <v>214326</v>
      </c>
      <c r="N22" s="57">
        <v>208938</v>
      </c>
      <c r="O22" s="57">
        <v>205019</v>
      </c>
      <c r="P22" s="57">
        <v>147343</v>
      </c>
      <c r="Q22" s="57">
        <v>145269</v>
      </c>
      <c r="R22" s="57">
        <v>158160</v>
      </c>
      <c r="S22" s="104"/>
      <c r="T22" s="104"/>
      <c r="U22" s="104"/>
    </row>
    <row r="23" spans="2:21" ht="33" customHeight="1" x14ac:dyDescent="0.25">
      <c r="B23" s="79" t="s">
        <v>359</v>
      </c>
      <c r="C23" s="57">
        <v>142185</v>
      </c>
      <c r="D23" s="57">
        <v>147784</v>
      </c>
      <c r="E23" s="57">
        <v>157266</v>
      </c>
      <c r="F23" s="57">
        <v>167445</v>
      </c>
      <c r="G23" s="57">
        <v>181155</v>
      </c>
      <c r="H23" s="57">
        <v>185814</v>
      </c>
      <c r="I23" s="57">
        <v>190318</v>
      </c>
      <c r="J23" s="57">
        <v>197229</v>
      </c>
      <c r="K23" s="57">
        <v>217365</v>
      </c>
      <c r="L23" s="57">
        <v>221652</v>
      </c>
      <c r="M23" s="57">
        <v>220702</v>
      </c>
      <c r="N23" s="57">
        <v>235485</v>
      </c>
      <c r="O23" s="57">
        <v>231416</v>
      </c>
      <c r="P23" s="57">
        <v>195525</v>
      </c>
      <c r="Q23" s="57">
        <v>197293</v>
      </c>
      <c r="R23" s="57">
        <v>213907</v>
      </c>
      <c r="S23" s="104"/>
      <c r="T23" s="104"/>
      <c r="U23" s="104"/>
    </row>
    <row r="24" spans="2:21" ht="33" customHeight="1" x14ac:dyDescent="0.25">
      <c r="B24" s="79" t="s">
        <v>360</v>
      </c>
      <c r="C24" s="57">
        <v>179205</v>
      </c>
      <c r="D24" s="57">
        <v>184289</v>
      </c>
      <c r="E24" s="57">
        <v>193725</v>
      </c>
      <c r="F24" s="57">
        <v>208786</v>
      </c>
      <c r="G24" s="57">
        <v>223191</v>
      </c>
      <c r="H24" s="57">
        <v>242169</v>
      </c>
      <c r="I24" s="57">
        <v>247712</v>
      </c>
      <c r="J24" s="57">
        <v>272199</v>
      </c>
      <c r="K24" s="57">
        <v>298448</v>
      </c>
      <c r="L24" s="57">
        <v>300933</v>
      </c>
      <c r="M24" s="57">
        <v>312665</v>
      </c>
      <c r="N24" s="57">
        <v>330056</v>
      </c>
      <c r="O24" s="57">
        <v>320604</v>
      </c>
      <c r="P24" s="57">
        <v>261905</v>
      </c>
      <c r="Q24" s="57">
        <v>269385</v>
      </c>
      <c r="R24" s="57">
        <v>276870</v>
      </c>
      <c r="S24" s="104"/>
      <c r="T24" s="104"/>
      <c r="U24" s="104"/>
    </row>
    <row r="25" spans="2:21" ht="33" customHeight="1" x14ac:dyDescent="0.25">
      <c r="B25" s="79" t="s">
        <v>361</v>
      </c>
      <c r="C25" s="57">
        <v>992521</v>
      </c>
      <c r="D25" s="57">
        <v>986967</v>
      </c>
      <c r="E25" s="57">
        <v>1082011</v>
      </c>
      <c r="F25" s="57">
        <v>1118944</v>
      </c>
      <c r="G25" s="57">
        <v>1118228</v>
      </c>
      <c r="H25" s="57">
        <v>1099039</v>
      </c>
      <c r="I25" s="57">
        <v>1020867</v>
      </c>
      <c r="J25" s="57">
        <v>995458</v>
      </c>
      <c r="K25" s="57">
        <v>1034820</v>
      </c>
      <c r="L25" s="57">
        <v>1038666</v>
      </c>
      <c r="M25" s="57">
        <v>1056038</v>
      </c>
      <c r="N25" s="57">
        <v>1123116</v>
      </c>
      <c r="O25" s="57">
        <v>1098607</v>
      </c>
      <c r="P25" s="57">
        <v>960973</v>
      </c>
      <c r="Q25" s="57">
        <v>982707</v>
      </c>
      <c r="R25" s="57">
        <v>975495</v>
      </c>
      <c r="S25" s="104"/>
      <c r="T25" s="104"/>
      <c r="U25" s="104"/>
    </row>
    <row r="26" spans="2:21" ht="33" customHeight="1" x14ac:dyDescent="0.25">
      <c r="B26" s="79" t="s">
        <v>362</v>
      </c>
      <c r="C26" s="57">
        <v>381606</v>
      </c>
      <c r="D26" s="57">
        <v>420773</v>
      </c>
      <c r="E26" s="57">
        <v>456032</v>
      </c>
      <c r="F26" s="57">
        <v>480641</v>
      </c>
      <c r="G26" s="57">
        <v>502428</v>
      </c>
      <c r="H26" s="57">
        <v>522664</v>
      </c>
      <c r="I26" s="57">
        <v>487705</v>
      </c>
      <c r="J26" s="57">
        <v>505920</v>
      </c>
      <c r="K26" s="57">
        <v>532662</v>
      </c>
      <c r="L26" s="57">
        <v>541160</v>
      </c>
      <c r="M26" s="57">
        <v>547787</v>
      </c>
      <c r="N26" s="57">
        <v>618635</v>
      </c>
      <c r="O26" s="57">
        <v>600829</v>
      </c>
      <c r="P26" s="57">
        <v>515698</v>
      </c>
      <c r="Q26" s="57">
        <v>523445</v>
      </c>
      <c r="R26" s="57">
        <v>513623</v>
      </c>
      <c r="S26" s="104"/>
      <c r="T26" s="104"/>
      <c r="U26" s="104"/>
    </row>
    <row r="27" spans="2:21" ht="33" customHeight="1" x14ac:dyDescent="0.25">
      <c r="B27" s="79" t="s">
        <v>363</v>
      </c>
      <c r="C27" s="57">
        <v>360181</v>
      </c>
      <c r="D27" s="57">
        <v>397712</v>
      </c>
      <c r="E27" s="57">
        <v>431347</v>
      </c>
      <c r="F27" s="57">
        <v>457498</v>
      </c>
      <c r="G27" s="57">
        <v>482678</v>
      </c>
      <c r="H27" s="57">
        <v>518034</v>
      </c>
      <c r="I27" s="57">
        <v>507582</v>
      </c>
      <c r="J27" s="57">
        <v>540036</v>
      </c>
      <c r="K27" s="57">
        <v>566524</v>
      </c>
      <c r="L27" s="57">
        <v>575471</v>
      </c>
      <c r="M27" s="57">
        <v>582534</v>
      </c>
      <c r="N27" s="57">
        <v>655048</v>
      </c>
      <c r="O27" s="57">
        <v>630977</v>
      </c>
      <c r="P27" s="57">
        <v>545318</v>
      </c>
      <c r="Q27" s="57">
        <v>555448</v>
      </c>
      <c r="R27" s="57">
        <v>542480</v>
      </c>
      <c r="S27" s="104"/>
      <c r="T27" s="104"/>
      <c r="U27" s="104"/>
    </row>
    <row r="28" spans="2:21" ht="33" customHeight="1" x14ac:dyDescent="0.25">
      <c r="B28" s="79" t="s">
        <v>364</v>
      </c>
      <c r="C28" s="57">
        <v>30198</v>
      </c>
      <c r="D28" s="57">
        <v>32065</v>
      </c>
      <c r="E28" s="57">
        <v>34714</v>
      </c>
      <c r="F28" s="57">
        <v>41399</v>
      </c>
      <c r="G28" s="57">
        <v>52489</v>
      </c>
      <c r="H28" s="57">
        <v>61712</v>
      </c>
      <c r="I28" s="57">
        <v>66663</v>
      </c>
      <c r="J28" s="57">
        <v>70447</v>
      </c>
      <c r="K28" s="57">
        <v>68489</v>
      </c>
      <c r="L28" s="57">
        <v>67322</v>
      </c>
      <c r="M28" s="57">
        <v>72463</v>
      </c>
      <c r="N28" s="57">
        <v>80248</v>
      </c>
      <c r="O28" s="57">
        <v>96530</v>
      </c>
      <c r="P28" s="57">
        <v>80881</v>
      </c>
      <c r="Q28" s="57">
        <v>97903</v>
      </c>
      <c r="R28" s="57">
        <v>108950</v>
      </c>
      <c r="S28" s="104"/>
      <c r="T28" s="104"/>
      <c r="U28" s="104"/>
    </row>
    <row r="29" spans="2:21" ht="33" customHeight="1" x14ac:dyDescent="0.25">
      <c r="B29" s="79" t="s">
        <v>365</v>
      </c>
      <c r="C29" s="57">
        <v>848328</v>
      </c>
      <c r="D29" s="57">
        <v>945120</v>
      </c>
      <c r="E29" s="57">
        <v>998676</v>
      </c>
      <c r="F29" s="57">
        <v>1107597</v>
      </c>
      <c r="G29" s="57">
        <v>1190339</v>
      </c>
      <c r="H29" s="57">
        <v>1111580</v>
      </c>
      <c r="I29" s="57">
        <v>1115543</v>
      </c>
      <c r="J29" s="57">
        <v>1120089</v>
      </c>
      <c r="K29" s="57">
        <v>1143218</v>
      </c>
      <c r="L29" s="57">
        <v>1173411</v>
      </c>
      <c r="M29" s="57">
        <v>1242680</v>
      </c>
      <c r="N29" s="57">
        <v>1272614</v>
      </c>
      <c r="O29" s="57">
        <v>1323254</v>
      </c>
      <c r="P29" s="57">
        <v>1229373</v>
      </c>
      <c r="Q29" s="57">
        <v>1310955</v>
      </c>
      <c r="R29" s="57">
        <v>1372709</v>
      </c>
      <c r="S29" s="104"/>
      <c r="T29" s="104"/>
      <c r="U29" s="104"/>
    </row>
    <row r="30" spans="2:21" ht="33" customHeight="1" x14ac:dyDescent="0.25">
      <c r="B30" s="79" t="s">
        <v>366</v>
      </c>
      <c r="C30" s="57">
        <v>155312</v>
      </c>
      <c r="D30" s="57">
        <v>159172</v>
      </c>
      <c r="E30" s="57">
        <v>157649</v>
      </c>
      <c r="F30" s="57">
        <v>173687</v>
      </c>
      <c r="G30" s="57">
        <v>183892</v>
      </c>
      <c r="H30" s="57">
        <v>192628</v>
      </c>
      <c r="I30" s="57">
        <v>202336</v>
      </c>
      <c r="J30" s="57">
        <v>217232</v>
      </c>
      <c r="K30" s="57">
        <v>204003</v>
      </c>
      <c r="L30" s="57">
        <v>194688</v>
      </c>
      <c r="M30" s="57">
        <v>200766</v>
      </c>
      <c r="N30" s="57">
        <v>227981</v>
      </c>
      <c r="O30" s="57">
        <v>226713</v>
      </c>
      <c r="P30" s="57">
        <v>152845</v>
      </c>
      <c r="Q30" s="57">
        <v>188207</v>
      </c>
      <c r="R30" s="57">
        <v>197774</v>
      </c>
      <c r="S30" s="104"/>
      <c r="T30" s="104"/>
      <c r="U30" s="104"/>
    </row>
    <row r="31" spans="2:21" ht="33" customHeight="1" x14ac:dyDescent="0.25">
      <c r="B31" s="108" t="s">
        <v>367</v>
      </c>
      <c r="C31" s="71">
        <v>3266341</v>
      </c>
      <c r="D31" s="71">
        <v>3459059</v>
      </c>
      <c r="E31" s="71">
        <v>3707482</v>
      </c>
      <c r="F31" s="71">
        <v>3970699</v>
      </c>
      <c r="G31" s="71">
        <v>4197816</v>
      </c>
      <c r="H31" s="71">
        <v>4194342</v>
      </c>
      <c r="I31" s="71">
        <v>4149615</v>
      </c>
      <c r="J31" s="71">
        <v>4194301</v>
      </c>
      <c r="K31" s="71">
        <v>4343937</v>
      </c>
      <c r="L31" s="71">
        <v>4373646</v>
      </c>
      <c r="M31" s="71">
        <v>4449961</v>
      </c>
      <c r="N31" s="71">
        <v>4752121</v>
      </c>
      <c r="O31" s="71">
        <v>4733949</v>
      </c>
      <c r="P31" s="71">
        <v>4089861</v>
      </c>
      <c r="Q31" s="71">
        <v>4270612</v>
      </c>
      <c r="R31" s="71">
        <v>4359968</v>
      </c>
      <c r="S31" s="104"/>
      <c r="T31" s="104"/>
      <c r="U31" s="104"/>
    </row>
    <row r="32" spans="2:21" ht="17.25" customHeight="1" x14ac:dyDescent="0.3">
      <c r="B32" s="50" t="s">
        <v>252</v>
      </c>
      <c r="C32" s="100"/>
      <c r="D32" s="100"/>
      <c r="E32" s="100"/>
      <c r="F32" s="100"/>
      <c r="G32" s="100"/>
      <c r="H32" s="100"/>
      <c r="I32" s="100"/>
      <c r="J32" s="100"/>
      <c r="K32" s="100"/>
      <c r="L32" s="100"/>
      <c r="M32" s="100"/>
      <c r="N32" s="117"/>
      <c r="O32" s="117"/>
      <c r="P32" s="117"/>
      <c r="Q32" s="117"/>
      <c r="R32" s="117"/>
      <c r="S32" s="117"/>
      <c r="T32" s="117"/>
      <c r="U32" s="117"/>
    </row>
    <row r="33" spans="2:21" ht="15.75" customHeight="1" x14ac:dyDescent="0.3">
      <c r="B33" s="114"/>
      <c r="C33" s="100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17"/>
      <c r="O33" s="117"/>
      <c r="P33" s="117"/>
      <c r="Q33" s="117"/>
      <c r="R33" s="117"/>
      <c r="S33" s="117"/>
      <c r="T33" s="117"/>
      <c r="U33" s="117"/>
    </row>
    <row r="34" spans="2:21" ht="15.75" customHeight="1" x14ac:dyDescent="0.3">
      <c r="B34" s="114"/>
      <c r="C34" s="100"/>
      <c r="D34" s="100"/>
      <c r="E34" s="100"/>
      <c r="F34" s="100"/>
      <c r="G34" s="100"/>
      <c r="H34" s="100"/>
      <c r="I34" s="100"/>
      <c r="J34" s="100"/>
      <c r="K34" s="100"/>
      <c r="L34" s="100"/>
      <c r="M34" s="100"/>
      <c r="N34" s="117"/>
      <c r="O34" s="117"/>
      <c r="P34" s="117"/>
      <c r="Q34" s="117"/>
      <c r="R34" s="117"/>
      <c r="S34" s="117"/>
      <c r="T34" s="117"/>
      <c r="U34" s="117"/>
    </row>
    <row r="35" spans="2:21" ht="16.5" customHeight="1" x14ac:dyDescent="0.3">
      <c r="B35" s="101"/>
      <c r="C35" s="101"/>
      <c r="D35" s="101"/>
      <c r="E35" s="101"/>
      <c r="F35" s="102"/>
      <c r="G35" s="101"/>
      <c r="H35" s="103"/>
      <c r="I35" s="103"/>
      <c r="J35" s="103"/>
      <c r="K35" s="101"/>
      <c r="L35" s="101"/>
      <c r="M35" s="101"/>
    </row>
    <row r="36" spans="2:21" ht="18" customHeight="1" x14ac:dyDescent="0.25">
      <c r="B36" s="473" t="s">
        <v>254</v>
      </c>
      <c r="C36" s="473"/>
      <c r="D36" s="473"/>
      <c r="E36" s="473"/>
      <c r="F36" s="473"/>
      <c r="G36" s="473"/>
      <c r="H36" s="473"/>
      <c r="I36" s="473"/>
      <c r="J36" s="473"/>
      <c r="K36" s="473"/>
      <c r="L36" s="473"/>
      <c r="M36" s="473"/>
      <c r="N36" s="473"/>
      <c r="O36" s="473"/>
      <c r="P36" s="473"/>
      <c r="Q36" s="473"/>
      <c r="R36" s="473"/>
    </row>
    <row r="37" spans="2:21" x14ac:dyDescent="0.25">
      <c r="B37" s="98"/>
      <c r="C37" s="98"/>
      <c r="D37" s="98"/>
      <c r="E37" s="98"/>
      <c r="F37" s="99"/>
      <c r="G37" s="72"/>
      <c r="I37" s="9"/>
      <c r="J37" s="9"/>
    </row>
    <row r="38" spans="2:21" ht="23.45" customHeight="1" x14ac:dyDescent="0.25">
      <c r="B38" s="72"/>
      <c r="C38" s="72"/>
      <c r="D38" s="98"/>
      <c r="E38" s="92">
        <f t="shared" ref="E38:E47" si="0">+Q8</f>
        <v>2021</v>
      </c>
      <c r="F38" s="92">
        <f t="shared" ref="F38:F47" si="1">+R8</f>
        <v>2022</v>
      </c>
      <c r="G38" s="92">
        <f>+E38</f>
        <v>2021</v>
      </c>
      <c r="H38" s="92">
        <f>+F38</f>
        <v>2022</v>
      </c>
      <c r="I38" s="118"/>
      <c r="J38" s="118"/>
      <c r="K38" s="118"/>
      <c r="L38" s="28"/>
      <c r="M38" s="28"/>
      <c r="N38" s="28"/>
    </row>
    <row r="39" spans="2:21" ht="39" customHeight="1" x14ac:dyDescent="0.25">
      <c r="B39" s="72"/>
      <c r="C39" s="84" t="str">
        <f t="shared" ref="C39:C47" si="2">+B9</f>
        <v>Actividades de regulación y administración de servicios de enseñanza</v>
      </c>
      <c r="D39" s="84" t="s">
        <v>125</v>
      </c>
      <c r="E39" s="93">
        <f t="shared" si="0"/>
        <v>230958</v>
      </c>
      <c r="F39" s="93">
        <f t="shared" si="1"/>
        <v>257942</v>
      </c>
      <c r="G39" s="94">
        <f t="shared" ref="G39:G47" si="3">E39/$E$48</f>
        <v>3.5384029432609661E-2</v>
      </c>
      <c r="H39" s="94">
        <f t="shared" ref="H39:H47" si="4">F39/$F$48</f>
        <v>3.7325260774846956E-2</v>
      </c>
      <c r="I39" s="118"/>
      <c r="J39" s="118"/>
      <c r="K39" s="118"/>
      <c r="L39" s="28"/>
      <c r="M39" s="28"/>
      <c r="N39" s="28"/>
    </row>
    <row r="40" spans="2:21" ht="47.45" customHeight="1" x14ac:dyDescent="0.25">
      <c r="B40" s="72"/>
      <c r="C40" s="84" t="str">
        <f t="shared" si="2"/>
        <v>Actividades de servicios de enseñanza de desarrollo infantil</v>
      </c>
      <c r="D40" s="84" t="s">
        <v>126</v>
      </c>
      <c r="E40" s="93">
        <f t="shared" si="0"/>
        <v>131790</v>
      </c>
      <c r="F40" s="93">
        <f t="shared" si="1"/>
        <v>163138</v>
      </c>
      <c r="G40" s="94">
        <f t="shared" si="3"/>
        <v>2.0190949172246155E-2</v>
      </c>
      <c r="H40" s="94">
        <f t="shared" si="4"/>
        <v>2.3606734817466651E-2</v>
      </c>
      <c r="I40" s="118"/>
      <c r="J40" s="118"/>
      <c r="K40" s="118"/>
      <c r="L40" s="28"/>
      <c r="M40" s="28"/>
      <c r="N40" s="28"/>
    </row>
    <row r="41" spans="2:21" ht="46.9" customHeight="1" x14ac:dyDescent="0.25">
      <c r="B41" s="72"/>
      <c r="C41" s="84" t="str">
        <f t="shared" si="2"/>
        <v>Actividades de servicios de enseñanza preprimaria</v>
      </c>
      <c r="D41" s="84" t="s">
        <v>127</v>
      </c>
      <c r="E41" s="93">
        <f t="shared" si="0"/>
        <v>499854</v>
      </c>
      <c r="F41" s="93">
        <f t="shared" si="1"/>
        <v>559939</v>
      </c>
      <c r="G41" s="94">
        <f t="shared" si="3"/>
        <v>7.6580368066954466E-2</v>
      </c>
      <c r="H41" s="94">
        <f t="shared" si="4"/>
        <v>8.1025459960018267E-2</v>
      </c>
      <c r="I41" s="118"/>
      <c r="J41" s="118"/>
      <c r="K41" s="118"/>
      <c r="L41" s="28"/>
      <c r="M41" s="28"/>
      <c r="N41" s="28"/>
    </row>
    <row r="42" spans="2:21" ht="50.45" customHeight="1" x14ac:dyDescent="0.25">
      <c r="B42" s="72"/>
      <c r="C42" s="84" t="str">
        <f t="shared" si="2"/>
        <v>Actividades de servicios de enseñanza primaria</v>
      </c>
      <c r="D42" s="84" t="s">
        <v>128</v>
      </c>
      <c r="E42" s="93">
        <f t="shared" si="0"/>
        <v>1646852</v>
      </c>
      <c r="F42" s="93">
        <f t="shared" si="1"/>
        <v>1734997</v>
      </c>
      <c r="G42" s="94">
        <f t="shared" si="3"/>
        <v>0.25230673819115201</v>
      </c>
      <c r="H42" s="94">
        <f t="shared" si="4"/>
        <v>0.25106115122227923</v>
      </c>
      <c r="I42" s="118"/>
      <c r="J42" s="118"/>
      <c r="K42" s="118"/>
      <c r="L42" s="28"/>
      <c r="M42" s="28"/>
      <c r="N42" s="28"/>
    </row>
    <row r="43" spans="2:21" ht="57" customHeight="1" x14ac:dyDescent="0.25">
      <c r="B43" s="72"/>
      <c r="C43" s="84" t="str">
        <f t="shared" si="2"/>
        <v>Actividades de servicios de enseñanza secundaria baja</v>
      </c>
      <c r="D43" s="84" t="s">
        <v>130</v>
      </c>
      <c r="E43" s="93">
        <f t="shared" si="0"/>
        <v>819817</v>
      </c>
      <c r="F43" s="93">
        <f t="shared" si="1"/>
        <v>840010</v>
      </c>
      <c r="G43" s="94">
        <f t="shared" si="3"/>
        <v>0.12560045054665245</v>
      </c>
      <c r="H43" s="94">
        <f t="shared" si="4"/>
        <v>0.12155287740452968</v>
      </c>
      <c r="I43" s="118"/>
      <c r="J43" s="118"/>
      <c r="K43" s="118"/>
      <c r="L43" s="28"/>
      <c r="M43" s="28"/>
      <c r="N43" s="28"/>
    </row>
    <row r="44" spans="2:21" ht="44.45" customHeight="1" x14ac:dyDescent="0.25">
      <c r="B44" s="72"/>
      <c r="C44" s="84" t="str">
        <f t="shared" si="2"/>
        <v>Actividades de servicios de enseñanza secundaria alta</v>
      </c>
      <c r="D44" s="84" t="s">
        <v>129</v>
      </c>
      <c r="E44" s="93">
        <f t="shared" si="0"/>
        <v>750159</v>
      </c>
      <c r="F44" s="93">
        <f t="shared" si="1"/>
        <v>774874</v>
      </c>
      <c r="G44" s="94">
        <f t="shared" si="3"/>
        <v>0.11492846376889751</v>
      </c>
      <c r="H44" s="94">
        <f t="shared" si="4"/>
        <v>0.11212743220432796</v>
      </c>
      <c r="I44" s="118"/>
      <c r="J44" s="118"/>
      <c r="K44" s="118"/>
      <c r="L44" s="28"/>
      <c r="M44" s="28"/>
      <c r="N44" s="28"/>
    </row>
    <row r="45" spans="2:21" ht="43.15" customHeight="1" x14ac:dyDescent="0.25">
      <c r="B45" s="72"/>
      <c r="C45" s="84" t="str">
        <f t="shared" si="2"/>
        <v>Actividades de servicios de enseñanza superior de ciclo corto</v>
      </c>
      <c r="D45" s="84" t="s">
        <v>131</v>
      </c>
      <c r="E45" s="93">
        <f t="shared" si="0"/>
        <v>176906</v>
      </c>
      <c r="F45" s="93">
        <f t="shared" si="1"/>
        <v>197996</v>
      </c>
      <c r="G45" s="94">
        <f t="shared" si="3"/>
        <v>2.7102967252943155E-2</v>
      </c>
      <c r="H45" s="94">
        <f t="shared" si="4"/>
        <v>2.8650829769392337E-2</v>
      </c>
      <c r="I45" s="118"/>
      <c r="J45" s="118"/>
      <c r="K45" s="118"/>
      <c r="L45" s="28"/>
      <c r="M45" s="28"/>
      <c r="N45" s="28"/>
    </row>
    <row r="46" spans="2:21" ht="45.6" customHeight="1" x14ac:dyDescent="0.25">
      <c r="B46" s="72"/>
      <c r="C46" s="84" t="str">
        <f t="shared" si="2"/>
        <v>Actividades de servicios de enseñanza superior</v>
      </c>
      <c r="D46" s="84" t="s">
        <v>132</v>
      </c>
      <c r="E46" s="93">
        <f t="shared" si="0"/>
        <v>1982172</v>
      </c>
      <c r="F46" s="93">
        <f t="shared" si="1"/>
        <v>2070444</v>
      </c>
      <c r="G46" s="94">
        <f t="shared" si="3"/>
        <v>0.3036795971063776</v>
      </c>
      <c r="H46" s="94">
        <f t="shared" si="4"/>
        <v>0.29960170200943326</v>
      </c>
      <c r="I46" s="118"/>
      <c r="J46" s="118"/>
      <c r="K46" s="118"/>
      <c r="L46" s="28"/>
      <c r="M46" s="28"/>
      <c r="N46" s="28"/>
    </row>
    <row r="47" spans="2:21" ht="39" customHeight="1" x14ac:dyDescent="0.25">
      <c r="B47" s="72"/>
      <c r="C47" s="84" t="str">
        <f t="shared" si="2"/>
        <v>Actividades de servicios de otros tipos de enseñanza y de apoyo a la enseñanza</v>
      </c>
      <c r="D47" s="84" t="s">
        <v>135</v>
      </c>
      <c r="E47" s="93">
        <f t="shared" si="0"/>
        <v>288674</v>
      </c>
      <c r="F47" s="93">
        <f t="shared" si="1"/>
        <v>311315</v>
      </c>
      <c r="G47" s="94">
        <f t="shared" si="3"/>
        <v>4.4226436462166979E-2</v>
      </c>
      <c r="H47" s="94">
        <f t="shared" si="4"/>
        <v>4.5048551837705689E-2</v>
      </c>
      <c r="I47" s="118"/>
      <c r="J47" s="118"/>
      <c r="K47" s="118"/>
      <c r="L47" s="28"/>
      <c r="M47" s="28"/>
      <c r="N47" s="28"/>
    </row>
    <row r="48" spans="2:21" ht="19.5" customHeight="1" x14ac:dyDescent="0.25">
      <c r="B48" s="72"/>
      <c r="C48" s="77"/>
      <c r="D48" s="77"/>
      <c r="E48" s="95">
        <f>+SUM(E39:E47)</f>
        <v>6527182</v>
      </c>
      <c r="F48" s="95">
        <f>+SUM(F39:F47)</f>
        <v>6910655</v>
      </c>
      <c r="G48" s="94">
        <f>+SUM(G39:G47)</f>
        <v>1</v>
      </c>
      <c r="H48" s="94">
        <f>+SUM(H39:H47)</f>
        <v>1</v>
      </c>
      <c r="I48" s="118"/>
      <c r="J48" s="118"/>
      <c r="K48" s="118"/>
      <c r="L48" s="28"/>
      <c r="M48" s="28"/>
      <c r="N48" s="28"/>
    </row>
    <row r="49" spans="2:18" ht="19.5" customHeight="1" x14ac:dyDescent="0.25">
      <c r="B49" s="118"/>
      <c r="C49" s="118"/>
      <c r="D49" s="119"/>
      <c r="E49" s="83">
        <f>+E48-Q18</f>
        <v>0</v>
      </c>
      <c r="F49" s="83">
        <f>+F48-R18</f>
        <v>0</v>
      </c>
      <c r="G49" s="120"/>
      <c r="H49" s="120"/>
      <c r="I49" s="118"/>
      <c r="J49" s="118"/>
      <c r="K49" s="118"/>
      <c r="L49" s="28"/>
      <c r="M49" s="28"/>
      <c r="N49" s="28"/>
    </row>
    <row r="50" spans="2:18" ht="19.5" customHeight="1" x14ac:dyDescent="0.25">
      <c r="E50" s="96"/>
      <c r="F50" s="96"/>
      <c r="G50" s="97"/>
      <c r="H50" s="97"/>
      <c r="I50" s="90"/>
      <c r="J50" s="90"/>
      <c r="K50" s="90"/>
      <c r="L50" s="111"/>
      <c r="M50" s="111"/>
      <c r="N50" s="111"/>
    </row>
    <row r="51" spans="2:18" ht="19.149999999999999" customHeight="1" x14ac:dyDescent="0.25">
      <c r="B51" s="90"/>
      <c r="C51" s="91"/>
      <c r="D51" s="91"/>
      <c r="E51" s="91"/>
      <c r="F51" s="90"/>
      <c r="G51" s="90"/>
      <c r="H51" s="90"/>
      <c r="I51" s="90"/>
      <c r="J51" s="90"/>
      <c r="K51" s="90"/>
      <c r="L51" s="111"/>
      <c r="M51" s="111"/>
      <c r="N51" s="111"/>
    </row>
    <row r="52" spans="2:18" ht="19.149999999999999" customHeight="1" x14ac:dyDescent="0.25">
      <c r="B52" s="90"/>
      <c r="C52" s="91"/>
      <c r="D52" s="91"/>
      <c r="E52" s="91"/>
      <c r="F52" s="90"/>
      <c r="G52" s="90"/>
      <c r="H52" s="90"/>
      <c r="I52" s="90"/>
      <c r="J52" s="90"/>
      <c r="K52" s="90"/>
      <c r="L52" s="111"/>
      <c r="M52" s="111"/>
      <c r="N52" s="111"/>
    </row>
    <row r="53" spans="2:18" ht="19.5" customHeight="1" x14ac:dyDescent="0.25">
      <c r="B53" s="90"/>
      <c r="C53" s="91"/>
      <c r="D53" s="91"/>
      <c r="E53" s="91"/>
      <c r="F53" s="90"/>
      <c r="G53" s="90"/>
      <c r="H53" s="90"/>
      <c r="I53" s="90"/>
      <c r="J53" s="90"/>
      <c r="K53" s="90"/>
      <c r="L53" s="111"/>
      <c r="M53" s="111"/>
      <c r="N53" s="111"/>
    </row>
    <row r="54" spans="2:18" ht="19.5" customHeight="1" x14ac:dyDescent="0.25">
      <c r="B54" s="90"/>
      <c r="C54" s="91"/>
      <c r="D54" s="91"/>
      <c r="E54" s="91"/>
      <c r="F54" s="90"/>
      <c r="G54" s="90"/>
      <c r="H54" s="90"/>
      <c r="I54" s="90"/>
      <c r="J54" s="90"/>
      <c r="K54" s="90"/>
    </row>
    <row r="55" spans="2:18" ht="19.5" customHeight="1" x14ac:dyDescent="0.25">
      <c r="B55" s="90"/>
      <c r="C55" s="91"/>
      <c r="D55" s="91"/>
      <c r="E55" s="91"/>
      <c r="F55" s="90"/>
      <c r="G55" s="90"/>
      <c r="H55" s="90"/>
      <c r="I55" s="90"/>
      <c r="J55" s="90"/>
      <c r="K55" s="90"/>
    </row>
    <row r="56" spans="2:18" ht="19.5" customHeight="1" x14ac:dyDescent="0.25">
      <c r="C56" s="105"/>
      <c r="D56" s="105"/>
      <c r="E56" s="105"/>
    </row>
    <row r="57" spans="2:18" ht="19.5" customHeight="1" x14ac:dyDescent="0.25">
      <c r="C57" s="105"/>
      <c r="D57" s="105"/>
      <c r="E57" s="105"/>
    </row>
    <row r="58" spans="2:18" ht="19.5" customHeight="1" x14ac:dyDescent="0.25">
      <c r="D58" s="105"/>
      <c r="E58" s="105"/>
    </row>
    <row r="59" spans="2:18" ht="19.5" customHeight="1" x14ac:dyDescent="0.25">
      <c r="E59" s="105"/>
    </row>
    <row r="60" spans="2:18" x14ac:dyDescent="0.25">
      <c r="C60" s="105"/>
      <c r="D60" s="105"/>
      <c r="E60" s="105"/>
    </row>
    <row r="61" spans="2:18" ht="4.1500000000000004" customHeight="1" x14ac:dyDescent="0.25">
      <c r="C61" s="105"/>
      <c r="D61" s="105"/>
      <c r="E61" s="105"/>
    </row>
    <row r="62" spans="2:18" ht="2.4500000000000002" customHeight="1" x14ac:dyDescent="0.25">
      <c r="C62" s="105"/>
      <c r="D62" s="105"/>
      <c r="E62" s="105"/>
    </row>
    <row r="63" spans="2:18" ht="17.45" customHeight="1" x14ac:dyDescent="0.25">
      <c r="B63" s="107"/>
      <c r="C63" s="107"/>
      <c r="D63" s="107"/>
      <c r="E63" s="107"/>
      <c r="F63" s="107"/>
      <c r="G63" s="107"/>
      <c r="H63" s="107"/>
      <c r="I63" s="107"/>
      <c r="J63" s="107"/>
      <c r="K63" s="107"/>
      <c r="L63" s="107"/>
      <c r="M63" s="107"/>
      <c r="N63" s="107"/>
      <c r="O63" s="107"/>
      <c r="P63" s="107"/>
    </row>
    <row r="64" spans="2:18" ht="18" customHeight="1" x14ac:dyDescent="0.25">
      <c r="B64" s="473" t="s">
        <v>255</v>
      </c>
      <c r="C64" s="473"/>
      <c r="D64" s="473"/>
      <c r="E64" s="473"/>
      <c r="F64" s="473"/>
      <c r="G64" s="473"/>
      <c r="H64" s="473"/>
      <c r="I64" s="473"/>
      <c r="J64" s="473"/>
      <c r="K64" s="473"/>
      <c r="L64" s="473"/>
      <c r="M64" s="473"/>
      <c r="N64" s="473"/>
      <c r="O64" s="473"/>
      <c r="P64" s="473"/>
      <c r="Q64" s="473"/>
      <c r="R64" s="473"/>
    </row>
    <row r="65" spans="1:13" ht="19.5" customHeight="1" x14ac:dyDescent="0.25">
      <c r="H65" s="9"/>
      <c r="I65" s="9"/>
      <c r="J65" s="9"/>
    </row>
    <row r="66" spans="1:13" ht="19.5" customHeight="1" x14ac:dyDescent="0.25"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</row>
    <row r="67" spans="1:13" ht="19.5" customHeight="1" x14ac:dyDescent="0.25">
      <c r="C67" s="85"/>
      <c r="D67" s="85"/>
      <c r="E67" s="85"/>
      <c r="F67" s="85"/>
      <c r="G67" s="85"/>
      <c r="H67" s="85"/>
      <c r="I67" s="85"/>
      <c r="J67" s="85"/>
      <c r="K67" s="9"/>
      <c r="L67" s="37"/>
      <c r="M67" s="37"/>
    </row>
    <row r="68" spans="1:13" ht="19.5" customHeight="1" x14ac:dyDescent="0.3">
      <c r="B68" s="72"/>
      <c r="C68" s="87"/>
      <c r="D68" s="88"/>
      <c r="E68" s="92">
        <f t="shared" ref="E68" si="5">+Q21</f>
        <v>2021</v>
      </c>
      <c r="F68" s="92">
        <f t="shared" ref="F68" si="6">+R21</f>
        <v>2022</v>
      </c>
      <c r="G68" s="92">
        <f>+E68</f>
        <v>2021</v>
      </c>
      <c r="H68" s="92">
        <f>+F68</f>
        <v>2022</v>
      </c>
      <c r="I68" s="9"/>
      <c r="J68" s="9"/>
      <c r="K68" s="9"/>
      <c r="L68" s="37"/>
      <c r="M68" s="37"/>
    </row>
    <row r="69" spans="1:13" ht="19.5" customHeight="1" x14ac:dyDescent="0.25">
      <c r="B69" s="72"/>
      <c r="C69" s="89" t="str">
        <f t="shared" ref="C69:C77" si="7">+B22</f>
        <v>Actividades de regulación y administración de servicios de enseñanza</v>
      </c>
      <c r="D69" s="89" t="s">
        <v>125</v>
      </c>
      <c r="E69" s="93">
        <f t="shared" ref="E69:E77" si="8">+Q22</f>
        <v>145269</v>
      </c>
      <c r="F69" s="93">
        <f t="shared" ref="F69:F77" si="9">+R22</f>
        <v>158160</v>
      </c>
      <c r="G69" s="94">
        <f>E69/$E$78</f>
        <v>3.4015967734835194E-2</v>
      </c>
      <c r="H69" s="94">
        <f>F69/$F$78</f>
        <v>3.6275495599967705E-2</v>
      </c>
      <c r="I69" s="9"/>
      <c r="J69" s="9"/>
      <c r="K69" s="9"/>
      <c r="L69" s="37"/>
      <c r="M69" s="37"/>
    </row>
    <row r="70" spans="1:13" ht="19.5" customHeight="1" x14ac:dyDescent="0.25">
      <c r="B70" s="72"/>
      <c r="C70" s="89" t="str">
        <f t="shared" si="7"/>
        <v>Actividades de servicios de enseñanza de desarrollo infantil</v>
      </c>
      <c r="D70" s="89" t="s">
        <v>126</v>
      </c>
      <c r="E70" s="93">
        <f t="shared" si="8"/>
        <v>197293</v>
      </c>
      <c r="F70" s="93">
        <f t="shared" si="9"/>
        <v>213907</v>
      </c>
      <c r="G70" s="94">
        <f t="shared" ref="G70:G77" si="10">E70/$E$78</f>
        <v>4.6197828320624773E-2</v>
      </c>
      <c r="H70" s="94">
        <f t="shared" ref="H70:H77" si="11">F70/$F$78</f>
        <v>4.9061598617237558E-2</v>
      </c>
      <c r="I70" s="9"/>
      <c r="J70" s="9"/>
      <c r="K70" s="9"/>
      <c r="L70" s="37"/>
      <c r="M70" s="37"/>
    </row>
    <row r="71" spans="1:13" ht="19.5" customHeight="1" x14ac:dyDescent="0.25">
      <c r="B71" s="72"/>
      <c r="C71" s="89" t="str">
        <f t="shared" si="7"/>
        <v>Actividades de servicios de enseñanza preprimaria</v>
      </c>
      <c r="D71" s="89" t="s">
        <v>127</v>
      </c>
      <c r="E71" s="93">
        <f t="shared" si="8"/>
        <v>269385</v>
      </c>
      <c r="F71" s="93">
        <f t="shared" si="9"/>
        <v>276870</v>
      </c>
      <c r="G71" s="94">
        <f t="shared" si="10"/>
        <v>6.3078781214495727E-2</v>
      </c>
      <c r="H71" s="94">
        <f t="shared" si="11"/>
        <v>6.3502759653281865E-2</v>
      </c>
      <c r="I71" s="9"/>
      <c r="J71" s="9"/>
      <c r="K71" s="9"/>
      <c r="L71" s="37"/>
      <c r="M71" s="37"/>
    </row>
    <row r="72" spans="1:13" ht="19.5" customHeight="1" x14ac:dyDescent="0.25">
      <c r="B72" s="72"/>
      <c r="C72" s="89" t="str">
        <f t="shared" si="7"/>
        <v>Actividades de servicios de enseñanza primaria</v>
      </c>
      <c r="D72" s="89" t="s">
        <v>128</v>
      </c>
      <c r="E72" s="93">
        <f t="shared" si="8"/>
        <v>982707</v>
      </c>
      <c r="F72" s="93">
        <f t="shared" si="9"/>
        <v>975495</v>
      </c>
      <c r="G72" s="94">
        <f t="shared" si="10"/>
        <v>0.23010917404812237</v>
      </c>
      <c r="H72" s="94">
        <f t="shared" si="11"/>
        <v>0.22373902744240326</v>
      </c>
      <c r="I72" s="9"/>
      <c r="J72" s="9"/>
      <c r="K72" s="9"/>
      <c r="L72" s="37"/>
      <c r="M72" s="37"/>
    </row>
    <row r="73" spans="1:13" ht="19.5" customHeight="1" x14ac:dyDescent="0.25">
      <c r="A73" s="72"/>
      <c r="B73" s="72"/>
      <c r="C73" s="89" t="str">
        <f t="shared" si="7"/>
        <v>Actividades de servicios de enseñanza secundaria baja</v>
      </c>
      <c r="D73" s="89" t="s">
        <v>130</v>
      </c>
      <c r="E73" s="93">
        <f t="shared" si="8"/>
        <v>523445</v>
      </c>
      <c r="F73" s="93">
        <f t="shared" si="9"/>
        <v>513623</v>
      </c>
      <c r="G73" s="94">
        <f t="shared" si="10"/>
        <v>0.12256908377534649</v>
      </c>
      <c r="H73" s="94">
        <f t="shared" si="11"/>
        <v>0.11780430498572467</v>
      </c>
      <c r="I73" s="9"/>
      <c r="J73" s="9"/>
      <c r="K73" s="9"/>
      <c r="L73" s="37"/>
      <c r="M73" s="37"/>
    </row>
    <row r="74" spans="1:13" ht="19.5" customHeight="1" x14ac:dyDescent="0.25">
      <c r="A74" s="72"/>
      <c r="B74" s="72"/>
      <c r="C74" s="89" t="str">
        <f t="shared" si="7"/>
        <v>Actividades de servicios de enseñanza secundaria alta</v>
      </c>
      <c r="D74" s="89" t="s">
        <v>129</v>
      </c>
      <c r="E74" s="93">
        <f t="shared" si="8"/>
        <v>555448</v>
      </c>
      <c r="F74" s="93">
        <f t="shared" si="9"/>
        <v>542480</v>
      </c>
      <c r="G74" s="94">
        <f t="shared" si="10"/>
        <v>0.13006285750145413</v>
      </c>
      <c r="H74" s="94">
        <f t="shared" si="11"/>
        <v>0.12442293154445171</v>
      </c>
      <c r="I74" s="9"/>
      <c r="J74" s="9"/>
      <c r="K74" s="9"/>
      <c r="L74" s="37"/>
      <c r="M74" s="37"/>
    </row>
    <row r="75" spans="1:13" ht="19.5" customHeight="1" x14ac:dyDescent="0.25">
      <c r="A75" s="72"/>
      <c r="B75" s="72"/>
      <c r="C75" s="89" t="str">
        <f t="shared" si="7"/>
        <v>Actividades de servicios de enseñanza superior de ciclo corto</v>
      </c>
      <c r="D75" s="89" t="s">
        <v>131</v>
      </c>
      <c r="E75" s="93">
        <f t="shared" si="8"/>
        <v>97903</v>
      </c>
      <c r="F75" s="93">
        <f t="shared" si="9"/>
        <v>108950</v>
      </c>
      <c r="G75" s="94">
        <f t="shared" si="10"/>
        <v>2.2924817332972417E-2</v>
      </c>
      <c r="H75" s="94">
        <f t="shared" si="11"/>
        <v>2.4988715513508356E-2</v>
      </c>
      <c r="I75" s="9"/>
      <c r="J75" s="9"/>
      <c r="K75" s="9"/>
      <c r="L75" s="37"/>
      <c r="M75" s="37"/>
    </row>
    <row r="76" spans="1:13" ht="19.5" customHeight="1" x14ac:dyDescent="0.25">
      <c r="A76" s="72"/>
      <c r="B76" s="72"/>
      <c r="C76" s="89" t="str">
        <f t="shared" si="7"/>
        <v>Actividades de servicios de enseñanza superior</v>
      </c>
      <c r="D76" s="89" t="s">
        <v>132</v>
      </c>
      <c r="E76" s="93">
        <f t="shared" si="8"/>
        <v>1310955</v>
      </c>
      <c r="F76" s="93">
        <f t="shared" si="9"/>
        <v>1372709</v>
      </c>
      <c r="G76" s="94">
        <f t="shared" si="10"/>
        <v>0.30697122566976348</v>
      </c>
      <c r="H76" s="94">
        <f t="shared" si="11"/>
        <v>0.31484382454183152</v>
      </c>
      <c r="I76" s="9"/>
      <c r="J76" s="9"/>
      <c r="K76" s="9"/>
      <c r="L76" s="37"/>
      <c r="M76" s="37"/>
    </row>
    <row r="77" spans="1:13" ht="19.5" customHeight="1" x14ac:dyDescent="0.25">
      <c r="A77" s="72"/>
      <c r="B77" s="72"/>
      <c r="C77" s="89" t="str">
        <f t="shared" si="7"/>
        <v>Actividades de servicios de otros tipos de enseñanza y de apoyo a la enseñanza</v>
      </c>
      <c r="D77" s="89" t="s">
        <v>135</v>
      </c>
      <c r="E77" s="93">
        <f t="shared" si="8"/>
        <v>188207</v>
      </c>
      <c r="F77" s="93">
        <f t="shared" si="9"/>
        <v>197774</v>
      </c>
      <c r="G77" s="94">
        <f t="shared" si="10"/>
        <v>4.4070264402385421E-2</v>
      </c>
      <c r="H77" s="94">
        <f t="shared" si="11"/>
        <v>4.5361342101593406E-2</v>
      </c>
      <c r="I77" s="9"/>
      <c r="J77" s="9"/>
      <c r="K77" s="9"/>
      <c r="L77" s="37"/>
      <c r="M77" s="37"/>
    </row>
    <row r="78" spans="1:13" ht="19.5" customHeight="1" x14ac:dyDescent="0.25">
      <c r="A78" s="72"/>
      <c r="B78" s="72"/>
      <c r="C78" s="77"/>
      <c r="D78" s="77"/>
      <c r="E78" s="95">
        <f>+SUM(E69:E77)</f>
        <v>4270612</v>
      </c>
      <c r="F78" s="95">
        <f>+SUM(F69:F77)</f>
        <v>4359968</v>
      </c>
      <c r="G78" s="94">
        <f>+SUM(G69:G77)</f>
        <v>1</v>
      </c>
      <c r="H78" s="94">
        <f>+SUM(H69:H77)</f>
        <v>1.0000000000000002</v>
      </c>
      <c r="I78" s="9"/>
      <c r="J78" s="9"/>
      <c r="K78" s="9"/>
      <c r="L78" s="37"/>
      <c r="M78" s="37"/>
    </row>
    <row r="79" spans="1:13" ht="19.5" customHeight="1" x14ac:dyDescent="0.25">
      <c r="A79" s="72"/>
      <c r="B79" s="72"/>
      <c r="C79" s="9"/>
      <c r="D79" s="9"/>
      <c r="E79" s="86">
        <f>+E78-Q31</f>
        <v>0</v>
      </c>
      <c r="F79" s="86">
        <f>+F78-R31</f>
        <v>0</v>
      </c>
      <c r="G79" s="9"/>
      <c r="H79" s="9"/>
      <c r="I79" s="9"/>
      <c r="J79" s="9"/>
      <c r="K79" s="9"/>
      <c r="L79" s="37"/>
      <c r="M79" s="37"/>
    </row>
    <row r="80" spans="1:13" ht="19.5" customHeight="1" x14ac:dyDescent="0.25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37"/>
      <c r="L80" s="37"/>
      <c r="M80" s="37"/>
    </row>
    <row r="81" spans="2:18" ht="15.75" customHeight="1" x14ac:dyDescent="0.3">
      <c r="B81" s="113"/>
    </row>
    <row r="82" spans="2:18" ht="15.75" customHeight="1" x14ac:dyDescent="0.3">
      <c r="B82" s="113"/>
      <c r="C82" s="106"/>
    </row>
    <row r="93" spans="2:18" x14ac:dyDescent="0.25">
      <c r="B93" s="477" t="s">
        <v>194</v>
      </c>
      <c r="C93" s="477"/>
      <c r="D93" s="477"/>
      <c r="E93" s="477"/>
      <c r="F93" s="477"/>
      <c r="G93" s="477"/>
      <c r="H93" s="477"/>
      <c r="I93" s="477"/>
      <c r="J93" s="477"/>
      <c r="K93" s="477"/>
      <c r="L93" s="477"/>
      <c r="M93" s="477"/>
      <c r="N93" s="477"/>
      <c r="O93" s="477"/>
      <c r="P93" s="477"/>
      <c r="Q93" s="477"/>
      <c r="R93" s="477"/>
    </row>
    <row r="94" spans="2:18" x14ac:dyDescent="0.25">
      <c r="B94" s="115"/>
      <c r="C94" s="115"/>
      <c r="D94" s="115"/>
      <c r="E94" s="115"/>
      <c r="F94" s="115"/>
      <c r="G94" s="115"/>
      <c r="H94" s="115"/>
      <c r="I94" s="115"/>
      <c r="J94" s="115"/>
      <c r="K94" s="115"/>
      <c r="L94" s="115"/>
      <c r="M94" s="115"/>
      <c r="N94" s="115"/>
      <c r="O94" s="115"/>
      <c r="P94" s="115"/>
    </row>
    <row r="95" spans="2:18" ht="15.75" customHeight="1" x14ac:dyDescent="0.3">
      <c r="B95" s="114" t="s">
        <v>252</v>
      </c>
    </row>
    <row r="96" spans="2:18" ht="15.75" customHeight="1" x14ac:dyDescent="0.3">
      <c r="B96" s="50" t="s">
        <v>169</v>
      </c>
    </row>
  </sheetData>
  <sheetProtection selectLockedCells="1" selectUnlockedCells="1"/>
  <mergeCells count="7">
    <mergeCell ref="B3:R3"/>
    <mergeCell ref="B36:R36"/>
    <mergeCell ref="B64:R64"/>
    <mergeCell ref="B93:R93"/>
    <mergeCell ref="B7:R7"/>
    <mergeCell ref="B20:R20"/>
    <mergeCell ref="B4:R4"/>
  </mergeCells>
  <conditionalFormatting sqref="E49:F49 E79:F79 D80:E80">
    <cfRule type="cellIs" dxfId="29" priority="3" operator="notEqual">
      <formula>0</formula>
    </cfRule>
  </conditionalFormatting>
  <hyperlinks>
    <hyperlink ref="B6" location="Indice!A1" display="Índice"/>
    <hyperlink ref="B93" location="'6.1_NIVELES EDUCATIVOS'!A1" display="Ver anexo 6.1"/>
    <hyperlink ref="Q6" location="'1.1.1_PROD-PIB'!A1" display="Anterior"/>
    <hyperlink ref="R6" location="'1.1.3_PROD-CONEX'!A1" display="Siguiente"/>
    <hyperlink ref="B93:R93" location="'4.1_NIVELES EDUCATIVOS'!_Toc27581055" display="Correspondencia de niveles educativos de las Cuentas Satélite de Educación y Sistema Nacional Educativo (Ver anexo 4.1)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5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54" customWidth="1"/>
    <col min="3" max="18" width="14.8554687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84" customHeight="1" x14ac:dyDescent="0.25"/>
    <row r="2" spans="2:18" ht="15" customHeight="1" x14ac:dyDescent="0.25">
      <c r="J2" s="28"/>
    </row>
    <row r="3" spans="2:18" ht="36.6" customHeight="1" x14ac:dyDescent="0.25">
      <c r="B3" s="474" t="s">
        <v>84</v>
      </c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  <c r="Q3" s="474"/>
      <c r="R3" s="474"/>
    </row>
    <row r="4" spans="2:18" ht="40.5" customHeight="1" x14ac:dyDescent="0.25">
      <c r="B4" s="473" t="s">
        <v>257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17.25" x14ac:dyDescent="0.25">
      <c r="B5" s="109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</row>
    <row r="6" spans="2:18" ht="21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2:18" ht="27" customHeight="1" x14ac:dyDescent="0.25">
      <c r="B7" s="478" t="s">
        <v>107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18" ht="33" customHeight="1" x14ac:dyDescent="0.25">
      <c r="B8" s="51" t="s">
        <v>40</v>
      </c>
      <c r="C8" s="51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18" ht="33" customHeight="1" x14ac:dyDescent="0.25">
      <c r="B9" s="150" t="s">
        <v>368</v>
      </c>
      <c r="C9" s="132">
        <v>106769</v>
      </c>
      <c r="D9" s="132">
        <v>120371</v>
      </c>
      <c r="E9" s="132">
        <v>137310</v>
      </c>
      <c r="F9" s="132">
        <v>144233</v>
      </c>
      <c r="G9" s="132">
        <v>161268</v>
      </c>
      <c r="H9" s="132">
        <v>179059</v>
      </c>
      <c r="I9" s="132">
        <v>201684</v>
      </c>
      <c r="J9" s="132">
        <v>225751</v>
      </c>
      <c r="K9" s="132">
        <v>231267</v>
      </c>
      <c r="L9" s="132">
        <v>222029</v>
      </c>
      <c r="M9" s="132">
        <v>231250</v>
      </c>
      <c r="N9" s="132">
        <v>244194</v>
      </c>
      <c r="O9" s="132">
        <v>238588</v>
      </c>
      <c r="P9" s="132">
        <v>107371</v>
      </c>
      <c r="Q9" s="132">
        <v>134462</v>
      </c>
      <c r="R9" s="132">
        <v>187896</v>
      </c>
    </row>
    <row r="10" spans="2:18" ht="33" customHeight="1" x14ac:dyDescent="0.25">
      <c r="B10" s="150" t="s">
        <v>369</v>
      </c>
      <c r="C10" s="132">
        <v>306865</v>
      </c>
      <c r="D10" s="132">
        <v>352791</v>
      </c>
      <c r="E10" s="132">
        <v>405238</v>
      </c>
      <c r="F10" s="132">
        <v>438075</v>
      </c>
      <c r="G10" s="132">
        <v>463068</v>
      </c>
      <c r="H10" s="132">
        <v>492652</v>
      </c>
      <c r="I10" s="132">
        <v>504628</v>
      </c>
      <c r="J10" s="132">
        <v>531656</v>
      </c>
      <c r="K10" s="132">
        <v>628499</v>
      </c>
      <c r="L10" s="132">
        <v>572183</v>
      </c>
      <c r="M10" s="132">
        <v>600435</v>
      </c>
      <c r="N10" s="132">
        <v>642958</v>
      </c>
      <c r="O10" s="132">
        <v>634279</v>
      </c>
      <c r="P10" s="132">
        <v>479503</v>
      </c>
      <c r="Q10" s="132">
        <v>539365</v>
      </c>
      <c r="R10" s="132">
        <v>607371</v>
      </c>
    </row>
    <row r="11" spans="2:18" ht="33" customHeight="1" x14ac:dyDescent="0.25">
      <c r="B11" s="150" t="s">
        <v>370</v>
      </c>
      <c r="C11" s="132">
        <v>27188</v>
      </c>
      <c r="D11" s="132">
        <v>13848</v>
      </c>
      <c r="E11" s="132">
        <v>32959</v>
      </c>
      <c r="F11" s="132">
        <v>17641</v>
      </c>
      <c r="G11" s="132">
        <v>16263</v>
      </c>
      <c r="H11" s="132">
        <v>20814</v>
      </c>
      <c r="I11" s="132">
        <v>37218</v>
      </c>
      <c r="J11" s="132">
        <v>112257</v>
      </c>
      <c r="K11" s="132">
        <v>19962</v>
      </c>
      <c r="L11" s="132">
        <v>13705</v>
      </c>
      <c r="M11" s="132">
        <v>48835</v>
      </c>
      <c r="N11" s="132">
        <v>13212</v>
      </c>
      <c r="O11" s="132">
        <v>26044</v>
      </c>
      <c r="P11" s="132">
        <v>16438</v>
      </c>
      <c r="Q11" s="132">
        <v>15879</v>
      </c>
      <c r="R11" s="132">
        <v>20650</v>
      </c>
    </row>
    <row r="12" spans="2:18" ht="33" customHeight="1" x14ac:dyDescent="0.25">
      <c r="B12" s="150" t="s">
        <v>371</v>
      </c>
      <c r="C12" s="132">
        <v>124092</v>
      </c>
      <c r="D12" s="132">
        <v>144997</v>
      </c>
      <c r="E12" s="132">
        <v>174642</v>
      </c>
      <c r="F12" s="132">
        <v>152250</v>
      </c>
      <c r="G12" s="132">
        <v>168685</v>
      </c>
      <c r="H12" s="132">
        <v>258032</v>
      </c>
      <c r="I12" s="132">
        <v>202943</v>
      </c>
      <c r="J12" s="132">
        <v>315249</v>
      </c>
      <c r="K12" s="132">
        <v>231864</v>
      </c>
      <c r="L12" s="132">
        <v>192174</v>
      </c>
      <c r="M12" s="132">
        <v>326446</v>
      </c>
      <c r="N12" s="132">
        <v>136972</v>
      </c>
      <c r="O12" s="132">
        <v>184132</v>
      </c>
      <c r="P12" s="132">
        <v>121161</v>
      </c>
      <c r="Q12" s="132">
        <v>152103</v>
      </c>
      <c r="R12" s="132">
        <v>192298</v>
      </c>
    </row>
    <row r="13" spans="2:18" ht="33" customHeight="1" x14ac:dyDescent="0.25">
      <c r="B13" s="150" t="s">
        <v>372</v>
      </c>
      <c r="C13" s="132">
        <v>132000</v>
      </c>
      <c r="D13" s="132">
        <v>151199</v>
      </c>
      <c r="E13" s="132">
        <v>164014</v>
      </c>
      <c r="F13" s="132">
        <v>169502</v>
      </c>
      <c r="G13" s="132">
        <v>174775</v>
      </c>
      <c r="H13" s="132">
        <v>199571</v>
      </c>
      <c r="I13" s="132">
        <v>225194</v>
      </c>
      <c r="J13" s="132">
        <v>259769</v>
      </c>
      <c r="K13" s="132">
        <v>280753</v>
      </c>
      <c r="L13" s="132">
        <v>282789</v>
      </c>
      <c r="M13" s="132">
        <v>294255</v>
      </c>
      <c r="N13" s="132">
        <v>302072</v>
      </c>
      <c r="O13" s="132">
        <v>305351</v>
      </c>
      <c r="P13" s="132">
        <v>222622</v>
      </c>
      <c r="Q13" s="132">
        <v>225261</v>
      </c>
      <c r="R13" s="132">
        <v>276329</v>
      </c>
    </row>
    <row r="14" spans="2:18" ht="33" customHeight="1" x14ac:dyDescent="0.25">
      <c r="B14" s="150" t="s">
        <v>373</v>
      </c>
      <c r="C14" s="132">
        <v>85622</v>
      </c>
      <c r="D14" s="132">
        <v>95635</v>
      </c>
      <c r="E14" s="132">
        <v>110408</v>
      </c>
      <c r="F14" s="132">
        <v>114134</v>
      </c>
      <c r="G14" s="132">
        <v>126978</v>
      </c>
      <c r="H14" s="132">
        <v>144189</v>
      </c>
      <c r="I14" s="132">
        <v>153728</v>
      </c>
      <c r="J14" s="132">
        <v>186321</v>
      </c>
      <c r="K14" s="132">
        <v>201739</v>
      </c>
      <c r="L14" s="132">
        <v>188018</v>
      </c>
      <c r="M14" s="132">
        <v>175970</v>
      </c>
      <c r="N14" s="132">
        <v>166589</v>
      </c>
      <c r="O14" s="132">
        <v>171480</v>
      </c>
      <c r="P14" s="132">
        <v>111143</v>
      </c>
      <c r="Q14" s="132">
        <v>132162</v>
      </c>
      <c r="R14" s="132">
        <v>150925</v>
      </c>
    </row>
    <row r="15" spans="2:18" ht="33" customHeight="1" x14ac:dyDescent="0.25">
      <c r="B15" s="151" t="s">
        <v>367</v>
      </c>
      <c r="C15" s="133">
        <v>782536</v>
      </c>
      <c r="D15" s="133">
        <v>878841</v>
      </c>
      <c r="E15" s="133">
        <v>1024571</v>
      </c>
      <c r="F15" s="133">
        <v>1035835</v>
      </c>
      <c r="G15" s="133">
        <v>1111037</v>
      </c>
      <c r="H15" s="133">
        <v>1294317</v>
      </c>
      <c r="I15" s="133">
        <v>1325395</v>
      </c>
      <c r="J15" s="133">
        <v>1631003</v>
      </c>
      <c r="K15" s="133">
        <v>1594084</v>
      </c>
      <c r="L15" s="133">
        <v>1470898</v>
      </c>
      <c r="M15" s="133">
        <v>1677191</v>
      </c>
      <c r="N15" s="133">
        <v>1505997</v>
      </c>
      <c r="O15" s="133">
        <v>1559874</v>
      </c>
      <c r="P15" s="133">
        <v>1058238</v>
      </c>
      <c r="Q15" s="133">
        <v>1199232</v>
      </c>
      <c r="R15" s="133">
        <v>1435469</v>
      </c>
    </row>
    <row r="16" spans="2:18" ht="33" customHeight="1" x14ac:dyDescent="0.25">
      <c r="B16" s="122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  <c r="O16" s="123"/>
      <c r="P16" s="123"/>
    </row>
    <row r="17" spans="2:18" ht="33" customHeight="1" x14ac:dyDescent="0.25">
      <c r="B17" s="478" t="s">
        <v>58</v>
      </c>
      <c r="C17" s="478"/>
      <c r="D17" s="478"/>
      <c r="E17" s="478"/>
      <c r="F17" s="478"/>
      <c r="G17" s="478"/>
      <c r="H17" s="478"/>
      <c r="I17" s="478"/>
      <c r="J17" s="478"/>
      <c r="K17" s="478"/>
      <c r="L17" s="478"/>
      <c r="M17" s="478"/>
      <c r="N17" s="478"/>
      <c r="O17" s="478"/>
      <c r="P17" s="478"/>
      <c r="Q17" s="478"/>
      <c r="R17" s="478"/>
    </row>
    <row r="18" spans="2:18" ht="33" customHeight="1" x14ac:dyDescent="0.25">
      <c r="B18" s="51" t="s">
        <v>40</v>
      </c>
      <c r="C18" s="51">
        <v>2007</v>
      </c>
      <c r="D18" s="51">
        <v>2008</v>
      </c>
      <c r="E18" s="51">
        <v>2009</v>
      </c>
      <c r="F18" s="51">
        <v>2010</v>
      </c>
      <c r="G18" s="51">
        <v>2011</v>
      </c>
      <c r="H18" s="51">
        <v>2012</v>
      </c>
      <c r="I18" s="51">
        <v>2013</v>
      </c>
      <c r="J18" s="51">
        <v>2014</v>
      </c>
      <c r="K18" s="51">
        <v>2015</v>
      </c>
      <c r="L18" s="51">
        <v>2016</v>
      </c>
      <c r="M18" s="51">
        <v>2017</v>
      </c>
      <c r="N18" s="51">
        <v>2018</v>
      </c>
      <c r="O18" s="51">
        <v>2019</v>
      </c>
      <c r="P18" s="51">
        <v>2020</v>
      </c>
      <c r="Q18" s="51">
        <v>2021</v>
      </c>
      <c r="R18" s="51">
        <v>2022</v>
      </c>
    </row>
    <row r="19" spans="2:18" ht="33" customHeight="1" x14ac:dyDescent="0.25">
      <c r="B19" s="150" t="s">
        <v>368</v>
      </c>
      <c r="C19" s="132">
        <v>106769</v>
      </c>
      <c r="D19" s="132">
        <v>116542</v>
      </c>
      <c r="E19" s="132">
        <v>127881</v>
      </c>
      <c r="F19" s="132">
        <v>127944</v>
      </c>
      <c r="G19" s="132">
        <v>131448</v>
      </c>
      <c r="H19" s="132">
        <v>131050</v>
      </c>
      <c r="I19" s="132">
        <v>137665</v>
      </c>
      <c r="J19" s="132">
        <v>145843</v>
      </c>
      <c r="K19" s="132">
        <v>143803</v>
      </c>
      <c r="L19" s="132">
        <v>136971</v>
      </c>
      <c r="M19" s="132">
        <v>143406</v>
      </c>
      <c r="N19" s="132">
        <v>146856</v>
      </c>
      <c r="O19" s="132">
        <v>143291</v>
      </c>
      <c r="P19" s="132">
        <v>65974</v>
      </c>
      <c r="Q19" s="132">
        <v>82935</v>
      </c>
      <c r="R19" s="132">
        <v>114643</v>
      </c>
    </row>
    <row r="20" spans="2:18" ht="33" customHeight="1" x14ac:dyDescent="0.25">
      <c r="B20" s="150" t="s">
        <v>369</v>
      </c>
      <c r="C20" s="132">
        <v>306865</v>
      </c>
      <c r="D20" s="132">
        <v>337363</v>
      </c>
      <c r="E20" s="132">
        <v>362397</v>
      </c>
      <c r="F20" s="132">
        <v>368826</v>
      </c>
      <c r="G20" s="132">
        <v>382541</v>
      </c>
      <c r="H20" s="132">
        <v>404235</v>
      </c>
      <c r="I20" s="132">
        <v>401268</v>
      </c>
      <c r="J20" s="132">
        <v>405437</v>
      </c>
      <c r="K20" s="132">
        <v>483495</v>
      </c>
      <c r="L20" s="132">
        <v>439979</v>
      </c>
      <c r="M20" s="132">
        <v>456269</v>
      </c>
      <c r="N20" s="132">
        <v>479401</v>
      </c>
      <c r="O20" s="132">
        <v>472018</v>
      </c>
      <c r="P20" s="132">
        <v>342119</v>
      </c>
      <c r="Q20" s="132">
        <v>383741</v>
      </c>
      <c r="R20" s="132">
        <v>411387</v>
      </c>
    </row>
    <row r="21" spans="2:18" ht="33" customHeight="1" x14ac:dyDescent="0.25">
      <c r="B21" s="150" t="s">
        <v>370</v>
      </c>
      <c r="C21" s="132">
        <v>27188</v>
      </c>
      <c r="D21" s="132">
        <v>12677</v>
      </c>
      <c r="E21" s="132">
        <v>29162</v>
      </c>
      <c r="F21" s="132">
        <v>15583</v>
      </c>
      <c r="G21" s="132">
        <v>13806</v>
      </c>
      <c r="H21" s="132">
        <v>17306</v>
      </c>
      <c r="I21" s="132">
        <v>30280</v>
      </c>
      <c r="J21" s="132">
        <v>88898</v>
      </c>
      <c r="K21" s="132">
        <v>15720</v>
      </c>
      <c r="L21" s="132">
        <v>10824</v>
      </c>
      <c r="M21" s="132">
        <v>38960</v>
      </c>
      <c r="N21" s="132">
        <v>10059</v>
      </c>
      <c r="O21" s="132">
        <v>20319</v>
      </c>
      <c r="P21" s="132">
        <v>13475</v>
      </c>
      <c r="Q21" s="132">
        <v>12910</v>
      </c>
      <c r="R21" s="132">
        <v>16226</v>
      </c>
    </row>
    <row r="22" spans="2:18" ht="33" customHeight="1" x14ac:dyDescent="0.25">
      <c r="B22" s="150" t="s">
        <v>371</v>
      </c>
      <c r="C22" s="132">
        <v>124092</v>
      </c>
      <c r="D22" s="132">
        <v>125299</v>
      </c>
      <c r="E22" s="132">
        <v>154885</v>
      </c>
      <c r="F22" s="132">
        <v>129411</v>
      </c>
      <c r="G22" s="132">
        <v>135713</v>
      </c>
      <c r="H22" s="132">
        <v>201498</v>
      </c>
      <c r="I22" s="132">
        <v>158479</v>
      </c>
      <c r="J22" s="132">
        <v>246535</v>
      </c>
      <c r="K22" s="132">
        <v>185959</v>
      </c>
      <c r="L22" s="132">
        <v>159980</v>
      </c>
      <c r="M22" s="132">
        <v>262216</v>
      </c>
      <c r="N22" s="132">
        <v>108556</v>
      </c>
      <c r="O22" s="132">
        <v>144745</v>
      </c>
      <c r="P22" s="132">
        <v>94156</v>
      </c>
      <c r="Q22" s="132">
        <v>109022</v>
      </c>
      <c r="R22" s="132">
        <v>136568</v>
      </c>
    </row>
    <row r="23" spans="2:18" ht="33" customHeight="1" x14ac:dyDescent="0.25">
      <c r="B23" s="150" t="s">
        <v>372</v>
      </c>
      <c r="C23" s="132">
        <v>132000</v>
      </c>
      <c r="D23" s="132">
        <v>142535</v>
      </c>
      <c r="E23" s="132">
        <v>148350</v>
      </c>
      <c r="F23" s="132">
        <v>149078</v>
      </c>
      <c r="G23" s="132">
        <v>146134</v>
      </c>
      <c r="H23" s="132">
        <v>154688</v>
      </c>
      <c r="I23" s="132">
        <v>162460</v>
      </c>
      <c r="J23" s="132">
        <v>176107</v>
      </c>
      <c r="K23" s="132">
        <v>206027</v>
      </c>
      <c r="L23" s="132">
        <v>199313</v>
      </c>
      <c r="M23" s="132">
        <v>200965</v>
      </c>
      <c r="N23" s="132">
        <v>211190</v>
      </c>
      <c r="O23" s="132">
        <v>210314</v>
      </c>
      <c r="P23" s="132">
        <v>127680</v>
      </c>
      <c r="Q23" s="132">
        <v>128634</v>
      </c>
      <c r="R23" s="132">
        <v>152479</v>
      </c>
    </row>
    <row r="24" spans="2:18" ht="33" customHeight="1" x14ac:dyDescent="0.25">
      <c r="B24" s="150" t="s">
        <v>373</v>
      </c>
      <c r="C24" s="132">
        <v>85622</v>
      </c>
      <c r="D24" s="132">
        <v>91581</v>
      </c>
      <c r="E24" s="132">
        <v>99443</v>
      </c>
      <c r="F24" s="132">
        <v>97199</v>
      </c>
      <c r="G24" s="132">
        <v>104696</v>
      </c>
      <c r="H24" s="132">
        <v>115811</v>
      </c>
      <c r="I24" s="132">
        <v>118731</v>
      </c>
      <c r="J24" s="132">
        <v>138470</v>
      </c>
      <c r="K24" s="132">
        <v>149914</v>
      </c>
      <c r="L24" s="132">
        <v>139947</v>
      </c>
      <c r="M24" s="132">
        <v>130744</v>
      </c>
      <c r="N24" s="132">
        <v>118415</v>
      </c>
      <c r="O24" s="132">
        <v>122141</v>
      </c>
      <c r="P24" s="132">
        <v>77893</v>
      </c>
      <c r="Q24" s="132">
        <v>92265</v>
      </c>
      <c r="R24" s="132">
        <v>100782</v>
      </c>
    </row>
    <row r="25" spans="2:18" ht="33.75" customHeight="1" x14ac:dyDescent="0.25">
      <c r="B25" s="151" t="s">
        <v>367</v>
      </c>
      <c r="C25" s="133">
        <v>782536</v>
      </c>
      <c r="D25" s="133">
        <v>825997</v>
      </c>
      <c r="E25" s="133">
        <v>922118</v>
      </c>
      <c r="F25" s="133">
        <v>888041</v>
      </c>
      <c r="G25" s="133">
        <v>914338</v>
      </c>
      <c r="H25" s="133">
        <v>1024588</v>
      </c>
      <c r="I25" s="133">
        <v>1008883</v>
      </c>
      <c r="J25" s="133">
        <v>1201290</v>
      </c>
      <c r="K25" s="133">
        <v>1184918</v>
      </c>
      <c r="L25" s="133">
        <v>1087014</v>
      </c>
      <c r="M25" s="133">
        <v>1232560</v>
      </c>
      <c r="N25" s="133">
        <v>1074477</v>
      </c>
      <c r="O25" s="133">
        <v>1112828</v>
      </c>
      <c r="P25" s="133">
        <v>721297</v>
      </c>
      <c r="Q25" s="133">
        <v>809507</v>
      </c>
      <c r="R25" s="133">
        <v>932085</v>
      </c>
    </row>
    <row r="26" spans="2:18" ht="17.25" customHeight="1" x14ac:dyDescent="0.3">
      <c r="B26" s="50" t="s">
        <v>252</v>
      </c>
      <c r="C26" s="124"/>
      <c r="D26" s="124"/>
      <c r="E26" s="124"/>
      <c r="F26" s="124"/>
      <c r="G26" s="124"/>
      <c r="H26" s="124"/>
      <c r="I26" s="124"/>
      <c r="J26" s="125"/>
      <c r="K26" s="125"/>
      <c r="L26" s="126"/>
      <c r="M26" s="126"/>
      <c r="N26" s="48"/>
      <c r="O26" s="48"/>
      <c r="P26" s="48"/>
    </row>
    <row r="27" spans="2:18" ht="15.75" customHeight="1" x14ac:dyDescent="0.3">
      <c r="C27" s="124"/>
      <c r="D27" s="124"/>
      <c r="E27" s="124"/>
      <c r="F27" s="124"/>
      <c r="G27" s="124"/>
      <c r="H27" s="124"/>
      <c r="I27" s="124"/>
      <c r="J27" s="125"/>
      <c r="K27" s="125"/>
      <c r="L27" s="126"/>
      <c r="M27" s="126"/>
      <c r="N27" s="48"/>
      <c r="O27" s="48"/>
      <c r="P27" s="48"/>
    </row>
    <row r="28" spans="2:18" ht="27" customHeight="1" x14ac:dyDescent="0.25">
      <c r="B28" s="479" t="s">
        <v>256</v>
      </c>
      <c r="C28" s="479"/>
      <c r="D28" s="479"/>
      <c r="E28" s="479"/>
      <c r="F28" s="479"/>
      <c r="G28" s="479"/>
      <c r="H28" s="479"/>
      <c r="I28" s="479"/>
      <c r="J28" s="479"/>
      <c r="K28" s="479"/>
      <c r="L28" s="479"/>
      <c r="M28" s="479"/>
      <c r="N28" s="479"/>
      <c r="O28" s="479"/>
      <c r="P28" s="479"/>
      <c r="Q28" s="479"/>
      <c r="R28" s="479"/>
    </row>
    <row r="29" spans="2:18" ht="19.5" customHeight="1" x14ac:dyDescent="0.25">
      <c r="B29" s="98"/>
      <c r="C29" s="98"/>
      <c r="D29" s="98"/>
      <c r="E29" s="98"/>
      <c r="F29" s="99"/>
      <c r="G29" s="72"/>
      <c r="H29" s="72"/>
      <c r="I29" s="134"/>
    </row>
    <row r="30" spans="2:18" ht="19.5" customHeight="1" x14ac:dyDescent="0.25">
      <c r="B30" s="76"/>
      <c r="C30" s="138"/>
      <c r="D30" s="138"/>
      <c r="E30" s="138"/>
      <c r="F30" s="76"/>
      <c r="G30" s="76"/>
      <c r="H30" s="72"/>
      <c r="I30" s="72"/>
      <c r="J30" s="72"/>
      <c r="K30" s="156"/>
      <c r="L30" s="85"/>
      <c r="M30" s="85"/>
    </row>
    <row r="31" spans="2:18" ht="19.5" customHeight="1" x14ac:dyDescent="0.25">
      <c r="C31" s="72"/>
      <c r="D31" s="136"/>
      <c r="E31" s="137"/>
      <c r="F31" s="139">
        <f t="shared" ref="F31" si="0">+Q8</f>
        <v>2021</v>
      </c>
      <c r="G31" s="139">
        <f t="shared" ref="G31" si="1">+R8</f>
        <v>2022</v>
      </c>
      <c r="H31" s="139">
        <f>+F31</f>
        <v>2021</v>
      </c>
      <c r="I31" s="139">
        <f>+G31</f>
        <v>2022</v>
      </c>
      <c r="J31" s="139"/>
      <c r="K31" s="156"/>
      <c r="L31" s="85"/>
      <c r="M31" s="85"/>
    </row>
    <row r="32" spans="2:18" ht="19.5" customHeight="1" x14ac:dyDescent="0.25">
      <c r="C32" s="72"/>
      <c r="D32" s="129" t="str">
        <f t="shared" ref="D32:D37" si="2">+B9</f>
        <v>Actividades de fabricación de prendas de vestir (uniformes)</v>
      </c>
      <c r="E32" s="137" t="s">
        <v>123</v>
      </c>
      <c r="F32" s="140">
        <f t="shared" ref="F32:G37" si="3">+Q9</f>
        <v>134462</v>
      </c>
      <c r="G32" s="141">
        <f t="shared" si="3"/>
        <v>187896</v>
      </c>
      <c r="H32" s="142">
        <f t="shared" ref="H32:H37" si="4">F32/$F$38</f>
        <v>0.11212342565908848</v>
      </c>
      <c r="I32" s="142">
        <f t="shared" ref="I32:I37" si="5">G32/$G$38</f>
        <v>0.13089519871205857</v>
      </c>
      <c r="J32" s="139"/>
      <c r="K32" s="156"/>
      <c r="L32" s="85"/>
      <c r="M32" s="85"/>
    </row>
    <row r="33" spans="1:16" ht="19.5" customHeight="1" x14ac:dyDescent="0.25">
      <c r="C33" s="72"/>
      <c r="D33" s="129" t="str">
        <f t="shared" si="2"/>
        <v>Actividades de fabricación de productos de papel y otros artículos</v>
      </c>
      <c r="E33" s="137" t="s">
        <v>124</v>
      </c>
      <c r="F33" s="140">
        <f t="shared" si="3"/>
        <v>539365</v>
      </c>
      <c r="G33" s="141">
        <f t="shared" si="3"/>
        <v>607371</v>
      </c>
      <c r="H33" s="142">
        <f t="shared" si="4"/>
        <v>0.44975867888782156</v>
      </c>
      <c r="I33" s="142">
        <f t="shared" si="5"/>
        <v>0.42311676532199582</v>
      </c>
      <c r="J33" s="139"/>
      <c r="K33" s="156"/>
      <c r="L33" s="85"/>
      <c r="M33" s="85"/>
    </row>
    <row r="34" spans="1:16" ht="19.5" customHeight="1" x14ac:dyDescent="0.25">
      <c r="C34" s="72"/>
      <c r="D34" s="129" t="str">
        <f t="shared" si="2"/>
        <v>Actividades de fabricación de muebles</v>
      </c>
      <c r="E34" s="137" t="s">
        <v>122</v>
      </c>
      <c r="F34" s="140">
        <f t="shared" si="3"/>
        <v>15879</v>
      </c>
      <c r="G34" s="141">
        <f t="shared" si="3"/>
        <v>20650</v>
      </c>
      <c r="H34" s="142">
        <f t="shared" si="4"/>
        <v>1.3240974223503042E-2</v>
      </c>
      <c r="I34" s="142">
        <f t="shared" si="5"/>
        <v>1.4385542286179638E-2</v>
      </c>
      <c r="J34" s="139"/>
      <c r="K34" s="156"/>
      <c r="L34" s="85"/>
      <c r="M34" s="85"/>
    </row>
    <row r="35" spans="1:16" ht="19.5" customHeight="1" x14ac:dyDescent="0.25">
      <c r="C35" s="72"/>
      <c r="D35" s="129" t="str">
        <f t="shared" si="2"/>
        <v>Actividades de construcción de infraestructura de enseñanza</v>
      </c>
      <c r="E35" s="137" t="s">
        <v>133</v>
      </c>
      <c r="F35" s="140">
        <f t="shared" si="3"/>
        <v>152103</v>
      </c>
      <c r="G35" s="141">
        <f t="shared" si="3"/>
        <v>192298</v>
      </c>
      <c r="H35" s="142">
        <f t="shared" si="4"/>
        <v>0.1268336735510727</v>
      </c>
      <c r="I35" s="142">
        <f t="shared" si="5"/>
        <v>0.13396179227834248</v>
      </c>
      <c r="J35" s="139"/>
      <c r="K35" s="156"/>
      <c r="L35" s="85"/>
      <c r="M35" s="85"/>
    </row>
    <row r="36" spans="1:16" ht="19.5" customHeight="1" x14ac:dyDescent="0.25">
      <c r="C36" s="72"/>
      <c r="D36" s="129" t="str">
        <f t="shared" si="2"/>
        <v xml:space="preserve">Actividades de transporte estudiantil </v>
      </c>
      <c r="E36" s="137" t="s">
        <v>134</v>
      </c>
      <c r="F36" s="140">
        <f t="shared" si="3"/>
        <v>225261</v>
      </c>
      <c r="G36" s="141">
        <f t="shared" si="3"/>
        <v>276329</v>
      </c>
      <c r="H36" s="142">
        <f t="shared" si="4"/>
        <v>0.18783771613832853</v>
      </c>
      <c r="I36" s="142">
        <f t="shared" si="5"/>
        <v>0.19250084815485391</v>
      </c>
      <c r="J36" s="139"/>
      <c r="K36" s="156"/>
      <c r="L36" s="85"/>
      <c r="M36" s="85"/>
    </row>
    <row r="37" spans="1:16" ht="19.5" customHeight="1" x14ac:dyDescent="0.25">
      <c r="A37" s="127"/>
      <c r="C37" s="72"/>
      <c r="D37" s="129" t="str">
        <f t="shared" si="2"/>
        <v>Comercio al por mayor y menor de artículos de enseñanza</v>
      </c>
      <c r="E37" s="139" t="s">
        <v>120</v>
      </c>
      <c r="F37" s="140">
        <f t="shared" si="3"/>
        <v>132162</v>
      </c>
      <c r="G37" s="141">
        <f t="shared" si="3"/>
        <v>150925</v>
      </c>
      <c r="H37" s="142">
        <f t="shared" si="4"/>
        <v>0.11020553154018572</v>
      </c>
      <c r="I37" s="142">
        <f t="shared" si="5"/>
        <v>0.10513985324656959</v>
      </c>
      <c r="J37" s="139"/>
      <c r="K37" s="156"/>
      <c r="L37" s="85"/>
      <c r="M37" s="85"/>
    </row>
    <row r="38" spans="1:16" ht="19.5" customHeight="1" x14ac:dyDescent="0.25">
      <c r="C38" s="72"/>
      <c r="D38" s="139"/>
      <c r="E38" s="143"/>
      <c r="F38" s="140">
        <f>+Q15</f>
        <v>1199232</v>
      </c>
      <c r="G38" s="144">
        <f>SUM(G32:G37)</f>
        <v>1435469</v>
      </c>
      <c r="H38" s="142">
        <f>SUM(H32:H37)</f>
        <v>1</v>
      </c>
      <c r="I38" s="142">
        <f>SUM(I32:I37)</f>
        <v>1</v>
      </c>
      <c r="J38" s="139"/>
      <c r="K38" s="156"/>
      <c r="L38" s="85"/>
      <c r="M38" s="85"/>
    </row>
    <row r="39" spans="1:16" ht="19.5" customHeight="1" x14ac:dyDescent="0.25">
      <c r="C39" s="72"/>
      <c r="D39" s="145"/>
      <c r="E39" s="146"/>
      <c r="F39" s="162">
        <f>+F38-Q15</f>
        <v>0</v>
      </c>
      <c r="G39" s="162">
        <f>+G38-R15</f>
        <v>0</v>
      </c>
      <c r="H39" s="149"/>
      <c r="I39" s="149"/>
      <c r="J39" s="145"/>
      <c r="K39" s="156"/>
      <c r="L39" s="85"/>
      <c r="M39" s="85"/>
    </row>
    <row r="40" spans="1:16" ht="19.5" customHeight="1" x14ac:dyDescent="0.25">
      <c r="C40" s="72"/>
      <c r="D40" s="149"/>
      <c r="E40" s="98"/>
      <c r="F40" s="149"/>
      <c r="G40" s="147"/>
      <c r="H40" s="72"/>
      <c r="I40" s="149"/>
      <c r="J40" s="149"/>
      <c r="K40" s="156"/>
      <c r="L40" s="85"/>
      <c r="M40" s="85"/>
    </row>
    <row r="41" spans="1:16" ht="19.5" customHeight="1" x14ac:dyDescent="0.25">
      <c r="D41" s="153"/>
      <c r="E41" s="152"/>
      <c r="F41" s="157"/>
      <c r="G41" s="158"/>
      <c r="H41" s="85"/>
      <c r="I41" s="153"/>
      <c r="J41" s="153"/>
      <c r="K41" s="85"/>
      <c r="L41" s="85"/>
      <c r="M41" s="85"/>
    </row>
    <row r="42" spans="1:16" ht="19.5" customHeight="1" x14ac:dyDescent="0.25">
      <c r="B42" s="135"/>
      <c r="C42" s="130"/>
      <c r="D42" s="135"/>
      <c r="E42" s="131"/>
      <c r="F42" s="37"/>
      <c r="G42" s="135"/>
      <c r="H42" s="135"/>
      <c r="I42" s="135"/>
    </row>
    <row r="43" spans="1:16" ht="19.5" customHeight="1" x14ac:dyDescent="0.25">
      <c r="C43" s="121"/>
      <c r="E43" s="128"/>
      <c r="F43" s="28"/>
    </row>
    <row r="44" spans="1:16" ht="19.5" customHeight="1" x14ac:dyDescent="0.25">
      <c r="C44" s="121"/>
      <c r="E44" s="128"/>
      <c r="F44" s="28"/>
    </row>
    <row r="45" spans="1:16" ht="19.5" customHeight="1" x14ac:dyDescent="0.25">
      <c r="C45" s="121"/>
      <c r="E45" s="128"/>
      <c r="F45" s="28"/>
    </row>
    <row r="46" spans="1:16" ht="19.5" customHeight="1" x14ac:dyDescent="0.25">
      <c r="C46" s="121"/>
      <c r="E46" s="128"/>
      <c r="F46" s="28"/>
    </row>
    <row r="47" spans="1:16" ht="21.75" customHeight="1" x14ac:dyDescent="0.25">
      <c r="B47" s="473"/>
      <c r="C47" s="473"/>
      <c r="D47" s="473"/>
      <c r="E47" s="473"/>
      <c r="F47" s="473"/>
      <c r="G47" s="473"/>
      <c r="H47" s="473"/>
      <c r="I47" s="473"/>
      <c r="J47" s="473"/>
      <c r="K47" s="473"/>
      <c r="L47" s="473"/>
      <c r="M47" s="473"/>
      <c r="N47" s="473"/>
      <c r="O47" s="473"/>
      <c r="P47" s="473"/>
    </row>
    <row r="48" spans="1:16" ht="19.5" customHeight="1" x14ac:dyDescent="0.25">
      <c r="B48" s="82"/>
      <c r="C48" s="82"/>
      <c r="D48" s="82"/>
      <c r="E48" s="82"/>
      <c r="F48" s="82"/>
      <c r="G48" s="82"/>
      <c r="H48" s="82"/>
      <c r="I48" s="82"/>
      <c r="J48" s="82"/>
      <c r="K48" s="82"/>
      <c r="L48" s="82"/>
      <c r="M48" s="82"/>
    </row>
    <row r="49" spans="1:18" ht="19.5" customHeight="1" x14ac:dyDescent="0.25">
      <c r="C49" s="161"/>
      <c r="D49" s="161"/>
      <c r="E49" s="161"/>
    </row>
    <row r="50" spans="1:18" ht="19.5" customHeight="1" x14ac:dyDescent="0.25"/>
    <row r="51" spans="1:18" ht="19.5" customHeight="1" x14ac:dyDescent="0.25"/>
    <row r="52" spans="1:18" ht="19.5" customHeight="1" x14ac:dyDescent="0.25"/>
    <row r="53" spans="1:18" ht="19.5" customHeight="1" x14ac:dyDescent="0.25"/>
    <row r="54" spans="1:18" ht="19.5" customHeight="1" x14ac:dyDescent="0.25"/>
    <row r="55" spans="1:18" ht="19.5" customHeight="1" x14ac:dyDescent="0.25"/>
    <row r="56" spans="1:18" ht="19.5" customHeight="1" x14ac:dyDescent="0.25"/>
    <row r="57" spans="1:18" ht="19.5" customHeight="1" x14ac:dyDescent="0.25">
      <c r="B57" s="479" t="s">
        <v>258</v>
      </c>
      <c r="C57" s="479"/>
      <c r="D57" s="479"/>
      <c r="E57" s="479"/>
      <c r="F57" s="479"/>
      <c r="G57" s="479"/>
      <c r="H57" s="479"/>
      <c r="I57" s="479"/>
      <c r="J57" s="479"/>
      <c r="K57" s="479"/>
      <c r="L57" s="479"/>
      <c r="M57" s="479"/>
      <c r="N57" s="479"/>
      <c r="O57" s="479"/>
      <c r="P57" s="479"/>
      <c r="Q57" s="479"/>
      <c r="R57" s="479"/>
    </row>
    <row r="58" spans="1:18" ht="19.5" customHeight="1" x14ac:dyDescent="0.25">
      <c r="B58" s="72"/>
      <c r="C58" s="72"/>
      <c r="D58" s="72"/>
      <c r="E58" s="72"/>
      <c r="F58" s="72"/>
      <c r="G58" s="72"/>
      <c r="H58" s="72"/>
    </row>
    <row r="59" spans="1:18" ht="19.5" customHeight="1" x14ac:dyDescent="0.25">
      <c r="A59" s="37"/>
      <c r="C59" s="72"/>
      <c r="D59" s="72"/>
      <c r="E59" s="72"/>
      <c r="F59" s="72"/>
      <c r="G59" s="72"/>
      <c r="H59" s="72"/>
      <c r="I59" s="72"/>
      <c r="J59" s="72"/>
      <c r="K59" s="159"/>
    </row>
    <row r="60" spans="1:18" ht="19.5" customHeight="1" x14ac:dyDescent="0.25">
      <c r="A60" s="37"/>
      <c r="C60" s="72"/>
      <c r="D60" s="136"/>
      <c r="E60" s="137"/>
      <c r="F60" s="154">
        <f t="shared" ref="F60:G66" si="6">+Q18</f>
        <v>2021</v>
      </c>
      <c r="G60" s="155">
        <f t="shared" si="6"/>
        <v>2022</v>
      </c>
      <c r="H60" s="154">
        <f>+F60</f>
        <v>2021</v>
      </c>
      <c r="I60" s="155">
        <f>+G60</f>
        <v>2022</v>
      </c>
      <c r="J60" s="72"/>
      <c r="K60" s="159"/>
    </row>
    <row r="61" spans="1:18" ht="19.5" customHeight="1" x14ac:dyDescent="0.25">
      <c r="A61" s="37"/>
      <c r="C61" s="72"/>
      <c r="D61" s="129" t="str">
        <f t="shared" ref="D61:D66" si="7">+B19</f>
        <v>Actividades de fabricación de prendas de vestir (uniformes)</v>
      </c>
      <c r="E61" s="137" t="s">
        <v>123</v>
      </c>
      <c r="F61" s="140">
        <f t="shared" si="6"/>
        <v>82935</v>
      </c>
      <c r="G61" s="141">
        <f t="shared" si="6"/>
        <v>114643</v>
      </c>
      <c r="H61" s="142">
        <f t="shared" ref="H61:H66" si="8">F61/$F$67</f>
        <v>0.10245124501702889</v>
      </c>
      <c r="I61" s="142">
        <f t="shared" ref="I61:I66" si="9">G61/$G$67</f>
        <v>0.1229962932565163</v>
      </c>
      <c r="J61" s="72"/>
      <c r="K61" s="159"/>
    </row>
    <row r="62" spans="1:18" ht="19.5" customHeight="1" x14ac:dyDescent="0.25">
      <c r="A62" s="37"/>
      <c r="C62" s="72"/>
      <c r="D62" s="129" t="str">
        <f t="shared" si="7"/>
        <v>Actividades de fabricación de productos de papel y otros artículos</v>
      </c>
      <c r="E62" s="137" t="s">
        <v>124</v>
      </c>
      <c r="F62" s="140">
        <f t="shared" si="6"/>
        <v>383741</v>
      </c>
      <c r="G62" s="141">
        <f t="shared" si="6"/>
        <v>411387</v>
      </c>
      <c r="H62" s="142">
        <f t="shared" si="8"/>
        <v>0.47404284336021801</v>
      </c>
      <c r="I62" s="142">
        <f t="shared" si="9"/>
        <v>0.44136210753311123</v>
      </c>
      <c r="J62" s="72"/>
      <c r="K62" s="159"/>
    </row>
    <row r="63" spans="1:18" ht="19.5" customHeight="1" x14ac:dyDescent="0.25">
      <c r="A63" s="37"/>
      <c r="C63" s="72"/>
      <c r="D63" s="129" t="str">
        <f t="shared" si="7"/>
        <v>Actividades de fabricación de muebles</v>
      </c>
      <c r="E63" s="137" t="s">
        <v>122</v>
      </c>
      <c r="F63" s="140">
        <f t="shared" si="6"/>
        <v>12910</v>
      </c>
      <c r="G63" s="141">
        <f t="shared" si="6"/>
        <v>16226</v>
      </c>
      <c r="H63" s="142">
        <f t="shared" si="8"/>
        <v>1.5947978213900559E-2</v>
      </c>
      <c r="I63" s="142">
        <f t="shared" si="9"/>
        <v>1.7408283579287295E-2</v>
      </c>
      <c r="J63" s="72"/>
      <c r="K63" s="159"/>
    </row>
    <row r="64" spans="1:18" ht="19.5" customHeight="1" x14ac:dyDescent="0.25">
      <c r="A64" s="37"/>
      <c r="C64" s="72"/>
      <c r="D64" s="129" t="str">
        <f t="shared" si="7"/>
        <v>Actividades de construcción de infraestructura de enseñanza</v>
      </c>
      <c r="E64" s="137" t="s">
        <v>133</v>
      </c>
      <c r="F64" s="140">
        <f t="shared" si="6"/>
        <v>109022</v>
      </c>
      <c r="G64" s="141">
        <f t="shared" si="6"/>
        <v>136568</v>
      </c>
      <c r="H64" s="142">
        <f t="shared" si="8"/>
        <v>0.13467703182307256</v>
      </c>
      <c r="I64" s="142">
        <f t="shared" si="9"/>
        <v>0.14651882607272942</v>
      </c>
      <c r="J64" s="72"/>
      <c r="K64" s="159"/>
    </row>
    <row r="65" spans="1:11" ht="19.5" customHeight="1" x14ac:dyDescent="0.25">
      <c r="A65" s="37"/>
      <c r="C65" s="72"/>
      <c r="D65" s="129" t="str">
        <f t="shared" si="7"/>
        <v xml:space="preserve">Actividades de transporte estudiantil </v>
      </c>
      <c r="E65" s="137" t="s">
        <v>134</v>
      </c>
      <c r="F65" s="140">
        <f t="shared" si="6"/>
        <v>128634</v>
      </c>
      <c r="G65" s="141">
        <f t="shared" si="6"/>
        <v>152479</v>
      </c>
      <c r="H65" s="142">
        <f t="shared" si="8"/>
        <v>0.15890412312679197</v>
      </c>
      <c r="I65" s="142">
        <f t="shared" si="9"/>
        <v>0.16358915764120224</v>
      </c>
      <c r="J65" s="72"/>
      <c r="K65" s="159"/>
    </row>
    <row r="66" spans="1:11" ht="19.5" customHeight="1" x14ac:dyDescent="0.25">
      <c r="A66" s="37"/>
      <c r="C66" s="72"/>
      <c r="D66" s="129" t="str">
        <f t="shared" si="7"/>
        <v>Comercio al por mayor y menor de artículos de enseñanza</v>
      </c>
      <c r="E66" s="139" t="s">
        <v>120</v>
      </c>
      <c r="F66" s="140">
        <f t="shared" si="6"/>
        <v>92265</v>
      </c>
      <c r="G66" s="141">
        <f t="shared" si="6"/>
        <v>100782</v>
      </c>
      <c r="H66" s="142">
        <f t="shared" si="8"/>
        <v>0.113976778458988</v>
      </c>
      <c r="I66" s="142">
        <f t="shared" si="9"/>
        <v>0.10812533191715348</v>
      </c>
      <c r="J66" s="72"/>
      <c r="K66" s="159"/>
    </row>
    <row r="67" spans="1:11" ht="19.5" customHeight="1" x14ac:dyDescent="0.25">
      <c r="A67" s="37"/>
      <c r="C67" s="72"/>
      <c r="D67" s="139"/>
      <c r="E67" s="143"/>
      <c r="F67" s="144">
        <f>SUM(F61:F66)</f>
        <v>809507</v>
      </c>
      <c r="G67" s="144">
        <f>SUM(G61:G66)</f>
        <v>932085</v>
      </c>
      <c r="H67" s="142">
        <f>SUM(H61:H66)</f>
        <v>1</v>
      </c>
      <c r="I67" s="142">
        <f>SUM(I61:I66)</f>
        <v>0.99999999999999989</v>
      </c>
      <c r="J67" s="72"/>
      <c r="K67" s="159"/>
    </row>
    <row r="68" spans="1:11" ht="19.5" customHeight="1" x14ac:dyDescent="0.25">
      <c r="A68" s="37"/>
      <c r="C68" s="72"/>
      <c r="D68" s="145"/>
      <c r="E68" s="146"/>
      <c r="F68" s="148">
        <f>+F67-Q25</f>
        <v>0</v>
      </c>
      <c r="G68" s="148">
        <f>+G67-R25</f>
        <v>0</v>
      </c>
      <c r="H68" s="149"/>
      <c r="I68" s="149"/>
      <c r="J68" s="72"/>
      <c r="K68" s="159"/>
    </row>
    <row r="69" spans="1:11" ht="19.5" customHeight="1" x14ac:dyDescent="0.25">
      <c r="A69" s="37"/>
      <c r="C69" s="159"/>
      <c r="D69" s="160"/>
      <c r="E69" s="160"/>
      <c r="F69" s="160"/>
      <c r="G69" s="160"/>
      <c r="H69" s="160"/>
      <c r="I69" s="160"/>
      <c r="J69" s="160"/>
      <c r="K69" s="160"/>
    </row>
    <row r="70" spans="1:11" ht="19.5" customHeight="1" x14ac:dyDescent="0.25">
      <c r="A70" s="37"/>
      <c r="D70" s="72"/>
      <c r="E70" s="72"/>
      <c r="F70" s="72"/>
      <c r="G70" s="72"/>
      <c r="H70" s="72"/>
      <c r="I70" s="72"/>
    </row>
    <row r="71" spans="1:11" ht="19.5" customHeight="1" x14ac:dyDescent="0.25">
      <c r="A71" s="37"/>
      <c r="B71" s="37"/>
      <c r="C71" s="37"/>
      <c r="D71" s="37"/>
      <c r="E71" s="37"/>
      <c r="F71" s="37"/>
      <c r="G71" s="37"/>
      <c r="H71" s="37"/>
      <c r="I71" s="37"/>
    </row>
    <row r="72" spans="1:11" ht="19.5" customHeight="1" x14ac:dyDescent="0.25">
      <c r="A72" s="37"/>
      <c r="B72" s="37"/>
      <c r="C72" s="37"/>
      <c r="D72" s="37"/>
      <c r="E72" s="37"/>
      <c r="F72" s="37"/>
      <c r="G72" s="37"/>
      <c r="H72" s="37"/>
      <c r="I72" s="37"/>
    </row>
    <row r="73" spans="1:11" ht="19.5" customHeight="1" x14ac:dyDescent="0.25">
      <c r="A73" s="37"/>
      <c r="B73" s="37"/>
      <c r="C73" s="37"/>
      <c r="D73" s="37"/>
      <c r="E73" s="37"/>
      <c r="F73" s="37"/>
      <c r="G73" s="37"/>
      <c r="H73" s="37"/>
      <c r="I73" s="37"/>
    </row>
    <row r="74" spans="1:11" ht="19.5" customHeight="1" x14ac:dyDescent="0.25">
      <c r="A74" s="37"/>
      <c r="B74" s="37"/>
      <c r="C74" s="37"/>
      <c r="D74" s="37"/>
      <c r="E74" s="37"/>
      <c r="F74" s="37"/>
      <c r="G74" s="37"/>
      <c r="H74" s="37"/>
      <c r="I74" s="37"/>
    </row>
    <row r="75" spans="1:11" ht="19.5" customHeight="1" x14ac:dyDescent="0.25"/>
    <row r="76" spans="1:11" ht="19.5" customHeight="1" x14ac:dyDescent="0.25"/>
    <row r="77" spans="1:11" ht="19.5" customHeight="1" x14ac:dyDescent="0.25"/>
    <row r="78" spans="1:11" ht="19.5" customHeight="1" x14ac:dyDescent="0.25"/>
    <row r="79" spans="1:11" ht="19.5" customHeight="1" x14ac:dyDescent="0.25"/>
    <row r="80" spans="1:11" ht="19.5" customHeight="1" x14ac:dyDescent="0.25"/>
    <row r="81" spans="2:2" ht="19.5" customHeight="1" x14ac:dyDescent="0.25"/>
    <row r="82" spans="2:2" ht="19.5" customHeight="1" x14ac:dyDescent="0.25"/>
    <row r="83" spans="2:2" ht="19.5" customHeight="1" x14ac:dyDescent="0.25"/>
    <row r="84" spans="2:2" ht="15.75" customHeight="1" x14ac:dyDescent="0.3">
      <c r="B84" s="50" t="s">
        <v>252</v>
      </c>
    </row>
    <row r="85" spans="2:2" ht="15.75" customHeight="1" x14ac:dyDescent="0.3">
      <c r="B85" s="50" t="s">
        <v>169</v>
      </c>
    </row>
  </sheetData>
  <sheetProtection selectLockedCells="1" selectUnlockedCells="1"/>
  <mergeCells count="7">
    <mergeCell ref="B57:R57"/>
    <mergeCell ref="B47:P47"/>
    <mergeCell ref="B4:R4"/>
    <mergeCell ref="B3:R3"/>
    <mergeCell ref="B7:R7"/>
    <mergeCell ref="B17:R17"/>
    <mergeCell ref="B28:R28"/>
  </mergeCells>
  <conditionalFormatting sqref="F39:G39">
    <cfRule type="cellIs" dxfId="28" priority="1" operator="notEqual">
      <formula>0</formula>
    </cfRule>
    <cfRule type="cellIs" dxfId="27" priority="4" operator="notEqual">
      <formula>0</formula>
    </cfRule>
  </conditionalFormatting>
  <conditionalFormatting sqref="F68:G68">
    <cfRule type="cellIs" dxfId="26" priority="2" operator="notEqual">
      <formula>0</formula>
    </cfRule>
  </conditionalFormatting>
  <hyperlinks>
    <hyperlink ref="B6" location="Indice!A1" display="Índice"/>
    <hyperlink ref="Q6" location="'1.1.2_PROD-CARACT'!A1" display="Anterior"/>
    <hyperlink ref="R6" location="'1.1.4_PROD-MyNM'!A1" display="Siguiente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96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48" customWidth="1"/>
    <col min="3" max="18" width="14.85546875" customWidth="1"/>
    <col min="233" max="233" width="2.7109375" customWidth="1"/>
    <col min="234" max="234" width="5.5703125" customWidth="1"/>
    <col min="235" max="235" width="14.5703125" customWidth="1"/>
    <col min="236" max="236" width="11.85546875" customWidth="1"/>
    <col min="237" max="239" width="15.7109375" customWidth="1"/>
    <col min="240" max="240" width="21" customWidth="1"/>
    <col min="241" max="241" width="14.5703125" customWidth="1"/>
  </cols>
  <sheetData>
    <row r="1" spans="2:18" ht="83.25" customHeight="1" x14ac:dyDescent="0.25"/>
    <row r="2" spans="2:18" ht="21" customHeight="1" x14ac:dyDescent="0.25">
      <c r="J2" s="28"/>
    </row>
    <row r="3" spans="2:18" ht="32.25" customHeight="1" x14ac:dyDescent="0.25">
      <c r="B3" s="474" t="s">
        <v>85</v>
      </c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  <c r="Q3" s="474"/>
      <c r="R3" s="474"/>
    </row>
    <row r="4" spans="2:18" ht="18" x14ac:dyDescent="0.25">
      <c r="B4" s="473" t="s">
        <v>259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17.25" x14ac:dyDescent="0.25"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</row>
    <row r="6" spans="2:18" x14ac:dyDescent="0.25">
      <c r="B6" s="66" t="s">
        <v>38</v>
      </c>
      <c r="Q6" s="73" t="s">
        <v>193</v>
      </c>
      <c r="R6" s="73" t="s">
        <v>192</v>
      </c>
    </row>
    <row r="7" spans="2:18" x14ac:dyDescent="0.25">
      <c r="B7" s="478" t="s">
        <v>108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18" ht="33" customHeight="1" x14ac:dyDescent="0.25">
      <c r="B8" s="51" t="s">
        <v>40</v>
      </c>
      <c r="C8" s="51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18" ht="33" customHeight="1" x14ac:dyDescent="0.25">
      <c r="B9" s="150" t="s">
        <v>374</v>
      </c>
      <c r="C9" s="132">
        <v>2124272</v>
      </c>
      <c r="D9" s="132">
        <v>2654071</v>
      </c>
      <c r="E9" s="132">
        <v>2935540</v>
      </c>
      <c r="F9" s="132">
        <v>3178122</v>
      </c>
      <c r="G9" s="132">
        <v>3729448</v>
      </c>
      <c r="H9" s="132">
        <v>4009188</v>
      </c>
      <c r="I9" s="132">
        <v>4622374</v>
      </c>
      <c r="J9" s="132">
        <v>4528724</v>
      </c>
      <c r="K9" s="132">
        <v>4556935</v>
      </c>
      <c r="L9" s="132">
        <v>4515524</v>
      </c>
      <c r="M9" s="132">
        <v>4863602</v>
      </c>
      <c r="N9" s="132">
        <v>4922060</v>
      </c>
      <c r="O9" s="132">
        <v>5062843</v>
      </c>
      <c r="P9" s="132">
        <v>4527756</v>
      </c>
      <c r="Q9" s="132">
        <v>4348824</v>
      </c>
      <c r="R9" s="132">
        <v>4544353</v>
      </c>
    </row>
    <row r="10" spans="2:18" ht="33" customHeight="1" x14ac:dyDescent="0.25">
      <c r="B10" s="150" t="s">
        <v>375</v>
      </c>
      <c r="C10" s="132">
        <v>1142069</v>
      </c>
      <c r="D10" s="132">
        <v>1227825</v>
      </c>
      <c r="E10" s="132">
        <v>1282765</v>
      </c>
      <c r="F10" s="132">
        <v>1491946</v>
      </c>
      <c r="G10" s="132">
        <v>1594479</v>
      </c>
      <c r="H10" s="132">
        <v>1693126</v>
      </c>
      <c r="I10" s="132">
        <v>1798778</v>
      </c>
      <c r="J10" s="132">
        <v>1961422</v>
      </c>
      <c r="K10" s="132">
        <v>1975441</v>
      </c>
      <c r="L10" s="132">
        <v>2056188</v>
      </c>
      <c r="M10" s="132">
        <v>2215640</v>
      </c>
      <c r="N10" s="132">
        <v>2346772</v>
      </c>
      <c r="O10" s="132">
        <v>2423361</v>
      </c>
      <c r="P10" s="132">
        <v>2017312</v>
      </c>
      <c r="Q10" s="132">
        <v>2178358</v>
      </c>
      <c r="R10" s="132">
        <v>2366302</v>
      </c>
    </row>
    <row r="11" spans="2:18" ht="33" customHeight="1" x14ac:dyDescent="0.25">
      <c r="B11" s="151" t="s">
        <v>367</v>
      </c>
      <c r="C11" s="133">
        <v>3266341</v>
      </c>
      <c r="D11" s="133">
        <v>3881896</v>
      </c>
      <c r="E11" s="133">
        <v>4218305</v>
      </c>
      <c r="F11" s="133">
        <v>4670068</v>
      </c>
      <c r="G11" s="133">
        <v>5323927</v>
      </c>
      <c r="H11" s="133">
        <v>5702314</v>
      </c>
      <c r="I11" s="133">
        <v>6421152</v>
      </c>
      <c r="J11" s="133">
        <v>6490146</v>
      </c>
      <c r="K11" s="133">
        <v>6532376</v>
      </c>
      <c r="L11" s="133">
        <v>6571712</v>
      </c>
      <c r="M11" s="133">
        <v>7079242</v>
      </c>
      <c r="N11" s="133">
        <v>7268832</v>
      </c>
      <c r="O11" s="133">
        <v>7486204</v>
      </c>
      <c r="P11" s="133">
        <v>6545068</v>
      </c>
      <c r="Q11" s="133">
        <v>6527182</v>
      </c>
      <c r="R11" s="133">
        <v>6910655</v>
      </c>
    </row>
    <row r="12" spans="2:18" ht="33" customHeight="1" x14ac:dyDescent="0.25">
      <c r="B12" s="122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  <c r="O12" s="123"/>
      <c r="P12" s="123"/>
    </row>
    <row r="13" spans="2:18" ht="33" customHeight="1" x14ac:dyDescent="0.25">
      <c r="B13" s="478" t="s">
        <v>58</v>
      </c>
      <c r="C13" s="478"/>
      <c r="D13" s="478"/>
      <c r="E13" s="478"/>
      <c r="F13" s="478"/>
      <c r="G13" s="478"/>
      <c r="H13" s="478"/>
      <c r="I13" s="478"/>
      <c r="J13" s="478"/>
      <c r="K13" s="478"/>
      <c r="L13" s="478"/>
      <c r="M13" s="478"/>
      <c r="N13" s="478"/>
      <c r="O13" s="478"/>
      <c r="P13" s="478"/>
      <c r="Q13" s="478"/>
      <c r="R13" s="478"/>
    </row>
    <row r="14" spans="2:18" ht="33" customHeight="1" x14ac:dyDescent="0.25">
      <c r="B14" s="51" t="s">
        <v>40</v>
      </c>
      <c r="C14" s="51">
        <v>2007</v>
      </c>
      <c r="D14" s="51">
        <v>2008</v>
      </c>
      <c r="E14" s="51">
        <v>2009</v>
      </c>
      <c r="F14" s="51">
        <v>2010</v>
      </c>
      <c r="G14" s="51">
        <v>2011</v>
      </c>
      <c r="H14" s="51">
        <v>2012</v>
      </c>
      <c r="I14" s="51">
        <v>2013</v>
      </c>
      <c r="J14" s="51">
        <v>2014</v>
      </c>
      <c r="K14" s="51">
        <v>2015</v>
      </c>
      <c r="L14" s="51">
        <v>2016</v>
      </c>
      <c r="M14" s="51">
        <v>2017</v>
      </c>
      <c r="N14" s="51">
        <v>2018</v>
      </c>
      <c r="O14" s="51">
        <v>2019</v>
      </c>
      <c r="P14" s="51">
        <v>2020</v>
      </c>
      <c r="Q14" s="51">
        <v>2021</v>
      </c>
      <c r="R14" s="51">
        <v>2022</v>
      </c>
    </row>
    <row r="15" spans="2:18" ht="33" customHeight="1" x14ac:dyDescent="0.25">
      <c r="B15" s="150" t="s">
        <v>374</v>
      </c>
      <c r="C15" s="132">
        <v>2124272</v>
      </c>
      <c r="D15" s="132">
        <v>2294633</v>
      </c>
      <c r="E15" s="132">
        <v>2528734</v>
      </c>
      <c r="F15" s="132">
        <v>2623707</v>
      </c>
      <c r="G15" s="132">
        <v>2814727</v>
      </c>
      <c r="H15" s="132">
        <v>2813222</v>
      </c>
      <c r="I15" s="132">
        <v>2768594</v>
      </c>
      <c r="J15" s="132">
        <v>2797519</v>
      </c>
      <c r="K15" s="132">
        <v>3005318</v>
      </c>
      <c r="L15" s="132">
        <v>3009534</v>
      </c>
      <c r="M15" s="132">
        <v>3030314</v>
      </c>
      <c r="N15" s="132">
        <v>3284040</v>
      </c>
      <c r="O15" s="132">
        <v>3245898</v>
      </c>
      <c r="P15" s="132">
        <v>2830473</v>
      </c>
      <c r="Q15" s="132">
        <v>2889483</v>
      </c>
      <c r="R15" s="132">
        <v>2906668</v>
      </c>
    </row>
    <row r="16" spans="2:18" ht="33" customHeight="1" x14ac:dyDescent="0.25">
      <c r="B16" s="150" t="s">
        <v>375</v>
      </c>
      <c r="C16" s="132">
        <v>1142069</v>
      </c>
      <c r="D16" s="132">
        <v>1164426</v>
      </c>
      <c r="E16" s="132">
        <v>1178748</v>
      </c>
      <c r="F16" s="132">
        <v>1346992</v>
      </c>
      <c r="G16" s="132">
        <v>1383089</v>
      </c>
      <c r="H16" s="132">
        <v>1381120</v>
      </c>
      <c r="I16" s="132">
        <v>1381021</v>
      </c>
      <c r="J16" s="132">
        <v>1396782</v>
      </c>
      <c r="K16" s="132">
        <v>1338619</v>
      </c>
      <c r="L16" s="132">
        <v>1364112</v>
      </c>
      <c r="M16" s="132">
        <v>1419647</v>
      </c>
      <c r="N16" s="132">
        <v>1468081</v>
      </c>
      <c r="O16" s="132">
        <v>1488051</v>
      </c>
      <c r="P16" s="132">
        <v>1259388</v>
      </c>
      <c r="Q16" s="132">
        <v>1381129</v>
      </c>
      <c r="R16" s="132">
        <v>1453300</v>
      </c>
    </row>
    <row r="17" spans="2:18" ht="33" customHeight="1" x14ac:dyDescent="0.25">
      <c r="B17" s="151" t="s">
        <v>367</v>
      </c>
      <c r="C17" s="133">
        <v>3266341</v>
      </c>
      <c r="D17" s="133">
        <v>3459059</v>
      </c>
      <c r="E17" s="133">
        <v>3707482</v>
      </c>
      <c r="F17" s="133">
        <v>3970699</v>
      </c>
      <c r="G17" s="133">
        <v>4197816</v>
      </c>
      <c r="H17" s="133">
        <v>4194342</v>
      </c>
      <c r="I17" s="133">
        <v>4149615</v>
      </c>
      <c r="J17" s="133">
        <v>4194301</v>
      </c>
      <c r="K17" s="133">
        <v>4343937</v>
      </c>
      <c r="L17" s="133">
        <v>4373646</v>
      </c>
      <c r="M17" s="133">
        <v>4449961</v>
      </c>
      <c r="N17" s="133">
        <v>4752121</v>
      </c>
      <c r="O17" s="133">
        <v>4733949</v>
      </c>
      <c r="P17" s="133">
        <v>4089861</v>
      </c>
      <c r="Q17" s="133">
        <v>4270612</v>
      </c>
      <c r="R17" s="133">
        <v>4359968</v>
      </c>
    </row>
    <row r="18" spans="2:18" ht="17.25" customHeight="1" x14ac:dyDescent="0.3">
      <c r="B18" s="50" t="s">
        <v>252</v>
      </c>
      <c r="C18" s="124"/>
      <c r="D18" s="124"/>
      <c r="E18" s="124"/>
      <c r="F18" s="124"/>
      <c r="G18" s="124"/>
      <c r="H18" s="124"/>
      <c r="I18" s="124"/>
      <c r="J18" s="165"/>
      <c r="K18" s="165"/>
      <c r="L18" s="165"/>
      <c r="M18" s="165"/>
    </row>
    <row r="19" spans="2:18" ht="15.75" customHeight="1" x14ac:dyDescent="0.3">
      <c r="C19" s="124"/>
      <c r="D19" s="124"/>
      <c r="E19" s="124"/>
      <c r="F19" s="124"/>
      <c r="G19" s="124"/>
      <c r="H19" s="124"/>
      <c r="I19" s="124"/>
      <c r="J19" s="165"/>
      <c r="K19" s="165"/>
      <c r="L19" s="165"/>
      <c r="M19" s="165"/>
    </row>
    <row r="20" spans="2:18" ht="42" customHeight="1" x14ac:dyDescent="0.25">
      <c r="B20" s="473" t="s">
        <v>260</v>
      </c>
      <c r="C20" s="473"/>
      <c r="D20" s="473"/>
      <c r="E20" s="473"/>
      <c r="F20" s="473"/>
      <c r="G20" s="473"/>
      <c r="H20" s="473"/>
      <c r="I20" s="473"/>
      <c r="J20" s="473"/>
      <c r="K20" s="473"/>
      <c r="L20" s="473"/>
      <c r="M20" s="473"/>
      <c r="N20" s="473"/>
      <c r="O20" s="473"/>
      <c r="P20" s="473"/>
      <c r="Q20" s="473"/>
      <c r="R20" s="473"/>
    </row>
    <row r="21" spans="2:18" ht="19.5" customHeight="1" x14ac:dyDescent="0.25">
      <c r="B21" s="98"/>
      <c r="C21" s="98"/>
      <c r="D21" s="98"/>
      <c r="E21" s="98"/>
      <c r="F21" s="170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</row>
    <row r="22" spans="2:18" ht="19.5" customHeight="1" x14ac:dyDescent="0.25">
      <c r="B22" s="72"/>
      <c r="C22" s="166">
        <f>+C8</f>
        <v>2007</v>
      </c>
      <c r="D22" s="166">
        <f t="shared" ref="D22:R22" si="0">+D8</f>
        <v>2008</v>
      </c>
      <c r="E22" s="166">
        <f t="shared" si="0"/>
        <v>2009</v>
      </c>
      <c r="F22" s="166">
        <f t="shared" si="0"/>
        <v>2010</v>
      </c>
      <c r="G22" s="166">
        <f t="shared" si="0"/>
        <v>2011</v>
      </c>
      <c r="H22" s="166">
        <f t="shared" si="0"/>
        <v>2012</v>
      </c>
      <c r="I22" s="166">
        <f t="shared" si="0"/>
        <v>2013</v>
      </c>
      <c r="J22" s="166">
        <f t="shared" si="0"/>
        <v>2014</v>
      </c>
      <c r="K22" s="166">
        <f t="shared" si="0"/>
        <v>2015</v>
      </c>
      <c r="L22" s="166">
        <f t="shared" si="0"/>
        <v>2016</v>
      </c>
      <c r="M22" s="166">
        <f t="shared" si="0"/>
        <v>2017</v>
      </c>
      <c r="N22" s="166">
        <f t="shared" si="0"/>
        <v>2018</v>
      </c>
      <c r="O22" s="166">
        <f t="shared" si="0"/>
        <v>2019</v>
      </c>
      <c r="P22" s="166">
        <f t="shared" si="0"/>
        <v>2020</v>
      </c>
      <c r="Q22" s="166">
        <f t="shared" si="0"/>
        <v>2021</v>
      </c>
      <c r="R22" s="166">
        <f t="shared" si="0"/>
        <v>2022</v>
      </c>
    </row>
    <row r="23" spans="2:18" ht="19.5" customHeight="1" x14ac:dyDescent="0.25">
      <c r="B23" s="163" t="str">
        <f>+B9</f>
        <v>Enseñanza Pública</v>
      </c>
      <c r="C23" s="167">
        <f>C9/C11</f>
        <v>0.65035218306967946</v>
      </c>
      <c r="D23" s="167">
        <f t="shared" ref="D23:R23" si="1">D9/D11</f>
        <v>0.68370481847014963</v>
      </c>
      <c r="E23" s="167">
        <f t="shared" si="1"/>
        <v>0.69590510880555101</v>
      </c>
      <c r="F23" s="167">
        <f t="shared" si="1"/>
        <v>0.68053013360833292</v>
      </c>
      <c r="G23" s="167">
        <f t="shared" si="1"/>
        <v>0.70050697539616902</v>
      </c>
      <c r="H23" s="167">
        <f t="shared" si="1"/>
        <v>0.7030808896177938</v>
      </c>
      <c r="I23" s="167">
        <f t="shared" si="1"/>
        <v>0.71986677779937303</v>
      </c>
      <c r="J23" s="167">
        <f t="shared" si="1"/>
        <v>0.69778461070059128</v>
      </c>
      <c r="K23" s="167">
        <f t="shared" si="1"/>
        <v>0.69759226964277621</v>
      </c>
      <c r="L23" s="167">
        <f t="shared" si="1"/>
        <v>0.68711532093920125</v>
      </c>
      <c r="M23" s="167">
        <f t="shared" si="1"/>
        <v>0.68702298918443527</v>
      </c>
      <c r="N23" s="167">
        <f t="shared" si="1"/>
        <v>0.67714592935976514</v>
      </c>
      <c r="O23" s="167">
        <f t="shared" si="1"/>
        <v>0.67628974577769985</v>
      </c>
      <c r="P23" s="167">
        <f t="shared" si="1"/>
        <v>0.69178135353215586</v>
      </c>
      <c r="Q23" s="167">
        <f t="shared" si="1"/>
        <v>0.66626363413797873</v>
      </c>
      <c r="R23" s="167">
        <f t="shared" si="1"/>
        <v>0.65758643717563681</v>
      </c>
    </row>
    <row r="24" spans="2:18" ht="19.5" customHeight="1" x14ac:dyDescent="0.25">
      <c r="B24" s="163" t="str">
        <f>+B10</f>
        <v>Enseñanza Privada</v>
      </c>
      <c r="C24" s="167">
        <f>C10/C11</f>
        <v>0.34964781693032049</v>
      </c>
      <c r="D24" s="167">
        <f t="shared" ref="D24:R24" si="2">D10/D11</f>
        <v>0.31629518152985037</v>
      </c>
      <c r="E24" s="167">
        <f t="shared" si="2"/>
        <v>0.30409489119444894</v>
      </c>
      <c r="F24" s="167">
        <f t="shared" si="2"/>
        <v>0.31946986639166708</v>
      </c>
      <c r="G24" s="167">
        <f t="shared" si="2"/>
        <v>0.29949302460383098</v>
      </c>
      <c r="H24" s="167">
        <f t="shared" si="2"/>
        <v>0.29691911038220625</v>
      </c>
      <c r="I24" s="167">
        <f t="shared" si="2"/>
        <v>0.28013322220062692</v>
      </c>
      <c r="J24" s="167">
        <f t="shared" si="2"/>
        <v>0.30221538929940867</v>
      </c>
      <c r="K24" s="167">
        <f t="shared" si="2"/>
        <v>0.30240773035722379</v>
      </c>
      <c r="L24" s="167">
        <f t="shared" si="2"/>
        <v>0.31288467906079875</v>
      </c>
      <c r="M24" s="167">
        <f t="shared" si="2"/>
        <v>0.31297701081556473</v>
      </c>
      <c r="N24" s="167">
        <f t="shared" si="2"/>
        <v>0.32285407064023491</v>
      </c>
      <c r="O24" s="167">
        <f t="shared" si="2"/>
        <v>0.3237102542223001</v>
      </c>
      <c r="P24" s="167">
        <f t="shared" si="2"/>
        <v>0.30821864646784419</v>
      </c>
      <c r="Q24" s="167">
        <f t="shared" si="2"/>
        <v>0.33373636586202132</v>
      </c>
      <c r="R24" s="167">
        <f t="shared" si="2"/>
        <v>0.34241356282436325</v>
      </c>
    </row>
    <row r="25" spans="2:18" ht="19.5" customHeight="1" x14ac:dyDescent="0.25">
      <c r="B25" s="76"/>
      <c r="C25" s="167">
        <f>+C23+C24</f>
        <v>1</v>
      </c>
      <c r="D25" s="167">
        <f t="shared" ref="D25:R25" si="3">+D23+D24</f>
        <v>1</v>
      </c>
      <c r="E25" s="167">
        <f t="shared" si="3"/>
        <v>1</v>
      </c>
      <c r="F25" s="167">
        <f t="shared" si="3"/>
        <v>1</v>
      </c>
      <c r="G25" s="167">
        <f t="shared" si="3"/>
        <v>1</v>
      </c>
      <c r="H25" s="167">
        <f t="shared" si="3"/>
        <v>1</v>
      </c>
      <c r="I25" s="167">
        <f t="shared" si="3"/>
        <v>1</v>
      </c>
      <c r="J25" s="167">
        <f t="shared" si="3"/>
        <v>1</v>
      </c>
      <c r="K25" s="167">
        <f t="shared" si="3"/>
        <v>1</v>
      </c>
      <c r="L25" s="167">
        <f t="shared" si="3"/>
        <v>1</v>
      </c>
      <c r="M25" s="167">
        <f t="shared" si="3"/>
        <v>1</v>
      </c>
      <c r="N25" s="167">
        <f t="shared" si="3"/>
        <v>1</v>
      </c>
      <c r="O25" s="167">
        <f t="shared" si="3"/>
        <v>1</v>
      </c>
      <c r="P25" s="167">
        <f t="shared" si="3"/>
        <v>1</v>
      </c>
      <c r="Q25" s="167">
        <f t="shared" si="3"/>
        <v>1</v>
      </c>
      <c r="R25" s="167">
        <f t="shared" si="3"/>
        <v>1</v>
      </c>
    </row>
    <row r="26" spans="2:18" ht="19.5" customHeight="1" x14ac:dyDescent="0.25">
      <c r="B26" s="168"/>
      <c r="C26" s="169"/>
      <c r="D26" s="169"/>
      <c r="E26" s="169"/>
      <c r="F26" s="169"/>
      <c r="G26" s="169"/>
      <c r="H26" s="169"/>
      <c r="I26" s="169"/>
      <c r="J26" s="169"/>
      <c r="K26" s="169"/>
      <c r="L26" s="169"/>
      <c r="M26" s="169"/>
      <c r="N26" s="9"/>
      <c r="O26" s="9"/>
      <c r="P26" s="9"/>
      <c r="Q26" s="9"/>
      <c r="R26" s="9"/>
    </row>
    <row r="27" spans="2:18" ht="19.5" customHeight="1" x14ac:dyDescent="0.25">
      <c r="B27" s="168"/>
      <c r="C27" s="169"/>
      <c r="D27" s="169"/>
      <c r="E27" s="169"/>
      <c r="F27" s="169"/>
      <c r="G27" s="169"/>
      <c r="H27" s="169"/>
      <c r="I27" s="169"/>
      <c r="J27" s="169"/>
      <c r="K27" s="169"/>
      <c r="L27" s="169"/>
      <c r="M27" s="169"/>
      <c r="N27" s="9"/>
      <c r="O27" s="9"/>
      <c r="P27" s="9"/>
      <c r="Q27" s="9"/>
      <c r="R27" s="9"/>
    </row>
    <row r="28" spans="2:18" ht="19.5" customHeight="1" x14ac:dyDescent="0.25">
      <c r="C28" s="121"/>
      <c r="D28" s="127"/>
      <c r="E28" s="128"/>
      <c r="F28" s="49"/>
    </row>
    <row r="29" spans="2:18" ht="19.5" customHeight="1" x14ac:dyDescent="0.25">
      <c r="C29" s="121"/>
      <c r="D29" s="127"/>
      <c r="E29" s="128"/>
      <c r="F29" s="49"/>
    </row>
    <row r="30" spans="2:18" ht="19.5" customHeight="1" x14ac:dyDescent="0.25">
      <c r="C30" s="121"/>
      <c r="D30" s="127"/>
      <c r="E30" s="128"/>
      <c r="F30" s="49"/>
    </row>
    <row r="31" spans="2:18" ht="19.5" customHeight="1" x14ac:dyDescent="0.25">
      <c r="C31" s="121"/>
      <c r="D31" s="127"/>
      <c r="E31" s="128"/>
      <c r="F31" s="49"/>
    </row>
    <row r="32" spans="2:18" ht="19.5" customHeight="1" x14ac:dyDescent="0.25">
      <c r="C32" s="121"/>
      <c r="D32" s="127"/>
      <c r="E32" s="128"/>
      <c r="F32" s="49"/>
    </row>
    <row r="33" spans="2:19" ht="19.5" customHeight="1" x14ac:dyDescent="0.25">
      <c r="B33" s="161"/>
      <c r="C33" s="161"/>
      <c r="D33" s="161"/>
      <c r="E33" s="161"/>
    </row>
    <row r="34" spans="2:19" ht="19.5" customHeight="1" x14ac:dyDescent="0.25">
      <c r="B34" s="161"/>
      <c r="C34" s="161"/>
      <c r="D34" s="161"/>
      <c r="E34" s="161"/>
    </row>
    <row r="35" spans="2:19" ht="19.5" customHeight="1" x14ac:dyDescent="0.25">
      <c r="B35" s="161"/>
      <c r="C35" s="161"/>
      <c r="D35" s="161"/>
      <c r="E35" s="161"/>
    </row>
    <row r="36" spans="2:19" ht="19.5" customHeight="1" x14ac:dyDescent="0.25">
      <c r="B36" s="161"/>
      <c r="C36" s="161"/>
      <c r="D36" s="161"/>
      <c r="E36" s="161"/>
    </row>
    <row r="37" spans="2:19" ht="19.5" customHeight="1" x14ac:dyDescent="0.25">
      <c r="B37" s="82"/>
      <c r="C37" s="82"/>
      <c r="D37" s="82"/>
      <c r="E37" s="82"/>
      <c r="F37" s="82"/>
      <c r="G37" s="82"/>
      <c r="H37" s="82"/>
      <c r="I37" s="82"/>
      <c r="J37" s="82"/>
      <c r="K37" s="82"/>
      <c r="L37" s="82"/>
      <c r="M37" s="82"/>
    </row>
    <row r="38" spans="2:19" ht="19.5" customHeight="1" x14ac:dyDescent="0.25"/>
    <row r="39" spans="2:19" ht="19.5" customHeight="1" x14ac:dyDescent="0.25"/>
    <row r="40" spans="2:19" ht="19.5" customHeight="1" x14ac:dyDescent="0.25"/>
    <row r="41" spans="2:19" ht="31.9" customHeight="1" x14ac:dyDescent="0.25">
      <c r="B41" s="473" t="s">
        <v>261</v>
      </c>
      <c r="C41" s="473"/>
      <c r="D41" s="473"/>
      <c r="E41" s="473"/>
      <c r="F41" s="473"/>
      <c r="G41" s="473"/>
      <c r="H41" s="473"/>
      <c r="I41" s="473"/>
      <c r="J41" s="473"/>
      <c r="K41" s="473"/>
      <c r="L41" s="473"/>
      <c r="M41" s="473"/>
      <c r="N41" s="473"/>
      <c r="O41" s="473"/>
      <c r="P41" s="473"/>
      <c r="Q41" s="473"/>
      <c r="R41" s="473"/>
    </row>
    <row r="42" spans="2:19" ht="19.5" customHeight="1" x14ac:dyDescent="0.25"/>
    <row r="43" spans="2:19" ht="19.5" customHeight="1" x14ac:dyDescent="0.25"/>
    <row r="44" spans="2:19" ht="19.5" customHeight="1" x14ac:dyDescent="0.25">
      <c r="B44" s="72"/>
      <c r="C44" s="72"/>
      <c r="D44" s="72"/>
      <c r="E44" s="72"/>
      <c r="F44" s="72"/>
      <c r="G44" s="72"/>
      <c r="H44" s="72"/>
      <c r="I44" s="72"/>
      <c r="J44" s="72"/>
      <c r="K44" s="72"/>
      <c r="L44" s="72"/>
      <c r="M44" s="72"/>
      <c r="N44" s="72"/>
      <c r="O44" s="72"/>
      <c r="P44" s="72"/>
    </row>
    <row r="45" spans="2:19" ht="19.5" customHeight="1" x14ac:dyDescent="0.25"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</row>
    <row r="46" spans="2:19" ht="19.5" customHeight="1" x14ac:dyDescent="0.25">
      <c r="B46" s="72"/>
      <c r="C46" s="166">
        <f>+C14</f>
        <v>2007</v>
      </c>
      <c r="D46" s="166">
        <f t="shared" ref="D46:R46" si="4">+D14</f>
        <v>2008</v>
      </c>
      <c r="E46" s="166">
        <f t="shared" si="4"/>
        <v>2009</v>
      </c>
      <c r="F46" s="166">
        <f t="shared" si="4"/>
        <v>2010</v>
      </c>
      <c r="G46" s="166">
        <f t="shared" si="4"/>
        <v>2011</v>
      </c>
      <c r="H46" s="166">
        <f t="shared" si="4"/>
        <v>2012</v>
      </c>
      <c r="I46" s="166">
        <f t="shared" si="4"/>
        <v>2013</v>
      </c>
      <c r="J46" s="166">
        <f t="shared" si="4"/>
        <v>2014</v>
      </c>
      <c r="K46" s="166">
        <f t="shared" si="4"/>
        <v>2015</v>
      </c>
      <c r="L46" s="166">
        <f t="shared" si="4"/>
        <v>2016</v>
      </c>
      <c r="M46" s="166">
        <f t="shared" si="4"/>
        <v>2017</v>
      </c>
      <c r="N46" s="166">
        <f t="shared" si="4"/>
        <v>2018</v>
      </c>
      <c r="O46" s="166">
        <f t="shared" si="4"/>
        <v>2019</v>
      </c>
      <c r="P46" s="166">
        <f t="shared" si="4"/>
        <v>2020</v>
      </c>
      <c r="Q46" s="166">
        <f t="shared" si="4"/>
        <v>2021</v>
      </c>
      <c r="R46" s="166">
        <f t="shared" si="4"/>
        <v>2022</v>
      </c>
      <c r="S46" s="85"/>
    </row>
    <row r="47" spans="2:19" ht="19.5" customHeight="1" x14ac:dyDescent="0.25">
      <c r="B47" s="163" t="str">
        <f>+B23</f>
        <v>Enseñanza Pública</v>
      </c>
      <c r="C47" s="167">
        <f>+C15/C17</f>
        <v>0.65035218306967946</v>
      </c>
      <c r="D47" s="167">
        <f t="shared" ref="D47:R47" si="5">+D15/D17</f>
        <v>0.66336914172322592</v>
      </c>
      <c r="E47" s="167">
        <f t="shared" si="5"/>
        <v>0.68206238088276627</v>
      </c>
      <c r="F47" s="167">
        <f t="shared" si="5"/>
        <v>0.66076703371371137</v>
      </c>
      <c r="G47" s="167">
        <f t="shared" si="5"/>
        <v>0.6705217665567047</v>
      </c>
      <c r="H47" s="167">
        <f t="shared" si="5"/>
        <v>0.67071831529236292</v>
      </c>
      <c r="I47" s="167">
        <f t="shared" si="5"/>
        <v>0.66719298055361764</v>
      </c>
      <c r="J47" s="167">
        <f t="shared" si="5"/>
        <v>0.66698098205159806</v>
      </c>
      <c r="K47" s="167">
        <f t="shared" si="5"/>
        <v>0.69184198573782263</v>
      </c>
      <c r="L47" s="167">
        <f t="shared" si="5"/>
        <v>0.68810644482886818</v>
      </c>
      <c r="M47" s="167">
        <f t="shared" si="5"/>
        <v>0.6809754063013137</v>
      </c>
      <c r="N47" s="167">
        <f t="shared" si="5"/>
        <v>0.69106826194029991</v>
      </c>
      <c r="O47" s="167">
        <f t="shared" si="5"/>
        <v>0.68566391399653859</v>
      </c>
      <c r="P47" s="167">
        <f t="shared" si="5"/>
        <v>0.69207070851552166</v>
      </c>
      <c r="Q47" s="167">
        <f t="shared" si="5"/>
        <v>0.67659693739445304</v>
      </c>
      <c r="R47" s="167">
        <f t="shared" si="5"/>
        <v>0.66667186548158153</v>
      </c>
      <c r="S47" s="85"/>
    </row>
    <row r="48" spans="2:19" ht="19.5" customHeight="1" x14ac:dyDescent="0.25">
      <c r="B48" s="163" t="str">
        <f>+B24</f>
        <v>Enseñanza Privada</v>
      </c>
      <c r="C48" s="167">
        <f>+C16/C17</f>
        <v>0.34964781693032049</v>
      </c>
      <c r="D48" s="167">
        <f t="shared" ref="D48:R48" si="6">+D16/D17</f>
        <v>0.33663085827677414</v>
      </c>
      <c r="E48" s="167">
        <f t="shared" si="6"/>
        <v>0.31793761911723373</v>
      </c>
      <c r="F48" s="167">
        <f t="shared" si="6"/>
        <v>0.33923296628628863</v>
      </c>
      <c r="G48" s="167">
        <f t="shared" si="6"/>
        <v>0.3294782334432953</v>
      </c>
      <c r="H48" s="167">
        <f t="shared" si="6"/>
        <v>0.32928168470763708</v>
      </c>
      <c r="I48" s="167">
        <f t="shared" si="6"/>
        <v>0.33280701944638236</v>
      </c>
      <c r="J48" s="167">
        <f t="shared" si="6"/>
        <v>0.33301901794840189</v>
      </c>
      <c r="K48" s="167">
        <f t="shared" si="6"/>
        <v>0.30815801426217737</v>
      </c>
      <c r="L48" s="167">
        <f t="shared" si="6"/>
        <v>0.31189355517113182</v>
      </c>
      <c r="M48" s="167">
        <f t="shared" si="6"/>
        <v>0.31902459369868635</v>
      </c>
      <c r="N48" s="167">
        <f t="shared" si="6"/>
        <v>0.30893173805970009</v>
      </c>
      <c r="O48" s="167">
        <f t="shared" si="6"/>
        <v>0.31433608600346136</v>
      </c>
      <c r="P48" s="167">
        <f t="shared" si="6"/>
        <v>0.30792929148447834</v>
      </c>
      <c r="Q48" s="167">
        <f t="shared" si="6"/>
        <v>0.32340306260554691</v>
      </c>
      <c r="R48" s="167">
        <f t="shared" si="6"/>
        <v>0.33332813451841847</v>
      </c>
      <c r="S48" s="85"/>
    </row>
    <row r="49" spans="2:19" ht="19.5" customHeight="1" x14ac:dyDescent="0.25">
      <c r="B49" s="72"/>
      <c r="C49" s="164">
        <f>+C47+C48</f>
        <v>1</v>
      </c>
      <c r="D49" s="164">
        <f t="shared" ref="D49:Q49" si="7">+D47+D48</f>
        <v>1</v>
      </c>
      <c r="E49" s="164">
        <f t="shared" si="7"/>
        <v>1</v>
      </c>
      <c r="F49" s="164">
        <f t="shared" si="7"/>
        <v>1</v>
      </c>
      <c r="G49" s="164">
        <f t="shared" si="7"/>
        <v>1</v>
      </c>
      <c r="H49" s="164">
        <f t="shared" si="7"/>
        <v>1</v>
      </c>
      <c r="I49" s="164">
        <f t="shared" si="7"/>
        <v>1</v>
      </c>
      <c r="J49" s="164">
        <f t="shared" si="7"/>
        <v>1</v>
      </c>
      <c r="K49" s="164">
        <f t="shared" si="7"/>
        <v>1</v>
      </c>
      <c r="L49" s="164">
        <f t="shared" si="7"/>
        <v>1</v>
      </c>
      <c r="M49" s="164">
        <f t="shared" si="7"/>
        <v>1</v>
      </c>
      <c r="N49" s="164">
        <f t="shared" si="7"/>
        <v>1</v>
      </c>
      <c r="O49" s="164">
        <f t="shared" si="7"/>
        <v>1</v>
      </c>
      <c r="P49" s="164">
        <f t="shared" ref="P49" si="8">+P47+P48</f>
        <v>1</v>
      </c>
      <c r="Q49" s="164">
        <f t="shared" si="7"/>
        <v>1</v>
      </c>
      <c r="R49" s="164">
        <f>+R47+R48</f>
        <v>1</v>
      </c>
      <c r="S49" s="85"/>
    </row>
    <row r="50" spans="2:19" ht="19.5" customHeight="1" x14ac:dyDescent="0.25"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37"/>
    </row>
    <row r="51" spans="2:19" ht="19.5" customHeight="1" x14ac:dyDescent="0.25"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37"/>
    </row>
    <row r="52" spans="2:19" ht="19.5" customHeight="1" x14ac:dyDescent="0.25"/>
    <row r="53" spans="2:19" ht="19.5" customHeight="1" x14ac:dyDescent="0.25"/>
    <row r="54" spans="2:19" ht="19.5" customHeight="1" x14ac:dyDescent="0.25"/>
    <row r="55" spans="2:19" ht="19.5" customHeight="1" x14ac:dyDescent="0.25"/>
    <row r="56" spans="2:19" ht="19.5" customHeight="1" x14ac:dyDescent="0.25"/>
    <row r="57" spans="2:19" ht="19.5" customHeight="1" x14ac:dyDescent="0.25"/>
    <row r="58" spans="2:19" ht="19.5" customHeight="1" x14ac:dyDescent="0.25"/>
    <row r="59" spans="2:19" ht="19.5" customHeight="1" x14ac:dyDescent="0.25"/>
    <row r="60" spans="2:19" ht="19.5" customHeight="1" x14ac:dyDescent="0.25"/>
    <row r="61" spans="2:19" ht="19.5" customHeight="1" x14ac:dyDescent="0.25"/>
    <row r="62" spans="2:19" ht="19.5" customHeight="1" x14ac:dyDescent="0.25"/>
    <row r="63" spans="2:19" ht="19.5" customHeight="1" x14ac:dyDescent="0.25"/>
    <row r="64" spans="2:19" ht="19.5" customHeight="1" x14ac:dyDescent="0.3">
      <c r="B64" s="50" t="s">
        <v>252</v>
      </c>
    </row>
    <row r="65" spans="2:2" ht="13.9" customHeight="1" x14ac:dyDescent="0.3">
      <c r="B65" s="50" t="s">
        <v>169</v>
      </c>
    </row>
    <row r="66" spans="2:2" ht="19.5" customHeight="1" x14ac:dyDescent="0.25"/>
    <row r="67" spans="2:2" ht="19.5" customHeight="1" x14ac:dyDescent="0.25"/>
    <row r="68" spans="2:2" ht="19.5" customHeight="1" x14ac:dyDescent="0.25"/>
    <row r="69" spans="2:2" ht="19.5" customHeight="1" x14ac:dyDescent="0.25"/>
    <row r="70" spans="2:2" ht="19.5" customHeight="1" x14ac:dyDescent="0.25"/>
    <row r="71" spans="2:2" ht="19.5" customHeight="1" x14ac:dyDescent="0.25"/>
    <row r="72" spans="2:2" ht="19.5" customHeight="1" x14ac:dyDescent="0.25"/>
    <row r="73" spans="2:2" ht="19.5" customHeight="1" x14ac:dyDescent="0.25"/>
    <row r="74" spans="2:2" ht="19.5" customHeight="1" x14ac:dyDescent="0.25"/>
    <row r="75" spans="2:2" ht="19.5" customHeight="1" x14ac:dyDescent="0.25"/>
    <row r="76" spans="2:2" ht="19.5" customHeight="1" x14ac:dyDescent="0.25"/>
    <row r="77" spans="2:2" ht="19.5" customHeight="1" x14ac:dyDescent="0.25"/>
    <row r="78" spans="2:2" ht="19.5" customHeight="1" x14ac:dyDescent="0.25"/>
    <row r="79" spans="2:2" ht="19.5" customHeight="1" x14ac:dyDescent="0.25"/>
    <row r="80" spans="2:2" ht="19.5" customHeight="1" x14ac:dyDescent="0.25"/>
    <row r="81" ht="19.5" customHeight="1" x14ac:dyDescent="0.25"/>
    <row r="82" ht="19.5" customHeight="1" x14ac:dyDescent="0.25"/>
    <row r="83" ht="19.5" customHeight="1" x14ac:dyDescent="0.25"/>
    <row r="84" ht="19.5" customHeight="1" x14ac:dyDescent="0.25"/>
    <row r="85" ht="19.5" customHeight="1" x14ac:dyDescent="0.25"/>
    <row r="86" ht="19.5" customHeight="1" x14ac:dyDescent="0.25"/>
    <row r="87" ht="19.5" customHeight="1" x14ac:dyDescent="0.25"/>
    <row r="88" ht="19.5" customHeight="1" x14ac:dyDescent="0.25"/>
    <row r="89" ht="19.5" customHeight="1" x14ac:dyDescent="0.25"/>
    <row r="90" ht="19.5" customHeight="1" x14ac:dyDescent="0.25"/>
    <row r="91" ht="19.5" customHeight="1" x14ac:dyDescent="0.25"/>
    <row r="92" ht="19.5" customHeight="1" x14ac:dyDescent="0.25"/>
    <row r="93" ht="19.5" customHeight="1" x14ac:dyDescent="0.25"/>
    <row r="94" ht="19.5" customHeight="1" x14ac:dyDescent="0.25"/>
    <row r="95" ht="19.5" customHeight="1" x14ac:dyDescent="0.25"/>
    <row r="96" ht="19.5" customHeight="1" x14ac:dyDescent="0.25"/>
  </sheetData>
  <sheetProtection selectLockedCells="1" selectUnlockedCells="1"/>
  <mergeCells count="7">
    <mergeCell ref="B3:R3"/>
    <mergeCell ref="B13:R13"/>
    <mergeCell ref="B20:R20"/>
    <mergeCell ref="B41:R41"/>
    <mergeCell ref="B5:M5"/>
    <mergeCell ref="B7:R7"/>
    <mergeCell ref="B4:R4"/>
  </mergeCells>
  <hyperlinks>
    <hyperlink ref="B6" location="Indice!A1" display="Índice"/>
    <hyperlink ref="Q6" location="'1.1.3_PROD-CONEX'!A1" display="Anterior"/>
    <hyperlink ref="R6" location="'1.2.1_CI-PIB'!A1" display="Siguiente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5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50.7109375" customWidth="1"/>
    <col min="3" max="18" width="14.85546875" customWidth="1"/>
    <col min="19" max="19" width="15.28515625" customWidth="1"/>
    <col min="20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90" customHeight="1" x14ac:dyDescent="0.25"/>
    <row r="2" spans="2:18" ht="21" customHeight="1" x14ac:dyDescent="0.25">
      <c r="J2" s="28"/>
    </row>
    <row r="3" spans="2:18" ht="32.25" customHeight="1" x14ac:dyDescent="0.25">
      <c r="B3" s="474" t="s">
        <v>86</v>
      </c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  <c r="Q3" s="474"/>
      <c r="R3" s="474"/>
    </row>
    <row r="4" spans="2:18" ht="40.5" customHeight="1" x14ac:dyDescent="0.25">
      <c r="B4" s="473" t="s">
        <v>262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2.1" customHeight="1" x14ac:dyDescent="0.25"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</row>
    <row r="6" spans="2:18" ht="21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2:18" ht="27" customHeight="1" x14ac:dyDescent="0.25">
      <c r="B7" s="478" t="s">
        <v>108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18" ht="33" customHeight="1" x14ac:dyDescent="0.25">
      <c r="B8" s="51" t="s">
        <v>40</v>
      </c>
      <c r="C8" s="51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18" ht="33" customHeight="1" x14ac:dyDescent="0.25">
      <c r="B9" s="179" t="s">
        <v>353</v>
      </c>
      <c r="C9" s="132">
        <v>583389</v>
      </c>
      <c r="D9" s="132">
        <v>665239</v>
      </c>
      <c r="E9" s="132">
        <v>715841</v>
      </c>
      <c r="F9" s="132">
        <v>826620</v>
      </c>
      <c r="G9" s="132">
        <v>938759</v>
      </c>
      <c r="H9" s="132">
        <v>1007629</v>
      </c>
      <c r="I9" s="132">
        <v>1114809</v>
      </c>
      <c r="J9" s="132">
        <v>1227732</v>
      </c>
      <c r="K9" s="132">
        <v>1287997</v>
      </c>
      <c r="L9" s="132">
        <v>1148622</v>
      </c>
      <c r="M9" s="132">
        <v>1220882</v>
      </c>
      <c r="N9" s="132">
        <v>1280209</v>
      </c>
      <c r="O9" s="132">
        <v>1213762</v>
      </c>
      <c r="P9" s="132">
        <v>802859</v>
      </c>
      <c r="Q9" s="132">
        <v>945187</v>
      </c>
      <c r="R9" s="132">
        <v>1125599</v>
      </c>
    </row>
    <row r="10" spans="2:18" ht="33" customHeight="1" x14ac:dyDescent="0.25">
      <c r="B10" s="179" t="s">
        <v>354</v>
      </c>
      <c r="C10" s="132">
        <v>478588</v>
      </c>
      <c r="D10" s="132">
        <v>541835</v>
      </c>
      <c r="E10" s="132">
        <v>574480</v>
      </c>
      <c r="F10" s="132">
        <v>590041</v>
      </c>
      <c r="G10" s="132">
        <v>639448</v>
      </c>
      <c r="H10" s="132">
        <v>782054</v>
      </c>
      <c r="I10" s="132">
        <v>812874</v>
      </c>
      <c r="J10" s="132">
        <v>972948</v>
      </c>
      <c r="K10" s="132">
        <v>875780</v>
      </c>
      <c r="L10" s="132">
        <v>789995</v>
      </c>
      <c r="M10" s="132">
        <v>892921</v>
      </c>
      <c r="N10" s="132">
        <v>844137</v>
      </c>
      <c r="O10" s="132">
        <v>860042</v>
      </c>
      <c r="P10" s="132">
        <v>581956</v>
      </c>
      <c r="Q10" s="132">
        <v>660013</v>
      </c>
      <c r="R10" s="132">
        <v>773554</v>
      </c>
    </row>
    <row r="11" spans="2:18" ht="33" customHeight="1" x14ac:dyDescent="0.25">
      <c r="B11" s="180" t="s">
        <v>376</v>
      </c>
      <c r="C11" s="133">
        <v>1061977</v>
      </c>
      <c r="D11" s="133">
        <v>1207074</v>
      </c>
      <c r="E11" s="133">
        <v>1290321</v>
      </c>
      <c r="F11" s="133">
        <v>1416661</v>
      </c>
      <c r="G11" s="133">
        <v>1578207</v>
      </c>
      <c r="H11" s="133">
        <v>1789683</v>
      </c>
      <c r="I11" s="133">
        <v>1927683</v>
      </c>
      <c r="J11" s="133">
        <v>2200680</v>
      </c>
      <c r="K11" s="133">
        <v>2163777</v>
      </c>
      <c r="L11" s="133">
        <v>1938617</v>
      </c>
      <c r="M11" s="133">
        <v>2113803</v>
      </c>
      <c r="N11" s="133">
        <v>2124346</v>
      </c>
      <c r="O11" s="133">
        <v>2073804</v>
      </c>
      <c r="P11" s="133">
        <v>1384815</v>
      </c>
      <c r="Q11" s="133">
        <v>1605200</v>
      </c>
      <c r="R11" s="133">
        <v>1899153</v>
      </c>
    </row>
    <row r="12" spans="2:18" ht="33" customHeight="1" x14ac:dyDescent="0.25">
      <c r="B12" s="179" t="s">
        <v>356</v>
      </c>
      <c r="C12" s="132">
        <v>51007777</v>
      </c>
      <c r="D12" s="132">
        <v>61762635</v>
      </c>
      <c r="E12" s="132">
        <v>62519686</v>
      </c>
      <c r="F12" s="132">
        <v>69555367</v>
      </c>
      <c r="G12" s="132">
        <v>79276664</v>
      </c>
      <c r="H12" s="132">
        <v>87924544</v>
      </c>
      <c r="I12" s="132">
        <v>95129659</v>
      </c>
      <c r="J12" s="132">
        <v>101726331</v>
      </c>
      <c r="K12" s="132">
        <v>99290381</v>
      </c>
      <c r="L12" s="132">
        <v>99937696</v>
      </c>
      <c r="M12" s="132">
        <v>104295862</v>
      </c>
      <c r="N12" s="132">
        <v>107562008</v>
      </c>
      <c r="O12" s="132">
        <v>108108009</v>
      </c>
      <c r="P12" s="132">
        <v>99291124</v>
      </c>
      <c r="Q12" s="132">
        <v>106165866</v>
      </c>
      <c r="R12" s="132">
        <v>115049476</v>
      </c>
    </row>
    <row r="13" spans="2:18" ht="33" customHeight="1" x14ac:dyDescent="0.25">
      <c r="B13" s="180" t="s">
        <v>377</v>
      </c>
      <c r="C13" s="181">
        <v>2.08199036001902E-2</v>
      </c>
      <c r="D13" s="181">
        <v>1.95437581314333E-2</v>
      </c>
      <c r="E13" s="181">
        <v>2.06386353251998E-2</v>
      </c>
      <c r="F13" s="181">
        <v>2.0367385884111602E-2</v>
      </c>
      <c r="G13" s="181">
        <v>1.99075859196093E-2</v>
      </c>
      <c r="H13" s="181">
        <v>2.0354760099750999E-2</v>
      </c>
      <c r="I13" s="181">
        <v>2.0263743403095801E-2</v>
      </c>
      <c r="J13" s="181">
        <v>2.16333369970849E-2</v>
      </c>
      <c r="K13" s="181">
        <v>2.17924131039441E-2</v>
      </c>
      <c r="L13" s="181">
        <v>1.9398255889349299E-2</v>
      </c>
      <c r="M13" s="181">
        <v>2.02673716815342E-2</v>
      </c>
      <c r="N13" s="181">
        <v>1.9749965991709601E-2</v>
      </c>
      <c r="O13" s="181">
        <v>1.9182704585744399E-2</v>
      </c>
      <c r="P13" s="181">
        <v>1.3947017056630401E-2</v>
      </c>
      <c r="Q13" s="181">
        <v>1.5119737260938499E-2</v>
      </c>
      <c r="R13" s="181">
        <v>1.6507272053981399E-2</v>
      </c>
    </row>
    <row r="14" spans="2:18" ht="33" customHeight="1" x14ac:dyDescent="0.25">
      <c r="B14" s="174"/>
      <c r="C14" s="175"/>
      <c r="D14" s="175"/>
      <c r="E14" s="175"/>
      <c r="F14" s="175"/>
      <c r="G14" s="175"/>
      <c r="H14" s="175"/>
      <c r="I14" s="175"/>
      <c r="J14" s="175"/>
      <c r="K14" s="175"/>
      <c r="L14" s="175"/>
      <c r="M14" s="175"/>
      <c r="N14" s="175"/>
      <c r="O14" s="175"/>
      <c r="P14" s="175"/>
    </row>
    <row r="15" spans="2:18" ht="33" customHeight="1" x14ac:dyDescent="0.25">
      <c r="B15" s="478" t="s">
        <v>58</v>
      </c>
      <c r="C15" s="478"/>
      <c r="D15" s="478"/>
      <c r="E15" s="478"/>
      <c r="F15" s="478"/>
      <c r="G15" s="478"/>
      <c r="H15" s="478"/>
      <c r="I15" s="478"/>
      <c r="J15" s="478"/>
      <c r="K15" s="478"/>
      <c r="L15" s="478"/>
      <c r="M15" s="478"/>
      <c r="N15" s="478"/>
      <c r="O15" s="478"/>
      <c r="P15" s="478"/>
      <c r="Q15" s="478"/>
      <c r="R15" s="478"/>
    </row>
    <row r="16" spans="2:18" ht="33" customHeight="1" x14ac:dyDescent="0.25">
      <c r="B16" s="51" t="s">
        <v>40</v>
      </c>
      <c r="C16" s="51">
        <v>2007</v>
      </c>
      <c r="D16" s="51">
        <v>2008</v>
      </c>
      <c r="E16" s="51">
        <v>2009</v>
      </c>
      <c r="F16" s="51">
        <v>2010</v>
      </c>
      <c r="G16" s="51">
        <v>2011</v>
      </c>
      <c r="H16" s="51">
        <v>2012</v>
      </c>
      <c r="I16" s="51">
        <v>2013</v>
      </c>
      <c r="J16" s="51">
        <v>2014</v>
      </c>
      <c r="K16" s="51">
        <v>2015</v>
      </c>
      <c r="L16" s="51">
        <v>2016</v>
      </c>
      <c r="M16" s="51">
        <v>2017</v>
      </c>
      <c r="N16" s="51">
        <v>2018</v>
      </c>
      <c r="O16" s="51">
        <v>2019</v>
      </c>
      <c r="P16" s="51">
        <v>2020</v>
      </c>
      <c r="Q16" s="51">
        <v>2021</v>
      </c>
      <c r="R16" s="51">
        <v>2022</v>
      </c>
    </row>
    <row r="17" spans="2:18" ht="33" customHeight="1" x14ac:dyDescent="0.25">
      <c r="B17" s="179" t="s">
        <v>353</v>
      </c>
      <c r="C17" s="132">
        <v>583389</v>
      </c>
      <c r="D17" s="132">
        <v>621000</v>
      </c>
      <c r="E17" s="132">
        <v>644246</v>
      </c>
      <c r="F17" s="132">
        <v>695681</v>
      </c>
      <c r="G17" s="132">
        <v>744561</v>
      </c>
      <c r="H17" s="132">
        <v>760775</v>
      </c>
      <c r="I17" s="132">
        <v>826120</v>
      </c>
      <c r="J17" s="132">
        <v>889963</v>
      </c>
      <c r="K17" s="132">
        <v>925364</v>
      </c>
      <c r="L17" s="132">
        <v>846341</v>
      </c>
      <c r="M17" s="132">
        <v>914567</v>
      </c>
      <c r="N17" s="132">
        <v>889117</v>
      </c>
      <c r="O17" s="132">
        <v>848967</v>
      </c>
      <c r="P17" s="132">
        <v>561557</v>
      </c>
      <c r="Q17" s="132">
        <v>628370</v>
      </c>
      <c r="R17" s="132">
        <v>733280</v>
      </c>
    </row>
    <row r="18" spans="2:18" ht="33" customHeight="1" x14ac:dyDescent="0.25">
      <c r="B18" s="179" t="s">
        <v>354</v>
      </c>
      <c r="C18" s="132">
        <v>478588</v>
      </c>
      <c r="D18" s="132">
        <v>508631</v>
      </c>
      <c r="E18" s="132">
        <v>526072</v>
      </c>
      <c r="F18" s="132">
        <v>515376</v>
      </c>
      <c r="G18" s="132">
        <v>515680</v>
      </c>
      <c r="H18" s="132">
        <v>620774</v>
      </c>
      <c r="I18" s="132">
        <v>638014</v>
      </c>
      <c r="J18" s="132">
        <v>748767</v>
      </c>
      <c r="K18" s="132">
        <v>674707</v>
      </c>
      <c r="L18" s="132">
        <v>625450</v>
      </c>
      <c r="M18" s="132">
        <v>691488</v>
      </c>
      <c r="N18" s="132">
        <v>588666</v>
      </c>
      <c r="O18" s="132">
        <v>602321</v>
      </c>
      <c r="P18" s="132">
        <v>405588</v>
      </c>
      <c r="Q18" s="132">
        <v>437248</v>
      </c>
      <c r="R18" s="132">
        <v>516479</v>
      </c>
    </row>
    <row r="19" spans="2:18" ht="33" customHeight="1" x14ac:dyDescent="0.25">
      <c r="B19" s="180" t="s">
        <v>376</v>
      </c>
      <c r="C19" s="133">
        <v>1061977</v>
      </c>
      <c r="D19" s="133">
        <v>1129631</v>
      </c>
      <c r="E19" s="133">
        <v>1170318</v>
      </c>
      <c r="F19" s="133">
        <v>1211057</v>
      </c>
      <c r="G19" s="133">
        <v>1260241</v>
      </c>
      <c r="H19" s="133">
        <v>1381549</v>
      </c>
      <c r="I19" s="133">
        <v>1464134</v>
      </c>
      <c r="J19" s="133">
        <v>1638730</v>
      </c>
      <c r="K19" s="133">
        <v>1600071</v>
      </c>
      <c r="L19" s="133">
        <v>1471791</v>
      </c>
      <c r="M19" s="133">
        <v>1606055</v>
      </c>
      <c r="N19" s="133">
        <v>1477783</v>
      </c>
      <c r="O19" s="133">
        <v>1451288</v>
      </c>
      <c r="P19" s="133">
        <v>967145</v>
      </c>
      <c r="Q19" s="133">
        <v>1065618</v>
      </c>
      <c r="R19" s="133">
        <v>1249759</v>
      </c>
    </row>
    <row r="20" spans="2:18" ht="33" customHeight="1" x14ac:dyDescent="0.25">
      <c r="B20" s="179" t="s">
        <v>356</v>
      </c>
      <c r="C20" s="132">
        <v>51007777</v>
      </c>
      <c r="D20" s="132">
        <v>54250408</v>
      </c>
      <c r="E20" s="132">
        <v>54557732</v>
      </c>
      <c r="F20" s="132">
        <v>56481055</v>
      </c>
      <c r="G20" s="132">
        <v>60925064</v>
      </c>
      <c r="H20" s="132">
        <v>64362433</v>
      </c>
      <c r="I20" s="132">
        <v>67546128</v>
      </c>
      <c r="J20" s="132">
        <v>70105362</v>
      </c>
      <c r="K20" s="132">
        <v>70174677</v>
      </c>
      <c r="L20" s="132">
        <v>69314066</v>
      </c>
      <c r="M20" s="132">
        <v>70955691</v>
      </c>
      <c r="N20" s="132">
        <v>71870517</v>
      </c>
      <c r="O20" s="132">
        <v>71879217</v>
      </c>
      <c r="P20" s="132">
        <v>66281546</v>
      </c>
      <c r="Q20" s="132">
        <v>69088736</v>
      </c>
      <c r="R20" s="132">
        <v>71125243</v>
      </c>
    </row>
    <row r="21" spans="2:18" ht="33" customHeight="1" x14ac:dyDescent="0.25">
      <c r="B21" s="180" t="s">
        <v>377</v>
      </c>
      <c r="C21" s="181">
        <v>2.08199036001902E-2</v>
      </c>
      <c r="D21" s="181">
        <v>2.0822534643426101E-2</v>
      </c>
      <c r="E21" s="181">
        <v>2.1451001665538399E-2</v>
      </c>
      <c r="F21" s="181">
        <v>2.1441826821400601E-2</v>
      </c>
      <c r="G21" s="181">
        <v>2.0685099321356499E-2</v>
      </c>
      <c r="H21" s="181">
        <v>2.1465145669679699E-2</v>
      </c>
      <c r="I21" s="181">
        <v>2.1676061135584301E-2</v>
      </c>
      <c r="J21" s="181">
        <v>2.33752448207885E-2</v>
      </c>
      <c r="K21" s="181">
        <v>2.2801259206365901E-2</v>
      </c>
      <c r="L21" s="181">
        <v>2.1233655518058898E-2</v>
      </c>
      <c r="M21" s="181">
        <v>2.2634618553711201E-2</v>
      </c>
      <c r="N21" s="181">
        <v>2.0561741610958501E-2</v>
      </c>
      <c r="O21" s="181">
        <v>2.0190648431799098E-2</v>
      </c>
      <c r="P21" s="181">
        <v>1.459146713325E-2</v>
      </c>
      <c r="Q21" s="181">
        <v>1.54239035434083E-2</v>
      </c>
      <c r="R21" s="181">
        <v>1.7571244009669001E-2</v>
      </c>
    </row>
    <row r="22" spans="2:18" ht="19.149999999999999" customHeight="1" x14ac:dyDescent="0.3">
      <c r="B22" s="50" t="s">
        <v>328</v>
      </c>
      <c r="C22" s="172"/>
      <c r="D22" s="172"/>
      <c r="E22" s="172"/>
      <c r="F22" s="172"/>
      <c r="G22" s="172"/>
      <c r="H22" s="172"/>
      <c r="I22" s="172"/>
      <c r="J22" s="125"/>
      <c r="K22" s="125"/>
      <c r="L22" s="125"/>
      <c r="M22" s="125"/>
    </row>
    <row r="23" spans="2:18" ht="17.25" customHeight="1" x14ac:dyDescent="0.3">
      <c r="B23" s="50" t="s">
        <v>454</v>
      </c>
      <c r="C23" s="172"/>
      <c r="D23" s="172"/>
      <c r="E23" s="172"/>
      <c r="F23" s="172"/>
      <c r="G23" s="172"/>
      <c r="H23" s="172"/>
      <c r="I23" s="172"/>
      <c r="J23" s="125"/>
      <c r="K23" s="125"/>
      <c r="L23" s="125"/>
      <c r="M23" s="125"/>
    </row>
    <row r="24" spans="2:18" ht="15.75" customHeight="1" x14ac:dyDescent="0.3">
      <c r="C24" s="172"/>
      <c r="D24" s="172"/>
      <c r="E24" s="172"/>
      <c r="F24" s="172"/>
      <c r="G24" s="172"/>
      <c r="H24" s="172"/>
      <c r="I24" s="172"/>
      <c r="J24" s="125"/>
      <c r="K24" s="125"/>
      <c r="L24" s="125"/>
      <c r="M24" s="125"/>
    </row>
    <row r="25" spans="2:18" ht="15.75" customHeight="1" x14ac:dyDescent="0.25">
      <c r="C25" s="48">
        <v>0</v>
      </c>
      <c r="D25" s="48">
        <v>0</v>
      </c>
      <c r="E25" s="48">
        <v>0</v>
      </c>
      <c r="F25" s="48">
        <v>0</v>
      </c>
      <c r="G25" s="48">
        <v>0</v>
      </c>
    </row>
    <row r="26" spans="2:18" ht="21.75" customHeight="1" x14ac:dyDescent="0.25">
      <c r="B26" s="473" t="s">
        <v>263</v>
      </c>
      <c r="C26" s="473"/>
      <c r="D26" s="473"/>
      <c r="E26" s="473"/>
      <c r="F26" s="473"/>
      <c r="G26" s="473"/>
      <c r="H26" s="473"/>
      <c r="I26" s="473"/>
      <c r="J26" s="473"/>
      <c r="K26" s="473"/>
      <c r="L26" s="473"/>
      <c r="M26" s="473"/>
      <c r="N26" s="473"/>
      <c r="O26" s="473"/>
      <c r="P26" s="473"/>
      <c r="Q26" s="473"/>
      <c r="R26" s="473"/>
    </row>
    <row r="27" spans="2:18" ht="19.5" customHeight="1" x14ac:dyDescent="0.25">
      <c r="F27" s="49"/>
    </row>
    <row r="28" spans="2:18" ht="19.5" customHeight="1" x14ac:dyDescent="0.25">
      <c r="B28" s="37"/>
      <c r="C28" s="37"/>
      <c r="D28" s="37"/>
      <c r="E28" s="37"/>
      <c r="F28" s="78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</row>
    <row r="29" spans="2:18" ht="19.5" customHeight="1" x14ac:dyDescent="0.25">
      <c r="B29" s="37"/>
      <c r="C29" s="37"/>
      <c r="D29" s="37"/>
      <c r="E29" s="37"/>
      <c r="F29" s="78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</row>
    <row r="30" spans="2:18" ht="19.5" customHeight="1" x14ac:dyDescent="0.25">
      <c r="B30" s="37"/>
      <c r="C30" s="37"/>
      <c r="D30" s="37"/>
      <c r="E30" s="37"/>
      <c r="F30" s="78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</row>
    <row r="31" spans="2:18" ht="19.5" customHeight="1" x14ac:dyDescent="0.25">
      <c r="B31" s="37"/>
      <c r="C31" s="37"/>
      <c r="D31" s="37"/>
      <c r="E31" s="37"/>
      <c r="F31" s="78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</row>
    <row r="32" spans="2:18" ht="19.5" customHeight="1" x14ac:dyDescent="0.25">
      <c r="B32" s="37"/>
      <c r="C32" s="37"/>
      <c r="D32" s="37"/>
      <c r="E32" s="37"/>
      <c r="F32" s="78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</row>
    <row r="33" spans="2:14" ht="19.5" customHeight="1" x14ac:dyDescent="0.25">
      <c r="B33" s="134"/>
      <c r="C33" s="134"/>
      <c r="D33" s="134"/>
      <c r="E33" s="134"/>
      <c r="F33" s="178"/>
      <c r="G33" s="134"/>
      <c r="H33" s="134"/>
      <c r="I33" s="134"/>
      <c r="J33" s="134"/>
      <c r="K33" s="134"/>
      <c r="L33" s="134"/>
      <c r="M33" s="134"/>
      <c r="N33" s="134"/>
    </row>
    <row r="34" spans="2:14" ht="19.5" customHeight="1" x14ac:dyDescent="0.25">
      <c r="B34" s="134"/>
      <c r="C34" s="134"/>
      <c r="D34" s="134"/>
      <c r="E34" s="134"/>
      <c r="F34" s="178"/>
      <c r="G34" s="134"/>
      <c r="H34" s="134"/>
      <c r="I34" s="134"/>
      <c r="J34" s="134"/>
      <c r="K34" s="134"/>
      <c r="L34" s="134"/>
      <c r="M34" s="134"/>
      <c r="N34" s="134"/>
    </row>
    <row r="35" spans="2:14" ht="19.5" customHeight="1" x14ac:dyDescent="0.25">
      <c r="B35" s="134"/>
      <c r="C35" s="134"/>
      <c r="D35" s="134"/>
      <c r="E35" s="134"/>
      <c r="F35" s="178"/>
      <c r="G35" s="134"/>
      <c r="H35" s="134"/>
      <c r="I35" s="134"/>
      <c r="J35" s="134"/>
      <c r="K35" s="134"/>
      <c r="L35" s="134"/>
      <c r="M35" s="134"/>
      <c r="N35" s="134"/>
    </row>
    <row r="36" spans="2:14" ht="19.5" customHeight="1" x14ac:dyDescent="0.25">
      <c r="B36" s="134"/>
      <c r="C36" s="134"/>
      <c r="D36" s="134"/>
      <c r="E36" s="134"/>
      <c r="F36" s="178"/>
      <c r="G36" s="134"/>
      <c r="H36" s="134"/>
      <c r="I36" s="134"/>
      <c r="J36" s="134"/>
      <c r="K36" s="134"/>
      <c r="L36" s="134"/>
      <c r="M36" s="134"/>
      <c r="N36" s="134"/>
    </row>
    <row r="37" spans="2:14" ht="19.5" customHeight="1" x14ac:dyDescent="0.25">
      <c r="F37" s="49"/>
    </row>
    <row r="38" spans="2:14" ht="19.5" customHeight="1" x14ac:dyDescent="0.25">
      <c r="F38" s="49"/>
    </row>
    <row r="39" spans="2:14" ht="19.5" customHeight="1" x14ac:dyDescent="0.25">
      <c r="F39" s="49"/>
    </row>
    <row r="40" spans="2:14" ht="40.9" customHeight="1" x14ac:dyDescent="0.25">
      <c r="F40" s="49"/>
    </row>
    <row r="41" spans="2:14" ht="19.5" customHeight="1" x14ac:dyDescent="0.25">
      <c r="F41" s="49"/>
    </row>
    <row r="42" spans="2:14" ht="19.5" customHeight="1" x14ac:dyDescent="0.25">
      <c r="F42" s="49"/>
    </row>
    <row r="43" spans="2:14" ht="19.5" customHeight="1" x14ac:dyDescent="0.25">
      <c r="F43" s="49"/>
    </row>
    <row r="44" spans="2:14" ht="19.5" customHeight="1" x14ac:dyDescent="0.25">
      <c r="F44" s="49"/>
    </row>
    <row r="45" spans="2:14" ht="19.5" customHeight="1" x14ac:dyDescent="0.25">
      <c r="F45" s="49"/>
    </row>
    <row r="46" spans="2:14" ht="19.5" customHeight="1" x14ac:dyDescent="0.25">
      <c r="F46" s="49"/>
    </row>
    <row r="47" spans="2:14" ht="19.5" customHeight="1" x14ac:dyDescent="0.25">
      <c r="F47" s="49"/>
    </row>
    <row r="48" spans="2:14" ht="19.5" customHeight="1" x14ac:dyDescent="0.25">
      <c r="F48" s="49"/>
    </row>
    <row r="49" spans="1:18" ht="19.5" customHeight="1" x14ac:dyDescent="0.25">
      <c r="F49" s="49"/>
    </row>
    <row r="50" spans="1:18" ht="21.75" customHeight="1" x14ac:dyDescent="0.25">
      <c r="B50" s="473" t="s">
        <v>264</v>
      </c>
      <c r="C50" s="473"/>
      <c r="D50" s="473"/>
      <c r="E50" s="473"/>
      <c r="F50" s="473"/>
      <c r="G50" s="473"/>
      <c r="H50" s="473"/>
      <c r="I50" s="473"/>
      <c r="J50" s="473"/>
      <c r="K50" s="473"/>
      <c r="L50" s="473"/>
      <c r="M50" s="473"/>
      <c r="N50" s="473"/>
      <c r="O50" s="473"/>
      <c r="P50" s="473"/>
      <c r="Q50" s="473"/>
      <c r="R50" s="473"/>
    </row>
    <row r="51" spans="1:18" ht="19.5" customHeight="1" x14ac:dyDescent="0.25">
      <c r="A51" s="176"/>
      <c r="B51" s="187"/>
      <c r="C51" s="187">
        <v>0</v>
      </c>
      <c r="D51" s="187">
        <v>0</v>
      </c>
      <c r="E51" s="188"/>
      <c r="F51" s="189"/>
      <c r="G51" s="189"/>
      <c r="H51" s="189"/>
      <c r="I51" s="189"/>
      <c r="J51" s="189"/>
      <c r="K51" s="189"/>
      <c r="L51" s="189"/>
      <c r="M51" s="189"/>
      <c r="N51" s="72"/>
      <c r="O51" s="72"/>
      <c r="P51" s="72"/>
      <c r="Q51" s="72"/>
      <c r="R51" s="72"/>
    </row>
    <row r="52" spans="1:18" ht="19.5" customHeight="1" x14ac:dyDescent="0.25">
      <c r="A52" s="182"/>
      <c r="B52" s="72"/>
      <c r="C52" s="183">
        <v>2007</v>
      </c>
      <c r="D52" s="183">
        <v>2008</v>
      </c>
      <c r="E52" s="183">
        <f t="shared" ref="E52:R52" si="0">+E8</f>
        <v>2009</v>
      </c>
      <c r="F52" s="183">
        <f t="shared" si="0"/>
        <v>2010</v>
      </c>
      <c r="G52" s="183">
        <f t="shared" si="0"/>
        <v>2011</v>
      </c>
      <c r="H52" s="183">
        <f t="shared" si="0"/>
        <v>2012</v>
      </c>
      <c r="I52" s="183">
        <f t="shared" si="0"/>
        <v>2013</v>
      </c>
      <c r="J52" s="183">
        <f t="shared" si="0"/>
        <v>2014</v>
      </c>
      <c r="K52" s="183">
        <f t="shared" si="0"/>
        <v>2015</v>
      </c>
      <c r="L52" s="183">
        <f t="shared" si="0"/>
        <v>2016</v>
      </c>
      <c r="M52" s="183">
        <f t="shared" si="0"/>
        <v>2017</v>
      </c>
      <c r="N52" s="183">
        <f t="shared" si="0"/>
        <v>2018</v>
      </c>
      <c r="O52" s="183">
        <f t="shared" si="0"/>
        <v>2019</v>
      </c>
      <c r="P52" s="183">
        <f t="shared" si="0"/>
        <v>2020</v>
      </c>
      <c r="Q52" s="183">
        <f t="shared" si="0"/>
        <v>2021</v>
      </c>
      <c r="R52" s="183">
        <f t="shared" si="0"/>
        <v>2022</v>
      </c>
    </row>
    <row r="53" spans="1:18" ht="19.5" customHeight="1" x14ac:dyDescent="0.25">
      <c r="A53" s="177"/>
      <c r="B53" s="148" t="str">
        <f>+B17</f>
        <v>Industrias características de la enseñanza</v>
      </c>
      <c r="C53" s="184">
        <f>C17/C20</f>
        <v>1.1437255930600543E-2</v>
      </c>
      <c r="D53" s="184">
        <f t="shared" ref="D53:Q53" si="1">D17/D20</f>
        <v>1.1446918519027544E-2</v>
      </c>
      <c r="E53" s="184">
        <f t="shared" si="1"/>
        <v>1.1808518726548237E-2</v>
      </c>
      <c r="F53" s="184">
        <f t="shared" si="1"/>
        <v>1.2317068085927219E-2</v>
      </c>
      <c r="G53" s="184">
        <f t="shared" si="1"/>
        <v>1.2220930945595725E-2</v>
      </c>
      <c r="H53" s="184">
        <f t="shared" si="1"/>
        <v>1.1820171558772491E-2</v>
      </c>
      <c r="I53" s="184">
        <f t="shared" si="1"/>
        <v>1.2230456792430797E-2</v>
      </c>
      <c r="J53" s="184">
        <f t="shared" si="1"/>
        <v>1.2694649519105258E-2</v>
      </c>
      <c r="K53" s="184">
        <f t="shared" si="1"/>
        <v>1.3186580110657296E-2</v>
      </c>
      <c r="L53" s="184">
        <f t="shared" si="1"/>
        <v>1.2210234499877702E-2</v>
      </c>
      <c r="M53" s="184">
        <f t="shared" si="1"/>
        <v>1.2889269163765878E-2</v>
      </c>
      <c r="N53" s="184">
        <f t="shared" si="1"/>
        <v>1.237109509035534E-2</v>
      </c>
      <c r="O53" s="184">
        <f t="shared" si="1"/>
        <v>1.1811021814553156E-2</v>
      </c>
      <c r="P53" s="184">
        <f t="shared" si="1"/>
        <v>8.4722978549715781E-3</v>
      </c>
      <c r="Q53" s="184">
        <f t="shared" si="1"/>
        <v>9.0951150126700828E-3</v>
      </c>
      <c r="R53" s="184">
        <f>R17/R20</f>
        <v>1.0309701156310988E-2</v>
      </c>
    </row>
    <row r="54" spans="1:18" ht="19.5" customHeight="1" x14ac:dyDescent="0.25">
      <c r="A54" s="177"/>
      <c r="B54" s="148" t="str">
        <f>+B18</f>
        <v>Industrias conexas de la enseñanza</v>
      </c>
      <c r="C54" s="184">
        <f>C18/C20</f>
        <v>9.382647669589678E-3</v>
      </c>
      <c r="D54" s="184">
        <f t="shared" ref="D54:R54" si="2">D18/D20</f>
        <v>9.3756161243985486E-3</v>
      </c>
      <c r="E54" s="184">
        <f t="shared" si="2"/>
        <v>9.6424829389902059E-3</v>
      </c>
      <c r="F54" s="184">
        <f t="shared" si="2"/>
        <v>9.1247587354733369E-3</v>
      </c>
      <c r="G54" s="184">
        <f t="shared" si="2"/>
        <v>8.4641683757607535E-3</v>
      </c>
      <c r="H54" s="184">
        <f t="shared" si="2"/>
        <v>9.6449741109072128E-3</v>
      </c>
      <c r="I54" s="184">
        <f t="shared" si="2"/>
        <v>9.4456043431534673E-3</v>
      </c>
      <c r="J54" s="184">
        <f t="shared" si="2"/>
        <v>1.06805953016832E-2</v>
      </c>
      <c r="K54" s="184">
        <f t="shared" si="2"/>
        <v>9.6146790957085566E-3</v>
      </c>
      <c r="L54" s="184">
        <f t="shared" si="2"/>
        <v>9.0234210181812154E-3</v>
      </c>
      <c r="M54" s="184">
        <f t="shared" si="2"/>
        <v>9.7453493899453385E-3</v>
      </c>
      <c r="N54" s="184">
        <f t="shared" si="2"/>
        <v>8.1906465206031571E-3</v>
      </c>
      <c r="O54" s="184">
        <f t="shared" si="2"/>
        <v>8.3796266172459829E-3</v>
      </c>
      <c r="P54" s="184">
        <f t="shared" si="2"/>
        <v>6.1191692782784513E-3</v>
      </c>
      <c r="Q54" s="184">
        <f t="shared" si="2"/>
        <v>6.3287885307382087E-3</v>
      </c>
      <c r="R54" s="184">
        <f t="shared" si="2"/>
        <v>7.2615428533579843E-3</v>
      </c>
    </row>
    <row r="55" spans="1:18" ht="19.5" customHeight="1" x14ac:dyDescent="0.25">
      <c r="A55" s="177"/>
      <c r="B55" s="148"/>
      <c r="C55" s="184">
        <f>SUM(C53:C54)</f>
        <v>2.0819903600190221E-2</v>
      </c>
      <c r="D55" s="184">
        <f t="shared" ref="D55:R55" si="3">SUM(D53:D54)</f>
        <v>2.0822534643426094E-2</v>
      </c>
      <c r="E55" s="184">
        <f t="shared" si="3"/>
        <v>2.1451001665538441E-2</v>
      </c>
      <c r="F55" s="184">
        <f t="shared" si="3"/>
        <v>2.1441826821400556E-2</v>
      </c>
      <c r="G55" s="184">
        <f t="shared" si="3"/>
        <v>2.0685099321356478E-2</v>
      </c>
      <c r="H55" s="184">
        <f t="shared" si="3"/>
        <v>2.1465145669679705E-2</v>
      </c>
      <c r="I55" s="184">
        <f t="shared" si="3"/>
        <v>2.1676061135584263E-2</v>
      </c>
      <c r="J55" s="184">
        <f t="shared" si="3"/>
        <v>2.3375244820788458E-2</v>
      </c>
      <c r="K55" s="184">
        <f t="shared" si="3"/>
        <v>2.2801259206365852E-2</v>
      </c>
      <c r="L55" s="184">
        <f t="shared" si="3"/>
        <v>2.1233655518058919E-2</v>
      </c>
      <c r="M55" s="184">
        <f t="shared" si="3"/>
        <v>2.2634618553711218E-2</v>
      </c>
      <c r="N55" s="184">
        <f t="shared" si="3"/>
        <v>2.0561741610958497E-2</v>
      </c>
      <c r="O55" s="184">
        <f t="shared" si="3"/>
        <v>2.0190648431799137E-2</v>
      </c>
      <c r="P55" s="184">
        <f t="shared" si="3"/>
        <v>1.4591467133250029E-2</v>
      </c>
      <c r="Q55" s="184">
        <f t="shared" si="3"/>
        <v>1.5423903543408292E-2</v>
      </c>
      <c r="R55" s="184">
        <f t="shared" si="3"/>
        <v>1.7571244009668974E-2</v>
      </c>
    </row>
    <row r="56" spans="1:18" ht="19.5" customHeight="1" x14ac:dyDescent="0.25">
      <c r="A56" s="182"/>
      <c r="B56" s="76"/>
      <c r="C56" s="185">
        <f>+C55-C13</f>
        <v>0</v>
      </c>
      <c r="D56" s="185">
        <f t="shared" ref="D56:R56" si="4">+D55-D13</f>
        <v>1.2787765119927942E-3</v>
      </c>
      <c r="E56" s="185">
        <f t="shared" si="4"/>
        <v>8.1236634033864108E-4</v>
      </c>
      <c r="F56" s="185">
        <f t="shared" si="4"/>
        <v>1.0744409372889542E-3</v>
      </c>
      <c r="G56" s="185">
        <f t="shared" si="4"/>
        <v>7.775134017471777E-4</v>
      </c>
      <c r="H56" s="185">
        <f t="shared" si="4"/>
        <v>1.1103855699287069E-3</v>
      </c>
      <c r="I56" s="185">
        <f t="shared" si="4"/>
        <v>1.412317732488462E-3</v>
      </c>
      <c r="J56" s="185">
        <f t="shared" si="4"/>
        <v>1.7419078237035576E-3</v>
      </c>
      <c r="K56" s="185">
        <f t="shared" si="4"/>
        <v>1.0088461024217524E-3</v>
      </c>
      <c r="L56" s="185">
        <f t="shared" si="4"/>
        <v>1.8353996287096205E-3</v>
      </c>
      <c r="M56" s="185">
        <f t="shared" si="4"/>
        <v>2.367246872177018E-3</v>
      </c>
      <c r="N56" s="185">
        <f t="shared" si="4"/>
        <v>8.1177561924889591E-4</v>
      </c>
      <c r="O56" s="185">
        <f t="shared" si="4"/>
        <v>1.0079438460547374E-3</v>
      </c>
      <c r="P56" s="185">
        <f t="shared" si="4"/>
        <v>6.4445007661962858E-4</v>
      </c>
      <c r="Q56" s="185">
        <f t="shared" si="4"/>
        <v>3.0416628246979216E-4</v>
      </c>
      <c r="R56" s="185">
        <f t="shared" si="4"/>
        <v>1.0639719556875746E-3</v>
      </c>
    </row>
    <row r="57" spans="1:18" ht="19.5" customHeight="1" x14ac:dyDescent="0.25"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</row>
    <row r="58" spans="1:18" ht="40.9" customHeight="1" x14ac:dyDescent="0.25"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</row>
    <row r="59" spans="1:18" ht="19.5" customHeight="1" x14ac:dyDescent="0.25"/>
    <row r="60" spans="1:18" ht="19.5" customHeight="1" x14ac:dyDescent="0.25"/>
    <row r="61" spans="1:18" ht="19.5" customHeight="1" x14ac:dyDescent="0.25"/>
    <row r="62" spans="1:18" ht="19.5" customHeight="1" x14ac:dyDescent="0.25"/>
    <row r="63" spans="1:18" ht="19.5" customHeight="1" x14ac:dyDescent="0.25"/>
    <row r="64" spans="1:18" ht="19.5" customHeight="1" x14ac:dyDescent="0.25"/>
    <row r="65" spans="2:19" ht="19.5" customHeight="1" x14ac:dyDescent="0.25"/>
    <row r="66" spans="2:19" ht="19.5" customHeight="1" x14ac:dyDescent="0.25"/>
    <row r="67" spans="2:19" ht="19.5" customHeight="1" x14ac:dyDescent="0.25"/>
    <row r="68" spans="2:19" ht="19.5" customHeight="1" x14ac:dyDescent="0.25"/>
    <row r="69" spans="2:19" ht="19.5" customHeight="1" x14ac:dyDescent="0.25"/>
    <row r="70" spans="2:19" ht="19.5" customHeight="1" x14ac:dyDescent="0.25"/>
    <row r="71" spans="2:19" ht="19.5" customHeight="1" x14ac:dyDescent="0.25"/>
    <row r="72" spans="2:19" ht="19.5" customHeight="1" x14ac:dyDescent="0.25">
      <c r="B72" s="473" t="s">
        <v>265</v>
      </c>
      <c r="C72" s="473"/>
      <c r="D72" s="473"/>
      <c r="E72" s="473"/>
      <c r="F72" s="473"/>
      <c r="G72" s="473"/>
      <c r="H72" s="473"/>
      <c r="I72" s="473"/>
      <c r="J72" s="473"/>
      <c r="K72" s="473"/>
      <c r="L72" s="473"/>
      <c r="M72" s="473"/>
      <c r="N72" s="473"/>
      <c r="O72" s="473"/>
      <c r="P72" s="473"/>
      <c r="Q72" s="473"/>
    </row>
    <row r="73" spans="2:19" ht="19.5" customHeight="1" x14ac:dyDescent="0.25"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</row>
    <row r="74" spans="2:19" ht="19.5" customHeight="1" x14ac:dyDescent="0.25">
      <c r="B74" s="76"/>
      <c r="C74" s="76"/>
      <c r="D74" s="76"/>
      <c r="E74" s="76"/>
      <c r="F74" s="76"/>
      <c r="G74" s="76"/>
      <c r="H74" s="76"/>
      <c r="I74" s="76"/>
      <c r="J74" s="76"/>
      <c r="K74" s="72"/>
      <c r="L74" s="72"/>
      <c r="M74" s="72"/>
      <c r="N74" s="72"/>
      <c r="O74" s="72"/>
      <c r="P74" s="72"/>
      <c r="Q74" s="72"/>
      <c r="R74" s="72"/>
      <c r="S74" s="190"/>
    </row>
    <row r="75" spans="2:19" ht="19.5" customHeight="1" x14ac:dyDescent="0.25">
      <c r="B75" s="166"/>
      <c r="C75" s="186">
        <f t="shared" ref="C75:R75" si="5">+C8</f>
        <v>2007</v>
      </c>
      <c r="D75" s="186">
        <f t="shared" si="5"/>
        <v>2008</v>
      </c>
      <c r="E75" s="186">
        <f t="shared" si="5"/>
        <v>2009</v>
      </c>
      <c r="F75" s="186">
        <f t="shared" si="5"/>
        <v>2010</v>
      </c>
      <c r="G75" s="186">
        <f t="shared" si="5"/>
        <v>2011</v>
      </c>
      <c r="H75" s="186">
        <f t="shared" si="5"/>
        <v>2012</v>
      </c>
      <c r="I75" s="186">
        <f t="shared" si="5"/>
        <v>2013</v>
      </c>
      <c r="J75" s="186">
        <f t="shared" si="5"/>
        <v>2014</v>
      </c>
      <c r="K75" s="186">
        <f t="shared" si="5"/>
        <v>2015</v>
      </c>
      <c r="L75" s="186">
        <f t="shared" si="5"/>
        <v>2016</v>
      </c>
      <c r="M75" s="186">
        <f t="shared" si="5"/>
        <v>2017</v>
      </c>
      <c r="N75" s="186">
        <f t="shared" si="5"/>
        <v>2018</v>
      </c>
      <c r="O75" s="186">
        <f t="shared" si="5"/>
        <v>2019</v>
      </c>
      <c r="P75" s="186">
        <f t="shared" si="5"/>
        <v>2020</v>
      </c>
      <c r="Q75" s="186">
        <f t="shared" si="5"/>
        <v>2021</v>
      </c>
      <c r="R75" s="186">
        <f t="shared" si="5"/>
        <v>2022</v>
      </c>
      <c r="S75" s="190"/>
    </row>
    <row r="76" spans="2:19" ht="19.5" customHeight="1" x14ac:dyDescent="0.25">
      <c r="B76" s="63" t="str">
        <f>+B17</f>
        <v>Industrias características de la enseñanza</v>
      </c>
      <c r="C76" s="64">
        <f>C17/C19</f>
        <v>0.54934240572065118</v>
      </c>
      <c r="D76" s="64">
        <f t="shared" ref="D76:R76" si="6">D17/D19</f>
        <v>0.54973703802392104</v>
      </c>
      <c r="E76" s="64">
        <f t="shared" si="6"/>
        <v>0.55048798702574853</v>
      </c>
      <c r="F76" s="64">
        <f t="shared" si="6"/>
        <v>0.57444116998621864</v>
      </c>
      <c r="G76" s="64">
        <f t="shared" si="6"/>
        <v>0.59080842473780804</v>
      </c>
      <c r="H76" s="64">
        <f t="shared" si="6"/>
        <v>0.5506681268633975</v>
      </c>
      <c r="I76" s="64">
        <f t="shared" si="6"/>
        <v>0.56423797275386001</v>
      </c>
      <c r="J76" s="64">
        <f t="shared" si="6"/>
        <v>0.54308092242163142</v>
      </c>
      <c r="K76" s="64">
        <f t="shared" si="6"/>
        <v>0.57832683674661933</v>
      </c>
      <c r="L76" s="64">
        <f t="shared" si="6"/>
        <v>0.57504156500481385</v>
      </c>
      <c r="M76" s="64">
        <f t="shared" si="6"/>
        <v>0.56944936505910448</v>
      </c>
      <c r="N76" s="64">
        <f t="shared" si="6"/>
        <v>0.60165599414799065</v>
      </c>
      <c r="O76" s="64">
        <f t="shared" si="6"/>
        <v>0.58497486370727247</v>
      </c>
      <c r="P76" s="64">
        <f t="shared" si="6"/>
        <v>0.58063372090017529</v>
      </c>
      <c r="Q76" s="64">
        <f t="shared" si="6"/>
        <v>0.58967660080816953</v>
      </c>
      <c r="R76" s="64">
        <f t="shared" si="6"/>
        <v>0.5867371229172984</v>
      </c>
      <c r="S76" s="190"/>
    </row>
    <row r="77" spans="2:19" ht="19.5" customHeight="1" x14ac:dyDescent="0.25">
      <c r="B77" s="63" t="str">
        <f>+B18</f>
        <v>Industrias conexas de la enseñanza</v>
      </c>
      <c r="C77" s="64">
        <f>C18/C19</f>
        <v>0.45065759427934882</v>
      </c>
      <c r="D77" s="64">
        <f t="shared" ref="D77:R77" si="7">D18/D19</f>
        <v>0.4502629619760789</v>
      </c>
      <c r="E77" s="64">
        <f t="shared" si="7"/>
        <v>0.44951201297425142</v>
      </c>
      <c r="F77" s="64">
        <f t="shared" si="7"/>
        <v>0.42555883001378136</v>
      </c>
      <c r="G77" s="64">
        <f t="shared" si="7"/>
        <v>0.40919157526219191</v>
      </c>
      <c r="H77" s="64">
        <f t="shared" si="7"/>
        <v>0.44933187313660244</v>
      </c>
      <c r="I77" s="64">
        <f t="shared" si="7"/>
        <v>0.43576202724614005</v>
      </c>
      <c r="J77" s="64">
        <f t="shared" si="7"/>
        <v>0.45691907757836864</v>
      </c>
      <c r="K77" s="64">
        <f t="shared" si="7"/>
        <v>0.42167316325338061</v>
      </c>
      <c r="L77" s="64">
        <f t="shared" si="7"/>
        <v>0.42495843499518615</v>
      </c>
      <c r="M77" s="64">
        <f t="shared" si="7"/>
        <v>0.43055063494089557</v>
      </c>
      <c r="N77" s="64">
        <f t="shared" si="7"/>
        <v>0.39834400585200941</v>
      </c>
      <c r="O77" s="64">
        <f t="shared" si="7"/>
        <v>0.41502513629272758</v>
      </c>
      <c r="P77" s="64">
        <f t="shared" si="7"/>
        <v>0.41936627909982477</v>
      </c>
      <c r="Q77" s="64">
        <f t="shared" si="7"/>
        <v>0.41032339919183047</v>
      </c>
      <c r="R77" s="64">
        <f t="shared" si="7"/>
        <v>0.41326287708270154</v>
      </c>
      <c r="S77" s="190"/>
    </row>
    <row r="78" spans="2:19" ht="19.5" customHeight="1" x14ac:dyDescent="0.25">
      <c r="B78" s="63" t="str">
        <f>+B19</f>
        <v>Consumo intermedio de la enseñanza</v>
      </c>
      <c r="C78" s="65">
        <f>SUM(C76:C77)</f>
        <v>1</v>
      </c>
      <c r="D78" s="65">
        <f t="shared" ref="D78:R78" si="8">SUM(D76:D77)</f>
        <v>1</v>
      </c>
      <c r="E78" s="65">
        <f t="shared" si="8"/>
        <v>1</v>
      </c>
      <c r="F78" s="65">
        <f t="shared" si="8"/>
        <v>1</v>
      </c>
      <c r="G78" s="65">
        <f t="shared" si="8"/>
        <v>1</v>
      </c>
      <c r="H78" s="65">
        <f t="shared" si="8"/>
        <v>1</v>
      </c>
      <c r="I78" s="65">
        <f t="shared" si="8"/>
        <v>1</v>
      </c>
      <c r="J78" s="65">
        <f t="shared" si="8"/>
        <v>1</v>
      </c>
      <c r="K78" s="65">
        <f t="shared" si="8"/>
        <v>1</v>
      </c>
      <c r="L78" s="65">
        <f t="shared" si="8"/>
        <v>1</v>
      </c>
      <c r="M78" s="65">
        <f t="shared" si="8"/>
        <v>1</v>
      </c>
      <c r="N78" s="65">
        <f t="shared" si="8"/>
        <v>1</v>
      </c>
      <c r="O78" s="65">
        <f t="shared" si="8"/>
        <v>1</v>
      </c>
      <c r="P78" s="65">
        <f t="shared" si="8"/>
        <v>1</v>
      </c>
      <c r="Q78" s="65">
        <f t="shared" si="8"/>
        <v>1</v>
      </c>
      <c r="R78" s="65">
        <f t="shared" si="8"/>
        <v>1</v>
      </c>
      <c r="S78" s="190"/>
    </row>
    <row r="79" spans="2:19" ht="19.5" customHeight="1" x14ac:dyDescent="0.25">
      <c r="B79" s="76"/>
      <c r="C79" s="76"/>
      <c r="D79" s="76"/>
      <c r="E79" s="76"/>
      <c r="F79" s="76"/>
      <c r="G79" s="76"/>
      <c r="H79" s="76"/>
      <c r="I79" s="76"/>
      <c r="J79" s="76"/>
      <c r="K79" s="72"/>
      <c r="L79" s="72"/>
      <c r="M79" s="72"/>
      <c r="N79" s="72"/>
      <c r="O79" s="72"/>
      <c r="P79" s="72"/>
      <c r="Q79" s="72"/>
      <c r="R79" s="72"/>
      <c r="S79" s="190"/>
    </row>
    <row r="80" spans="2:19" ht="33" customHeight="1" x14ac:dyDescent="0.25">
      <c r="B80" s="190"/>
      <c r="C80" s="190"/>
      <c r="D80" s="190"/>
      <c r="E80" s="190"/>
      <c r="F80" s="190"/>
      <c r="G80" s="190"/>
      <c r="H80" s="190"/>
      <c r="I80" s="190"/>
      <c r="J80" s="190"/>
      <c r="K80" s="190"/>
      <c r="L80" s="190"/>
      <c r="M80" s="190"/>
      <c r="N80" s="190"/>
      <c r="O80" s="190"/>
      <c r="P80" s="190"/>
      <c r="Q80" s="190"/>
      <c r="R80" s="190"/>
      <c r="S80" s="190"/>
    </row>
    <row r="81" spans="2:19" ht="19.5" customHeight="1" x14ac:dyDescent="0.25">
      <c r="B81" s="190"/>
      <c r="C81" s="190"/>
      <c r="D81" s="190"/>
      <c r="E81" s="190"/>
      <c r="F81" s="190"/>
      <c r="G81" s="190"/>
      <c r="H81" s="190"/>
      <c r="I81" s="190"/>
      <c r="J81" s="190"/>
      <c r="K81" s="190"/>
      <c r="L81" s="190"/>
      <c r="M81" s="190"/>
      <c r="N81" s="190"/>
      <c r="O81" s="190"/>
      <c r="P81" s="190"/>
      <c r="Q81" s="190"/>
      <c r="R81" s="190"/>
      <c r="S81" s="190"/>
    </row>
    <row r="82" spans="2:19" ht="19.5" customHeight="1" x14ac:dyDescent="0.25">
      <c r="B82" s="190"/>
      <c r="C82" s="190"/>
      <c r="D82" s="190"/>
      <c r="E82" s="190"/>
      <c r="F82" s="190"/>
      <c r="G82" s="190"/>
      <c r="H82" s="190"/>
      <c r="I82" s="190"/>
      <c r="J82" s="190"/>
      <c r="K82" s="190"/>
      <c r="L82" s="190"/>
      <c r="M82" s="190"/>
      <c r="N82" s="190"/>
      <c r="O82" s="190"/>
      <c r="P82" s="190"/>
      <c r="Q82" s="190"/>
      <c r="R82" s="190"/>
      <c r="S82" s="190"/>
    </row>
    <row r="83" spans="2:19" ht="19.5" customHeight="1" x14ac:dyDescent="0.25"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</row>
    <row r="84" spans="2:19" ht="19.5" customHeight="1" x14ac:dyDescent="0.25"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</row>
    <row r="85" spans="2:19" ht="19.5" customHeight="1" x14ac:dyDescent="0.25"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</row>
    <row r="86" spans="2:19" ht="19.5" customHeight="1" x14ac:dyDescent="0.25"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</row>
    <row r="87" spans="2:19" ht="19.5" customHeight="1" x14ac:dyDescent="0.25"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</row>
    <row r="88" spans="2:19" ht="19.5" customHeight="1" x14ac:dyDescent="0.25">
      <c r="B88" s="40"/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</row>
    <row r="89" spans="2:19" ht="19.5" customHeight="1" x14ac:dyDescent="0.25"/>
    <row r="90" spans="2:19" ht="19.5" customHeight="1" x14ac:dyDescent="0.25"/>
    <row r="91" spans="2:19" ht="19.5" customHeight="1" x14ac:dyDescent="0.25"/>
    <row r="92" spans="2:19" ht="16.5" customHeight="1" x14ac:dyDescent="0.3">
      <c r="B92" s="472" t="s">
        <v>454</v>
      </c>
      <c r="C92" s="472"/>
      <c r="D92" s="472"/>
      <c r="E92" s="472"/>
      <c r="F92" s="472"/>
      <c r="G92" s="472"/>
      <c r="H92" s="472"/>
      <c r="I92" s="472"/>
      <c r="J92" s="472"/>
      <c r="K92" s="472"/>
      <c r="L92" s="472"/>
      <c r="M92" s="472"/>
      <c r="N92" s="472"/>
      <c r="O92" s="472"/>
      <c r="P92" s="472"/>
      <c r="Q92" s="472"/>
      <c r="R92" s="472"/>
    </row>
    <row r="93" spans="2:19" ht="15.75" customHeight="1" x14ac:dyDescent="0.3">
      <c r="B93" s="50" t="s">
        <v>169</v>
      </c>
      <c r="C93" s="54"/>
      <c r="D93" s="54"/>
      <c r="E93" s="54"/>
    </row>
    <row r="94" spans="2:19" ht="15.75" customHeight="1" x14ac:dyDescent="0.3">
      <c r="B94" s="50"/>
      <c r="C94" s="161"/>
      <c r="D94" s="161"/>
      <c r="E94" s="161"/>
      <c r="F94" s="173"/>
    </row>
    <row r="95" spans="2:19" x14ac:dyDescent="0.25">
      <c r="F95" s="173"/>
    </row>
  </sheetData>
  <sheetProtection selectLockedCells="1" selectUnlockedCells="1"/>
  <mergeCells count="9">
    <mergeCell ref="B92:R92"/>
    <mergeCell ref="B72:Q72"/>
    <mergeCell ref="B5:M5"/>
    <mergeCell ref="B4:R4"/>
    <mergeCell ref="B3:R3"/>
    <mergeCell ref="B7:R7"/>
    <mergeCell ref="B15:R15"/>
    <mergeCell ref="B26:R26"/>
    <mergeCell ref="B50:R50"/>
  </mergeCells>
  <hyperlinks>
    <hyperlink ref="B6" location="Indice!A1" display="Índice"/>
    <hyperlink ref="Q6" location="'1.1.4_PROD-MyNM'!A1" display="Anterior"/>
    <hyperlink ref="R6" location="'1.2.2_CI-CARACT'!A1" display="Siguiente"/>
  </hyperlinks>
  <pageMargins left="0.25" right="0.25" top="0.75" bottom="0.75" header="0.3" footer="0.3"/>
  <pageSetup paperSize="9" scale="44" orientation="portrait" horizontalDpi="4294967293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92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54.28515625" customWidth="1"/>
    <col min="3" max="18" width="14.710937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9" ht="95.25" customHeight="1" x14ac:dyDescent="0.25"/>
    <row r="2" spans="2:19" ht="21" customHeight="1" x14ac:dyDescent="0.25">
      <c r="J2" s="28"/>
    </row>
    <row r="3" spans="2:19" ht="32.25" customHeight="1" x14ac:dyDescent="0.25">
      <c r="B3" s="474" t="s">
        <v>87</v>
      </c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  <c r="Q3" s="474"/>
      <c r="R3" s="474"/>
    </row>
    <row r="4" spans="2:19" ht="46.5" customHeight="1" x14ac:dyDescent="0.25">
      <c r="B4" s="473" t="s">
        <v>266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9" ht="0.6" customHeight="1" x14ac:dyDescent="0.25"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</row>
    <row r="6" spans="2:19" ht="17.45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2:19" ht="27" customHeight="1" x14ac:dyDescent="0.25">
      <c r="B7" s="478" t="s">
        <v>107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19" ht="33" customHeight="1" x14ac:dyDescent="0.25">
      <c r="B8" s="110" t="s">
        <v>40</v>
      </c>
      <c r="C8" s="110">
        <v>2007</v>
      </c>
      <c r="D8" s="110">
        <v>2008</v>
      </c>
      <c r="E8" s="110">
        <v>2009</v>
      </c>
      <c r="F8" s="110">
        <v>2010</v>
      </c>
      <c r="G8" s="110">
        <v>2011</v>
      </c>
      <c r="H8" s="110">
        <v>2012</v>
      </c>
      <c r="I8" s="110">
        <v>2013</v>
      </c>
      <c r="J8" s="110">
        <v>2014</v>
      </c>
      <c r="K8" s="110">
        <v>2015</v>
      </c>
      <c r="L8" s="110">
        <v>2016</v>
      </c>
      <c r="M8" s="110">
        <v>2017</v>
      </c>
      <c r="N8" s="110">
        <v>2018</v>
      </c>
      <c r="O8" s="110">
        <v>2019</v>
      </c>
      <c r="P8" s="110">
        <v>2020</v>
      </c>
      <c r="Q8" s="110">
        <v>2021</v>
      </c>
      <c r="R8" s="110">
        <v>2022</v>
      </c>
      <c r="S8" s="173"/>
    </row>
    <row r="9" spans="2:19" ht="33" customHeight="1" x14ac:dyDescent="0.25">
      <c r="B9" s="79" t="s">
        <v>358</v>
      </c>
      <c r="C9" s="57">
        <v>11153</v>
      </c>
      <c r="D9" s="57">
        <v>12440</v>
      </c>
      <c r="E9" s="57">
        <v>17046</v>
      </c>
      <c r="F9" s="57">
        <v>20602</v>
      </c>
      <c r="G9" s="57">
        <v>26305</v>
      </c>
      <c r="H9" s="57">
        <v>58984</v>
      </c>
      <c r="I9" s="57">
        <v>100839</v>
      </c>
      <c r="J9" s="57">
        <v>127496</v>
      </c>
      <c r="K9" s="57">
        <v>131449</v>
      </c>
      <c r="L9" s="57">
        <v>124743</v>
      </c>
      <c r="M9" s="57">
        <v>60236</v>
      </c>
      <c r="N9" s="57">
        <v>58374</v>
      </c>
      <c r="O9" s="57">
        <v>54309</v>
      </c>
      <c r="P9" s="57">
        <v>40522</v>
      </c>
      <c r="Q9" s="57">
        <v>50718</v>
      </c>
      <c r="R9" s="57">
        <v>46391</v>
      </c>
    </row>
    <row r="10" spans="2:19" ht="33" customHeight="1" x14ac:dyDescent="0.25">
      <c r="B10" s="79" t="s">
        <v>359</v>
      </c>
      <c r="C10" s="57">
        <v>27878</v>
      </c>
      <c r="D10" s="57">
        <v>29530</v>
      </c>
      <c r="E10" s="57">
        <v>31306</v>
      </c>
      <c r="F10" s="57">
        <v>32318</v>
      </c>
      <c r="G10" s="57">
        <v>32917</v>
      </c>
      <c r="H10" s="57">
        <v>31229</v>
      </c>
      <c r="I10" s="57">
        <v>21916</v>
      </c>
      <c r="J10" s="57">
        <v>32502</v>
      </c>
      <c r="K10" s="57">
        <v>35846</v>
      </c>
      <c r="L10" s="57">
        <v>32353</v>
      </c>
      <c r="M10" s="57">
        <v>32161</v>
      </c>
      <c r="N10" s="57">
        <v>42108</v>
      </c>
      <c r="O10" s="57">
        <v>42797</v>
      </c>
      <c r="P10" s="57">
        <v>20832</v>
      </c>
      <c r="Q10" s="57">
        <v>30558</v>
      </c>
      <c r="R10" s="57">
        <v>37248</v>
      </c>
    </row>
    <row r="11" spans="2:19" ht="33" customHeight="1" x14ac:dyDescent="0.25">
      <c r="B11" s="79" t="s">
        <v>360</v>
      </c>
      <c r="C11" s="57">
        <v>27983</v>
      </c>
      <c r="D11" s="57">
        <v>33087</v>
      </c>
      <c r="E11" s="57">
        <v>32799</v>
      </c>
      <c r="F11" s="57">
        <v>39848</v>
      </c>
      <c r="G11" s="57">
        <v>47955</v>
      </c>
      <c r="H11" s="57">
        <v>51200</v>
      </c>
      <c r="I11" s="57">
        <v>64957</v>
      </c>
      <c r="J11" s="57">
        <v>71886</v>
      </c>
      <c r="K11" s="57">
        <v>90869</v>
      </c>
      <c r="L11" s="57">
        <v>82889</v>
      </c>
      <c r="M11" s="57">
        <v>104188</v>
      </c>
      <c r="N11" s="57">
        <v>106242</v>
      </c>
      <c r="O11" s="57">
        <v>92633</v>
      </c>
      <c r="P11" s="57">
        <v>43341</v>
      </c>
      <c r="Q11" s="57">
        <v>53241</v>
      </c>
      <c r="R11" s="57">
        <v>72750</v>
      </c>
    </row>
    <row r="12" spans="2:19" ht="33" customHeight="1" x14ac:dyDescent="0.25">
      <c r="B12" s="79" t="s">
        <v>361</v>
      </c>
      <c r="C12" s="57">
        <v>156659</v>
      </c>
      <c r="D12" s="57">
        <v>182078</v>
      </c>
      <c r="E12" s="57">
        <v>189293</v>
      </c>
      <c r="F12" s="57">
        <v>195855</v>
      </c>
      <c r="G12" s="57">
        <v>236390</v>
      </c>
      <c r="H12" s="57">
        <v>244352</v>
      </c>
      <c r="I12" s="57">
        <v>243477</v>
      </c>
      <c r="J12" s="57">
        <v>260315</v>
      </c>
      <c r="K12" s="57">
        <v>290165</v>
      </c>
      <c r="L12" s="57">
        <v>261167</v>
      </c>
      <c r="M12" s="57">
        <v>309403</v>
      </c>
      <c r="N12" s="57">
        <v>331681</v>
      </c>
      <c r="O12" s="57">
        <v>294433</v>
      </c>
      <c r="P12" s="57">
        <v>158760</v>
      </c>
      <c r="Q12" s="57">
        <v>186993</v>
      </c>
      <c r="R12" s="57">
        <v>232023</v>
      </c>
    </row>
    <row r="13" spans="2:19" ht="33" customHeight="1" x14ac:dyDescent="0.25">
      <c r="B13" s="79" t="s">
        <v>362</v>
      </c>
      <c r="C13" s="57">
        <v>56086</v>
      </c>
      <c r="D13" s="57">
        <v>57704</v>
      </c>
      <c r="E13" s="57">
        <v>63249</v>
      </c>
      <c r="F13" s="57">
        <v>69572</v>
      </c>
      <c r="G13" s="57">
        <v>73519</v>
      </c>
      <c r="H13" s="57">
        <v>74789</v>
      </c>
      <c r="I13" s="57">
        <v>86383</v>
      </c>
      <c r="J13" s="57">
        <v>95248</v>
      </c>
      <c r="K13" s="57">
        <v>104972</v>
      </c>
      <c r="L13" s="57">
        <v>95459</v>
      </c>
      <c r="M13" s="57">
        <v>121676</v>
      </c>
      <c r="N13" s="57">
        <v>132520</v>
      </c>
      <c r="O13" s="57">
        <v>117313</v>
      </c>
      <c r="P13" s="57">
        <v>67491</v>
      </c>
      <c r="Q13" s="57">
        <v>85188</v>
      </c>
      <c r="R13" s="57">
        <v>93964</v>
      </c>
    </row>
    <row r="14" spans="2:19" ht="33" customHeight="1" x14ac:dyDescent="0.25">
      <c r="B14" s="79" t="s">
        <v>363</v>
      </c>
      <c r="C14" s="57">
        <v>45085</v>
      </c>
      <c r="D14" s="57">
        <v>47150</v>
      </c>
      <c r="E14" s="57">
        <v>50667</v>
      </c>
      <c r="F14" s="57">
        <v>58720</v>
      </c>
      <c r="G14" s="57">
        <v>64815</v>
      </c>
      <c r="H14" s="57">
        <v>68182</v>
      </c>
      <c r="I14" s="57">
        <v>81886</v>
      </c>
      <c r="J14" s="57">
        <v>91930</v>
      </c>
      <c r="K14" s="57">
        <v>72069</v>
      </c>
      <c r="L14" s="57">
        <v>64784</v>
      </c>
      <c r="M14" s="57">
        <v>74662</v>
      </c>
      <c r="N14" s="57">
        <v>71852</v>
      </c>
      <c r="O14" s="57">
        <v>69499</v>
      </c>
      <c r="P14" s="57">
        <v>48820</v>
      </c>
      <c r="Q14" s="57">
        <v>54817</v>
      </c>
      <c r="R14" s="57">
        <v>62930</v>
      </c>
    </row>
    <row r="15" spans="2:19" ht="33" customHeight="1" x14ac:dyDescent="0.25">
      <c r="B15" s="79" t="s">
        <v>364</v>
      </c>
      <c r="C15" s="57">
        <v>6438</v>
      </c>
      <c r="D15" s="57">
        <v>8069</v>
      </c>
      <c r="E15" s="57">
        <v>8742</v>
      </c>
      <c r="F15" s="57">
        <v>12803</v>
      </c>
      <c r="G15" s="57">
        <v>17291</v>
      </c>
      <c r="H15" s="57">
        <v>22609</v>
      </c>
      <c r="I15" s="57">
        <v>23603</v>
      </c>
      <c r="J15" s="57">
        <v>24854</v>
      </c>
      <c r="K15" s="57">
        <v>27555</v>
      </c>
      <c r="L15" s="57">
        <v>28915</v>
      </c>
      <c r="M15" s="57">
        <v>30228</v>
      </c>
      <c r="N15" s="57">
        <v>33409</v>
      </c>
      <c r="O15" s="57">
        <v>38339</v>
      </c>
      <c r="P15" s="57">
        <v>28888</v>
      </c>
      <c r="Q15" s="57">
        <v>26820</v>
      </c>
      <c r="R15" s="57">
        <v>34229</v>
      </c>
    </row>
    <row r="16" spans="2:19" ht="33" customHeight="1" x14ac:dyDescent="0.25">
      <c r="B16" s="79" t="s">
        <v>365</v>
      </c>
      <c r="C16" s="57">
        <v>192649</v>
      </c>
      <c r="D16" s="57">
        <v>231141</v>
      </c>
      <c r="E16" s="57">
        <v>258769</v>
      </c>
      <c r="F16" s="57">
        <v>323049</v>
      </c>
      <c r="G16" s="57">
        <v>357634</v>
      </c>
      <c r="H16" s="57">
        <v>366830</v>
      </c>
      <c r="I16" s="57">
        <v>389903</v>
      </c>
      <c r="J16" s="57">
        <v>390710</v>
      </c>
      <c r="K16" s="57">
        <v>421275</v>
      </c>
      <c r="L16" s="57">
        <v>350699</v>
      </c>
      <c r="M16" s="57">
        <v>372908</v>
      </c>
      <c r="N16" s="57">
        <v>384406</v>
      </c>
      <c r="O16" s="57">
        <v>390592</v>
      </c>
      <c r="P16" s="57">
        <v>314086</v>
      </c>
      <c r="Q16" s="57">
        <v>344297</v>
      </c>
      <c r="R16" s="57">
        <v>416122</v>
      </c>
    </row>
    <row r="17" spans="2:18" ht="33" customHeight="1" x14ac:dyDescent="0.25">
      <c r="B17" s="79" t="s">
        <v>366</v>
      </c>
      <c r="C17" s="57">
        <v>59458</v>
      </c>
      <c r="D17" s="57">
        <v>64040</v>
      </c>
      <c r="E17" s="57">
        <v>63970</v>
      </c>
      <c r="F17" s="57">
        <v>73853</v>
      </c>
      <c r="G17" s="57">
        <v>81933</v>
      </c>
      <c r="H17" s="57">
        <v>89454</v>
      </c>
      <c r="I17" s="57">
        <v>101845</v>
      </c>
      <c r="J17" s="57">
        <v>132791</v>
      </c>
      <c r="K17" s="57">
        <v>113797</v>
      </c>
      <c r="L17" s="57">
        <v>107613</v>
      </c>
      <c r="M17" s="57">
        <v>115420</v>
      </c>
      <c r="N17" s="57">
        <v>119617</v>
      </c>
      <c r="O17" s="57">
        <v>113847</v>
      </c>
      <c r="P17" s="57">
        <v>80119</v>
      </c>
      <c r="Q17" s="57">
        <v>112555</v>
      </c>
      <c r="R17" s="57">
        <v>129942</v>
      </c>
    </row>
    <row r="18" spans="2:18" ht="33" customHeight="1" x14ac:dyDescent="0.25">
      <c r="B18" s="108" t="s">
        <v>367</v>
      </c>
      <c r="C18" s="71">
        <v>583389</v>
      </c>
      <c r="D18" s="71">
        <v>665239</v>
      </c>
      <c r="E18" s="71">
        <v>715841</v>
      </c>
      <c r="F18" s="71">
        <v>826620</v>
      </c>
      <c r="G18" s="71">
        <v>938759</v>
      </c>
      <c r="H18" s="71">
        <v>1007629</v>
      </c>
      <c r="I18" s="71">
        <v>1114809</v>
      </c>
      <c r="J18" s="71">
        <v>1227732</v>
      </c>
      <c r="K18" s="71">
        <v>1287997</v>
      </c>
      <c r="L18" s="71">
        <v>1148622</v>
      </c>
      <c r="M18" s="71">
        <v>1220882</v>
      </c>
      <c r="N18" s="71">
        <v>1280209</v>
      </c>
      <c r="O18" s="71">
        <v>1213762</v>
      </c>
      <c r="P18" s="71">
        <v>802859</v>
      </c>
      <c r="Q18" s="71">
        <v>945187</v>
      </c>
      <c r="R18" s="71">
        <v>1125599</v>
      </c>
    </row>
    <row r="19" spans="2:18" ht="33" customHeight="1" x14ac:dyDescent="0.25">
      <c r="B19" s="112"/>
      <c r="C19" s="112"/>
      <c r="D19" s="112"/>
      <c r="E19" s="112"/>
      <c r="F19" s="112"/>
      <c r="G19" s="112"/>
      <c r="H19" s="112"/>
      <c r="I19" s="112"/>
      <c r="J19" s="112"/>
      <c r="K19" s="112"/>
      <c r="L19" s="112"/>
      <c r="M19" s="112"/>
      <c r="N19" s="112"/>
      <c r="O19" s="112"/>
      <c r="P19" s="112"/>
    </row>
    <row r="20" spans="2:18" ht="24.6" customHeight="1" x14ac:dyDescent="0.25">
      <c r="B20" s="478" t="s">
        <v>58</v>
      </c>
      <c r="C20" s="478"/>
      <c r="D20" s="478"/>
      <c r="E20" s="478"/>
      <c r="F20" s="478"/>
      <c r="G20" s="478"/>
      <c r="H20" s="478"/>
      <c r="I20" s="478"/>
      <c r="J20" s="478"/>
      <c r="K20" s="478"/>
      <c r="L20" s="478"/>
      <c r="M20" s="478"/>
      <c r="N20" s="478"/>
      <c r="O20" s="478"/>
      <c r="P20" s="478"/>
      <c r="Q20" s="478"/>
      <c r="R20" s="478"/>
    </row>
    <row r="21" spans="2:18" ht="33" customHeight="1" x14ac:dyDescent="0.25">
      <c r="B21" s="110" t="s">
        <v>40</v>
      </c>
      <c r="C21" s="110">
        <v>2007</v>
      </c>
      <c r="D21" s="110">
        <v>2008</v>
      </c>
      <c r="E21" s="110">
        <v>2009</v>
      </c>
      <c r="F21" s="110">
        <v>2010</v>
      </c>
      <c r="G21" s="110">
        <v>2011</v>
      </c>
      <c r="H21" s="110">
        <v>2012</v>
      </c>
      <c r="I21" s="110">
        <v>2013</v>
      </c>
      <c r="J21" s="110">
        <v>2014</v>
      </c>
      <c r="K21" s="110">
        <v>2015</v>
      </c>
      <c r="L21" s="110">
        <v>2016</v>
      </c>
      <c r="M21" s="110">
        <v>2017</v>
      </c>
      <c r="N21" s="110">
        <v>2018</v>
      </c>
      <c r="O21" s="110">
        <v>2019</v>
      </c>
      <c r="P21" s="110">
        <v>2020</v>
      </c>
      <c r="Q21" s="110">
        <v>2021</v>
      </c>
      <c r="R21" s="110">
        <v>2022</v>
      </c>
    </row>
    <row r="22" spans="2:18" ht="33" customHeight="1" x14ac:dyDescent="0.25">
      <c r="B22" s="79" t="s">
        <v>358</v>
      </c>
      <c r="C22" s="57">
        <v>11153</v>
      </c>
      <c r="D22" s="57">
        <v>11684</v>
      </c>
      <c r="E22" s="57">
        <v>15637</v>
      </c>
      <c r="F22" s="57">
        <v>17878</v>
      </c>
      <c r="G22" s="57">
        <v>20222</v>
      </c>
      <c r="H22" s="57">
        <v>45086</v>
      </c>
      <c r="I22" s="57">
        <v>75260</v>
      </c>
      <c r="J22" s="57">
        <v>92685</v>
      </c>
      <c r="K22" s="57">
        <v>94050</v>
      </c>
      <c r="L22" s="57">
        <v>88708</v>
      </c>
      <c r="M22" s="57">
        <v>43184</v>
      </c>
      <c r="N22" s="57">
        <v>40372</v>
      </c>
      <c r="O22" s="57">
        <v>37932</v>
      </c>
      <c r="P22" s="57">
        <v>28496</v>
      </c>
      <c r="Q22" s="57">
        <v>33902</v>
      </c>
      <c r="R22" s="57">
        <v>28927</v>
      </c>
    </row>
    <row r="23" spans="2:18" ht="33" customHeight="1" x14ac:dyDescent="0.25">
      <c r="B23" s="79" t="s">
        <v>359</v>
      </c>
      <c r="C23" s="57">
        <v>27878</v>
      </c>
      <c r="D23" s="57">
        <v>28052</v>
      </c>
      <c r="E23" s="57">
        <v>28142</v>
      </c>
      <c r="F23" s="57">
        <v>27951</v>
      </c>
      <c r="G23" s="57">
        <v>26810</v>
      </c>
      <c r="H23" s="57">
        <v>24267</v>
      </c>
      <c r="I23" s="57">
        <v>16479</v>
      </c>
      <c r="J23" s="57">
        <v>24029</v>
      </c>
      <c r="K23" s="57">
        <v>26039</v>
      </c>
      <c r="L23" s="57">
        <v>24134</v>
      </c>
      <c r="M23" s="57">
        <v>24065</v>
      </c>
      <c r="N23" s="57">
        <v>29179</v>
      </c>
      <c r="O23" s="57">
        <v>29909</v>
      </c>
      <c r="P23" s="57">
        <v>14635</v>
      </c>
      <c r="Q23" s="57">
        <v>20374</v>
      </c>
      <c r="R23" s="57">
        <v>23887</v>
      </c>
    </row>
    <row r="24" spans="2:18" ht="33" customHeight="1" x14ac:dyDescent="0.25">
      <c r="B24" s="79" t="s">
        <v>360</v>
      </c>
      <c r="C24" s="57">
        <v>27983</v>
      </c>
      <c r="D24" s="57">
        <v>30807</v>
      </c>
      <c r="E24" s="57">
        <v>29351</v>
      </c>
      <c r="F24" s="57">
        <v>33291</v>
      </c>
      <c r="G24" s="57">
        <v>37974</v>
      </c>
      <c r="H24" s="57">
        <v>38447</v>
      </c>
      <c r="I24" s="57">
        <v>48149</v>
      </c>
      <c r="J24" s="57">
        <v>52151</v>
      </c>
      <c r="K24" s="57">
        <v>65408</v>
      </c>
      <c r="L24" s="57">
        <v>61397</v>
      </c>
      <c r="M24" s="57">
        <v>77981</v>
      </c>
      <c r="N24" s="57">
        <v>73729</v>
      </c>
      <c r="O24" s="57">
        <v>64779</v>
      </c>
      <c r="P24" s="57">
        <v>30350</v>
      </c>
      <c r="Q24" s="57">
        <v>35449</v>
      </c>
      <c r="R24" s="57">
        <v>46893</v>
      </c>
    </row>
    <row r="25" spans="2:18" ht="33" customHeight="1" x14ac:dyDescent="0.25">
      <c r="B25" s="79" t="s">
        <v>361</v>
      </c>
      <c r="C25" s="57">
        <v>156659</v>
      </c>
      <c r="D25" s="57">
        <v>170339</v>
      </c>
      <c r="E25" s="57">
        <v>169568</v>
      </c>
      <c r="F25" s="57">
        <v>164777</v>
      </c>
      <c r="G25" s="57">
        <v>188232</v>
      </c>
      <c r="H25" s="57">
        <v>185037</v>
      </c>
      <c r="I25" s="57">
        <v>180580</v>
      </c>
      <c r="J25" s="57">
        <v>189208</v>
      </c>
      <c r="K25" s="57">
        <v>209255</v>
      </c>
      <c r="L25" s="57">
        <v>193614</v>
      </c>
      <c r="M25" s="57">
        <v>231590</v>
      </c>
      <c r="N25" s="57">
        <v>230143</v>
      </c>
      <c r="O25" s="57">
        <v>205886</v>
      </c>
      <c r="P25" s="57">
        <v>111122</v>
      </c>
      <c r="Q25" s="57">
        <v>124433</v>
      </c>
      <c r="R25" s="57">
        <v>149768</v>
      </c>
    </row>
    <row r="26" spans="2:18" ht="33" customHeight="1" x14ac:dyDescent="0.25">
      <c r="B26" s="79" t="s">
        <v>362</v>
      </c>
      <c r="C26" s="57">
        <v>56086</v>
      </c>
      <c r="D26" s="57">
        <v>53826</v>
      </c>
      <c r="E26" s="57">
        <v>56660</v>
      </c>
      <c r="F26" s="57">
        <v>58406</v>
      </c>
      <c r="G26" s="57">
        <v>58138</v>
      </c>
      <c r="H26" s="57">
        <v>56115</v>
      </c>
      <c r="I26" s="57">
        <v>63971</v>
      </c>
      <c r="J26" s="57">
        <v>69059</v>
      </c>
      <c r="K26" s="57">
        <v>75586</v>
      </c>
      <c r="L26" s="57">
        <v>70702</v>
      </c>
      <c r="M26" s="57">
        <v>91064</v>
      </c>
      <c r="N26" s="57">
        <v>91926</v>
      </c>
      <c r="O26" s="57">
        <v>82027</v>
      </c>
      <c r="P26" s="57">
        <v>47258</v>
      </c>
      <c r="Q26" s="57">
        <v>56731</v>
      </c>
      <c r="R26" s="57">
        <v>60557</v>
      </c>
    </row>
    <row r="27" spans="2:18" ht="33" customHeight="1" x14ac:dyDescent="0.25">
      <c r="B27" s="79" t="s">
        <v>363</v>
      </c>
      <c r="C27" s="57">
        <v>45085</v>
      </c>
      <c r="D27" s="57">
        <v>43837</v>
      </c>
      <c r="E27" s="57">
        <v>45362</v>
      </c>
      <c r="F27" s="57">
        <v>48978</v>
      </c>
      <c r="G27" s="57">
        <v>50924</v>
      </c>
      <c r="H27" s="57">
        <v>50835</v>
      </c>
      <c r="I27" s="57">
        <v>60396</v>
      </c>
      <c r="J27" s="57">
        <v>66393</v>
      </c>
      <c r="K27" s="57">
        <v>51159</v>
      </c>
      <c r="L27" s="57">
        <v>47321</v>
      </c>
      <c r="M27" s="57">
        <v>55905</v>
      </c>
      <c r="N27" s="57">
        <v>49980</v>
      </c>
      <c r="O27" s="57">
        <v>48631</v>
      </c>
      <c r="P27" s="57">
        <v>34122</v>
      </c>
      <c r="Q27" s="57">
        <v>36418</v>
      </c>
      <c r="R27" s="57">
        <v>41260</v>
      </c>
    </row>
    <row r="28" spans="2:18" ht="33" customHeight="1" x14ac:dyDescent="0.25">
      <c r="B28" s="79" t="s">
        <v>364</v>
      </c>
      <c r="C28" s="57">
        <v>6438</v>
      </c>
      <c r="D28" s="57">
        <v>7416</v>
      </c>
      <c r="E28" s="57">
        <v>7822</v>
      </c>
      <c r="F28" s="57">
        <v>10446</v>
      </c>
      <c r="G28" s="57">
        <v>13288</v>
      </c>
      <c r="H28" s="57">
        <v>16431</v>
      </c>
      <c r="I28" s="57">
        <v>16843</v>
      </c>
      <c r="J28" s="57">
        <v>17444</v>
      </c>
      <c r="K28" s="57">
        <v>19407</v>
      </c>
      <c r="L28" s="57">
        <v>20968</v>
      </c>
      <c r="M28" s="57">
        <v>22707</v>
      </c>
      <c r="N28" s="57">
        <v>23263</v>
      </c>
      <c r="O28" s="57">
        <v>26842</v>
      </c>
      <c r="P28" s="57">
        <v>20148</v>
      </c>
      <c r="Q28" s="57">
        <v>17777</v>
      </c>
      <c r="R28" s="57">
        <v>22751</v>
      </c>
    </row>
    <row r="29" spans="2:18" ht="33" customHeight="1" x14ac:dyDescent="0.25">
      <c r="B29" s="79" t="s">
        <v>365</v>
      </c>
      <c r="C29" s="57">
        <v>192649</v>
      </c>
      <c r="D29" s="57">
        <v>216026</v>
      </c>
      <c r="E29" s="57">
        <v>234579</v>
      </c>
      <c r="F29" s="57">
        <v>273607</v>
      </c>
      <c r="G29" s="57">
        <v>285870</v>
      </c>
      <c r="H29" s="57">
        <v>279285</v>
      </c>
      <c r="I29" s="57">
        <v>291477</v>
      </c>
      <c r="J29" s="57">
        <v>285491</v>
      </c>
      <c r="K29" s="57">
        <v>304438</v>
      </c>
      <c r="L29" s="57">
        <v>261335</v>
      </c>
      <c r="M29" s="57">
        <v>281608</v>
      </c>
      <c r="N29" s="57">
        <v>267189</v>
      </c>
      <c r="O29" s="57">
        <v>273249</v>
      </c>
      <c r="P29" s="57">
        <v>219548</v>
      </c>
      <c r="Q29" s="57">
        <v>228687</v>
      </c>
      <c r="R29" s="57">
        <v>272708</v>
      </c>
    </row>
    <row r="30" spans="2:18" ht="33" customHeight="1" x14ac:dyDescent="0.25">
      <c r="B30" s="79" t="s">
        <v>366</v>
      </c>
      <c r="C30" s="57">
        <v>59458</v>
      </c>
      <c r="D30" s="57">
        <v>59013</v>
      </c>
      <c r="E30" s="57">
        <v>57125</v>
      </c>
      <c r="F30" s="57">
        <v>60347</v>
      </c>
      <c r="G30" s="57">
        <v>63103</v>
      </c>
      <c r="H30" s="57">
        <v>65272</v>
      </c>
      <c r="I30" s="57">
        <v>72965</v>
      </c>
      <c r="J30" s="57">
        <v>93503</v>
      </c>
      <c r="K30" s="57">
        <v>80022</v>
      </c>
      <c r="L30" s="57">
        <v>78162</v>
      </c>
      <c r="M30" s="57">
        <v>86463</v>
      </c>
      <c r="N30" s="57">
        <v>83336</v>
      </c>
      <c r="O30" s="57">
        <v>79712</v>
      </c>
      <c r="P30" s="57">
        <v>55878</v>
      </c>
      <c r="Q30" s="57">
        <v>74599</v>
      </c>
      <c r="R30" s="57">
        <v>86529</v>
      </c>
    </row>
    <row r="31" spans="2:18" ht="33" customHeight="1" x14ac:dyDescent="0.25">
      <c r="B31" s="108" t="s">
        <v>367</v>
      </c>
      <c r="C31" s="71">
        <v>583389</v>
      </c>
      <c r="D31" s="71">
        <v>621000</v>
      </c>
      <c r="E31" s="71">
        <v>644246</v>
      </c>
      <c r="F31" s="71">
        <v>695681</v>
      </c>
      <c r="G31" s="71">
        <v>744561</v>
      </c>
      <c r="H31" s="71">
        <v>760775</v>
      </c>
      <c r="I31" s="71">
        <v>826120</v>
      </c>
      <c r="J31" s="71">
        <v>889963</v>
      </c>
      <c r="K31" s="71">
        <v>925364</v>
      </c>
      <c r="L31" s="71">
        <v>846341</v>
      </c>
      <c r="M31" s="71">
        <v>914567</v>
      </c>
      <c r="N31" s="71">
        <v>889117</v>
      </c>
      <c r="O31" s="71">
        <v>848967</v>
      </c>
      <c r="P31" s="71">
        <v>561557</v>
      </c>
      <c r="Q31" s="71">
        <v>628370</v>
      </c>
      <c r="R31" s="71">
        <v>733280</v>
      </c>
    </row>
    <row r="32" spans="2:18" ht="17.25" customHeight="1" x14ac:dyDescent="0.3">
      <c r="B32" s="50" t="s">
        <v>252</v>
      </c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/>
    </row>
    <row r="33" spans="2:18" ht="20.100000000000001" customHeight="1" x14ac:dyDescent="0.25">
      <c r="F33" s="49"/>
    </row>
    <row r="34" spans="2:18" ht="34.15" customHeight="1" x14ac:dyDescent="0.25">
      <c r="B34" s="473" t="s">
        <v>267</v>
      </c>
      <c r="C34" s="473"/>
      <c r="D34" s="473"/>
      <c r="E34" s="473"/>
      <c r="F34" s="473"/>
      <c r="G34" s="473"/>
      <c r="H34" s="473"/>
      <c r="I34" s="473"/>
      <c r="J34" s="473"/>
      <c r="K34" s="473"/>
      <c r="L34" s="473"/>
      <c r="M34" s="473"/>
      <c r="N34" s="473"/>
      <c r="O34" s="473"/>
      <c r="P34" s="473"/>
      <c r="Q34" s="473"/>
      <c r="R34" s="473"/>
    </row>
    <row r="35" spans="2:18" ht="15" customHeight="1" x14ac:dyDescent="0.25">
      <c r="B35" s="152"/>
      <c r="C35" s="152"/>
      <c r="D35" s="152"/>
      <c r="E35" s="152"/>
      <c r="F35" s="202"/>
      <c r="G35" s="9"/>
      <c r="H35" s="9"/>
      <c r="I35" s="9"/>
      <c r="J35" s="9"/>
      <c r="K35" s="9"/>
    </row>
    <row r="36" spans="2:18" ht="15" customHeight="1" x14ac:dyDescent="0.25">
      <c r="B36" s="9"/>
      <c r="C36" s="72"/>
      <c r="D36" s="98"/>
      <c r="E36" s="98"/>
      <c r="F36" s="98"/>
      <c r="G36" s="98"/>
      <c r="H36" s="99"/>
      <c r="I36" s="72"/>
      <c r="J36" s="72"/>
      <c r="K36" s="72"/>
    </row>
    <row r="37" spans="2:18" ht="19.5" customHeight="1" x14ac:dyDescent="0.25">
      <c r="B37" s="9"/>
      <c r="C37" s="72"/>
      <c r="D37" s="72"/>
      <c r="E37" s="194"/>
      <c r="F37" s="195">
        <f>+Q8</f>
        <v>2021</v>
      </c>
      <c r="G37" s="195">
        <f>+R8</f>
        <v>2022</v>
      </c>
      <c r="H37" s="195">
        <f>+F37</f>
        <v>2021</v>
      </c>
      <c r="I37" s="193">
        <f>+G37</f>
        <v>2022</v>
      </c>
      <c r="J37" s="76"/>
      <c r="K37" s="72"/>
    </row>
    <row r="38" spans="2:18" ht="19.5" customHeight="1" x14ac:dyDescent="0.25">
      <c r="B38" s="9"/>
      <c r="C38" s="72"/>
      <c r="D38" s="204" t="str">
        <f t="shared" ref="D38:D46" si="0">+B9</f>
        <v>Actividades de regulación y administración de servicios de enseñanza</v>
      </c>
      <c r="E38" s="204" t="s">
        <v>125</v>
      </c>
      <c r="F38" s="148">
        <f t="shared" ref="F38:F46" si="1">+Q9</f>
        <v>50718</v>
      </c>
      <c r="G38" s="148">
        <f t="shared" ref="G38:G46" si="2">+R9</f>
        <v>46391</v>
      </c>
      <c r="H38" s="196">
        <f t="shared" ref="H38:H46" si="3">F38/$F$47</f>
        <v>5.3659222989736424E-2</v>
      </c>
      <c r="I38" s="196">
        <f t="shared" ref="I38:I46" si="4">G38/$G$47</f>
        <v>4.121450001288203E-2</v>
      </c>
      <c r="J38" s="76"/>
      <c r="K38" s="72"/>
    </row>
    <row r="39" spans="2:18" ht="19.5" customHeight="1" x14ac:dyDescent="0.25">
      <c r="B39" s="9"/>
      <c r="C39" s="72"/>
      <c r="D39" s="204" t="str">
        <f t="shared" si="0"/>
        <v>Actividades de servicios de enseñanza de desarrollo infantil</v>
      </c>
      <c r="E39" s="204" t="s">
        <v>126</v>
      </c>
      <c r="F39" s="148">
        <f t="shared" si="1"/>
        <v>30558</v>
      </c>
      <c r="G39" s="148">
        <f t="shared" si="2"/>
        <v>37248</v>
      </c>
      <c r="H39" s="196">
        <f t="shared" si="3"/>
        <v>3.2330110337954292E-2</v>
      </c>
      <c r="I39" s="196">
        <f t="shared" si="4"/>
        <v>3.3091713834145199E-2</v>
      </c>
      <c r="J39" s="76"/>
      <c r="K39" s="72"/>
    </row>
    <row r="40" spans="2:18" ht="19.5" customHeight="1" x14ac:dyDescent="0.25">
      <c r="B40" s="9"/>
      <c r="C40" s="72"/>
      <c r="D40" s="204" t="str">
        <f t="shared" si="0"/>
        <v>Actividades de servicios de enseñanza preprimaria</v>
      </c>
      <c r="E40" s="204" t="s">
        <v>127</v>
      </c>
      <c r="F40" s="148">
        <f t="shared" si="1"/>
        <v>53241</v>
      </c>
      <c r="G40" s="148">
        <f t="shared" si="2"/>
        <v>72750</v>
      </c>
      <c r="H40" s="196">
        <f t="shared" si="3"/>
        <v>5.632853604630618E-2</v>
      </c>
      <c r="I40" s="196">
        <f t="shared" si="4"/>
        <v>6.4632253582314836E-2</v>
      </c>
      <c r="J40" s="76"/>
      <c r="K40" s="72"/>
    </row>
    <row r="41" spans="2:18" ht="19.5" customHeight="1" x14ac:dyDescent="0.25">
      <c r="B41" s="9"/>
      <c r="C41" s="72"/>
      <c r="D41" s="204" t="str">
        <f t="shared" si="0"/>
        <v>Actividades de servicios de enseñanza primaria</v>
      </c>
      <c r="E41" s="204" t="s">
        <v>128</v>
      </c>
      <c r="F41" s="148">
        <f t="shared" si="1"/>
        <v>186993</v>
      </c>
      <c r="G41" s="148">
        <f t="shared" si="2"/>
        <v>232023</v>
      </c>
      <c r="H41" s="196">
        <f t="shared" si="3"/>
        <v>0.19783704177057027</v>
      </c>
      <c r="I41" s="196">
        <f t="shared" si="4"/>
        <v>0.20613291234267267</v>
      </c>
      <c r="J41" s="76"/>
      <c r="K41" s="72"/>
    </row>
    <row r="42" spans="2:18" ht="19.5" customHeight="1" x14ac:dyDescent="0.25">
      <c r="B42" s="9"/>
      <c r="C42" s="72"/>
      <c r="D42" s="204" t="str">
        <f t="shared" si="0"/>
        <v>Actividades de servicios de enseñanza secundaria baja</v>
      </c>
      <c r="E42" s="204" t="s">
        <v>130</v>
      </c>
      <c r="F42" s="148">
        <f t="shared" si="1"/>
        <v>85188</v>
      </c>
      <c r="G42" s="148">
        <f t="shared" si="2"/>
        <v>93964</v>
      </c>
      <c r="H42" s="196">
        <f t="shared" si="3"/>
        <v>9.0128196854167481E-2</v>
      </c>
      <c r="I42" s="196">
        <f t="shared" si="4"/>
        <v>8.3479107568503519E-2</v>
      </c>
      <c r="J42" s="76"/>
      <c r="K42" s="72"/>
    </row>
    <row r="43" spans="2:18" ht="19.5" customHeight="1" x14ac:dyDescent="0.25">
      <c r="B43" s="9"/>
      <c r="C43" s="72"/>
      <c r="D43" s="204" t="str">
        <f t="shared" si="0"/>
        <v>Actividades de servicios de enseñanza secundaria alta</v>
      </c>
      <c r="E43" s="204" t="s">
        <v>129</v>
      </c>
      <c r="F43" s="148">
        <f t="shared" si="1"/>
        <v>54817</v>
      </c>
      <c r="G43" s="148">
        <f t="shared" si="2"/>
        <v>62930</v>
      </c>
      <c r="H43" s="196">
        <f t="shared" si="3"/>
        <v>5.7995930963925656E-2</v>
      </c>
      <c r="I43" s="196">
        <f t="shared" si="4"/>
        <v>5.5908009868523338E-2</v>
      </c>
      <c r="J43" s="76"/>
      <c r="K43" s="72"/>
    </row>
    <row r="44" spans="2:18" ht="19.5" customHeight="1" x14ac:dyDescent="0.25">
      <c r="B44" s="9"/>
      <c r="C44" s="72"/>
      <c r="D44" s="204" t="str">
        <f t="shared" si="0"/>
        <v>Actividades de servicios de enseñanza superior de ciclo corto</v>
      </c>
      <c r="E44" s="204" t="s">
        <v>131</v>
      </c>
      <c r="F44" s="148">
        <f t="shared" si="1"/>
        <v>26820</v>
      </c>
      <c r="G44" s="148">
        <f t="shared" si="2"/>
        <v>34229</v>
      </c>
      <c r="H44" s="196">
        <f t="shared" si="3"/>
        <v>2.8375337367103019E-2</v>
      </c>
      <c r="I44" s="196">
        <f t="shared" si="4"/>
        <v>3.040958636246123E-2</v>
      </c>
      <c r="J44" s="76"/>
      <c r="K44" s="72"/>
    </row>
    <row r="45" spans="2:18" ht="19.5" customHeight="1" x14ac:dyDescent="0.25">
      <c r="B45" s="9"/>
      <c r="C45" s="72"/>
      <c r="D45" s="204" t="str">
        <f t="shared" si="0"/>
        <v>Actividades de servicios de enseñanza superior</v>
      </c>
      <c r="E45" s="204" t="s">
        <v>132</v>
      </c>
      <c r="F45" s="148">
        <f t="shared" si="1"/>
        <v>344297</v>
      </c>
      <c r="G45" s="148">
        <f t="shared" si="2"/>
        <v>416122</v>
      </c>
      <c r="H45" s="196">
        <f t="shared" si="3"/>
        <v>0.36426336798961473</v>
      </c>
      <c r="I45" s="196">
        <f t="shared" si="4"/>
        <v>0.36968938316398647</v>
      </c>
      <c r="J45" s="76"/>
      <c r="K45" s="72"/>
    </row>
    <row r="46" spans="2:18" ht="19.5" customHeight="1" x14ac:dyDescent="0.25">
      <c r="B46" s="9"/>
      <c r="C46" s="72"/>
      <c r="D46" s="204" t="str">
        <f t="shared" si="0"/>
        <v>Actividades de servicios de otros tipos de enseñanza y de apoyo a la enseñanza</v>
      </c>
      <c r="E46" s="204" t="s">
        <v>135</v>
      </c>
      <c r="F46" s="148">
        <f t="shared" si="1"/>
        <v>112555</v>
      </c>
      <c r="G46" s="148">
        <f t="shared" si="2"/>
        <v>129942</v>
      </c>
      <c r="H46" s="196">
        <f t="shared" si="3"/>
        <v>0.11908225568062193</v>
      </c>
      <c r="I46" s="196">
        <f t="shared" si="4"/>
        <v>0.11544253326451072</v>
      </c>
      <c r="J46" s="76"/>
      <c r="K46" s="72"/>
    </row>
    <row r="47" spans="2:18" ht="19.5" customHeight="1" x14ac:dyDescent="0.25">
      <c r="B47" s="9"/>
      <c r="C47" s="72"/>
      <c r="D47" s="77"/>
      <c r="E47" s="77"/>
      <c r="F47" s="148">
        <f>+SUM(F38:F46)</f>
        <v>945187</v>
      </c>
      <c r="G47" s="148">
        <f t="shared" ref="G47:I47" si="5">+SUM(G38:G46)</f>
        <v>1125599</v>
      </c>
      <c r="H47" s="197">
        <f t="shared" si="5"/>
        <v>1</v>
      </c>
      <c r="I47" s="197">
        <f t="shared" si="5"/>
        <v>1</v>
      </c>
      <c r="J47" s="72"/>
      <c r="K47" s="72"/>
    </row>
    <row r="48" spans="2:18" ht="19.5" customHeight="1" x14ac:dyDescent="0.25">
      <c r="B48" s="9"/>
      <c r="C48" s="72"/>
      <c r="D48" s="76"/>
      <c r="E48" s="194"/>
      <c r="F48" s="200">
        <f>+F47-Q18</f>
        <v>0</v>
      </c>
      <c r="G48" s="200">
        <f>+G47-R18</f>
        <v>0</v>
      </c>
      <c r="H48" s="197"/>
      <c r="I48" s="203"/>
      <c r="J48" s="72"/>
      <c r="K48" s="72"/>
    </row>
    <row r="49" spans="2:18" ht="19.5" customHeight="1" x14ac:dyDescent="0.25">
      <c r="B49" s="9"/>
      <c r="C49" s="9"/>
      <c r="D49" s="9"/>
      <c r="E49" s="152"/>
      <c r="F49" s="9"/>
      <c r="G49" s="9"/>
      <c r="H49" s="201"/>
      <c r="I49" s="202"/>
      <c r="J49" s="9"/>
      <c r="K49" s="9"/>
    </row>
    <row r="50" spans="2:18" ht="19.5" customHeight="1" x14ac:dyDescent="0.25">
      <c r="C50" s="121"/>
      <c r="F50" s="48"/>
      <c r="G50" s="49"/>
    </row>
    <row r="51" spans="2:18" ht="19.5" customHeight="1" x14ac:dyDescent="0.25">
      <c r="C51" s="121"/>
      <c r="F51" s="48"/>
      <c r="G51" s="49"/>
    </row>
    <row r="52" spans="2:18" ht="19.5" customHeight="1" x14ac:dyDescent="0.25">
      <c r="C52" s="121"/>
      <c r="F52" s="48"/>
      <c r="G52" s="49"/>
    </row>
    <row r="53" spans="2:18" ht="19.5" customHeight="1" x14ac:dyDescent="0.25">
      <c r="C53" s="121"/>
      <c r="F53" s="48"/>
      <c r="G53" s="49"/>
    </row>
    <row r="54" spans="2:18" ht="19.5" customHeight="1" x14ac:dyDescent="0.25">
      <c r="C54" s="121"/>
      <c r="F54" s="48"/>
      <c r="G54" s="49"/>
    </row>
    <row r="55" spans="2:18" ht="19.5" customHeight="1" x14ac:dyDescent="0.25">
      <c r="C55" s="121"/>
      <c r="F55" s="48"/>
      <c r="G55" s="49"/>
    </row>
    <row r="56" spans="2:18" ht="19.5" customHeight="1" x14ac:dyDescent="0.25">
      <c r="C56" s="121"/>
      <c r="F56" s="48"/>
      <c r="G56" s="49"/>
    </row>
    <row r="57" spans="2:18" ht="19.5" customHeight="1" x14ac:dyDescent="0.25">
      <c r="C57" s="121"/>
      <c r="F57" s="48"/>
      <c r="G57" s="49"/>
    </row>
    <row r="58" spans="2:18" ht="19.5" customHeight="1" x14ac:dyDescent="0.25"/>
    <row r="59" spans="2:18" ht="19.5" customHeight="1" x14ac:dyDescent="0.25">
      <c r="C59" s="191"/>
      <c r="E59" s="54"/>
    </row>
    <row r="60" spans="2:18" ht="19.5" customHeight="1" x14ac:dyDescent="0.25">
      <c r="C60" s="54"/>
      <c r="D60" s="54"/>
      <c r="E60" s="54"/>
    </row>
    <row r="61" spans="2:18" ht="21.75" customHeight="1" x14ac:dyDescent="0.25">
      <c r="B61" s="473" t="s">
        <v>268</v>
      </c>
      <c r="C61" s="473"/>
      <c r="D61" s="473"/>
      <c r="E61" s="473"/>
      <c r="F61" s="473"/>
      <c r="G61" s="473"/>
      <c r="H61" s="473"/>
      <c r="I61" s="473"/>
      <c r="J61" s="473"/>
      <c r="K61" s="473"/>
      <c r="L61" s="473"/>
      <c r="M61" s="473"/>
      <c r="N61" s="473"/>
      <c r="O61" s="473"/>
      <c r="P61" s="473"/>
      <c r="Q61" s="473"/>
      <c r="R61" s="473"/>
    </row>
    <row r="62" spans="2:18" ht="19.5" customHeight="1" x14ac:dyDescent="0.25">
      <c r="B62" s="82"/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</row>
    <row r="63" spans="2:18" ht="19.5" customHeight="1" x14ac:dyDescent="0.25">
      <c r="B63" s="98"/>
      <c r="C63" s="98"/>
      <c r="D63" s="98"/>
      <c r="E63" s="98"/>
      <c r="F63" s="99"/>
      <c r="G63" s="72"/>
      <c r="H63" s="72"/>
      <c r="I63" s="72"/>
      <c r="J63" s="72"/>
      <c r="K63" s="9"/>
    </row>
    <row r="64" spans="2:18" ht="19.5" customHeight="1" x14ac:dyDescent="0.25">
      <c r="C64" s="72"/>
      <c r="D64" s="72"/>
      <c r="E64" s="194"/>
      <c r="F64" s="195">
        <f t="shared" ref="F64:F73" si="6">+Q21</f>
        <v>2021</v>
      </c>
      <c r="G64" s="195">
        <f t="shared" ref="G64:G73" si="7">+R21</f>
        <v>2022</v>
      </c>
      <c r="H64" s="195">
        <f>+F64</f>
        <v>2021</v>
      </c>
      <c r="I64" s="193">
        <f>+G64</f>
        <v>2022</v>
      </c>
      <c r="J64" s="76"/>
      <c r="K64" s="9"/>
    </row>
    <row r="65" spans="3:11" ht="19.5" customHeight="1" x14ac:dyDescent="0.25">
      <c r="C65" s="72"/>
      <c r="D65" s="204" t="str">
        <f t="shared" ref="D65:D73" si="8">+B22</f>
        <v>Actividades de regulación y administración de servicios de enseñanza</v>
      </c>
      <c r="E65" s="204" t="s">
        <v>125</v>
      </c>
      <c r="F65" s="148">
        <f t="shared" si="6"/>
        <v>33902</v>
      </c>
      <c r="G65" s="198">
        <f t="shared" si="7"/>
        <v>28927</v>
      </c>
      <c r="H65" s="196">
        <f t="shared" ref="H65:H73" si="9">F65/$F$74</f>
        <v>5.3952289256329868E-2</v>
      </c>
      <c r="I65" s="196">
        <f t="shared" ref="I65:I73" si="10">G65/$G$74</f>
        <v>3.9448778092952212E-2</v>
      </c>
      <c r="J65" s="76"/>
      <c r="K65" s="9"/>
    </row>
    <row r="66" spans="3:11" ht="19.5" customHeight="1" x14ac:dyDescent="0.25">
      <c r="C66" s="72"/>
      <c r="D66" s="204" t="str">
        <f t="shared" si="8"/>
        <v>Actividades de servicios de enseñanza de desarrollo infantil</v>
      </c>
      <c r="E66" s="204" t="s">
        <v>126</v>
      </c>
      <c r="F66" s="148">
        <f t="shared" si="6"/>
        <v>20374</v>
      </c>
      <c r="G66" s="198">
        <f t="shared" si="7"/>
        <v>23887</v>
      </c>
      <c r="H66" s="196">
        <f t="shared" si="9"/>
        <v>3.2423572099240891E-2</v>
      </c>
      <c r="I66" s="196">
        <f t="shared" si="10"/>
        <v>3.257555094915994E-2</v>
      </c>
      <c r="J66" s="76"/>
      <c r="K66" s="9"/>
    </row>
    <row r="67" spans="3:11" ht="19.5" customHeight="1" x14ac:dyDescent="0.25">
      <c r="C67" s="72"/>
      <c r="D67" s="204" t="str">
        <f t="shared" si="8"/>
        <v>Actividades de servicios de enseñanza preprimaria</v>
      </c>
      <c r="E67" s="204" t="s">
        <v>127</v>
      </c>
      <c r="F67" s="148">
        <f t="shared" si="6"/>
        <v>35449</v>
      </c>
      <c r="G67" s="198">
        <f t="shared" si="7"/>
        <v>46893</v>
      </c>
      <c r="H67" s="196">
        <f t="shared" si="9"/>
        <v>5.6414214555118802E-2</v>
      </c>
      <c r="I67" s="196">
        <f t="shared" si="10"/>
        <v>6.3949650883700637E-2</v>
      </c>
      <c r="J67" s="76"/>
      <c r="K67" s="9"/>
    </row>
    <row r="68" spans="3:11" ht="19.5" customHeight="1" x14ac:dyDescent="0.25">
      <c r="C68" s="72"/>
      <c r="D68" s="204" t="str">
        <f t="shared" si="8"/>
        <v>Actividades de servicios de enseñanza primaria</v>
      </c>
      <c r="E68" s="204" t="s">
        <v>128</v>
      </c>
      <c r="F68" s="148">
        <f t="shared" si="6"/>
        <v>124433</v>
      </c>
      <c r="G68" s="198">
        <f t="shared" si="7"/>
        <v>149768</v>
      </c>
      <c r="H68" s="196">
        <f t="shared" si="9"/>
        <v>0.19802504893613634</v>
      </c>
      <c r="I68" s="196">
        <f t="shared" si="10"/>
        <v>0.20424394501418286</v>
      </c>
      <c r="J68" s="76"/>
      <c r="K68" s="9"/>
    </row>
    <row r="69" spans="3:11" ht="19.5" customHeight="1" x14ac:dyDescent="0.25">
      <c r="C69" s="72"/>
      <c r="D69" s="204" t="str">
        <f t="shared" si="8"/>
        <v>Actividades de servicios de enseñanza secundaria baja</v>
      </c>
      <c r="E69" s="204" t="s">
        <v>130</v>
      </c>
      <c r="F69" s="148">
        <f t="shared" si="6"/>
        <v>56731</v>
      </c>
      <c r="G69" s="198">
        <f t="shared" si="7"/>
        <v>60557</v>
      </c>
      <c r="H69" s="196">
        <f t="shared" si="9"/>
        <v>9.028279516845171E-2</v>
      </c>
      <c r="I69" s="196">
        <f t="shared" si="10"/>
        <v>8.2583733362426359E-2</v>
      </c>
      <c r="J69" s="76"/>
      <c r="K69" s="9"/>
    </row>
    <row r="70" spans="3:11" ht="19.5" customHeight="1" x14ac:dyDescent="0.25">
      <c r="C70" s="72"/>
      <c r="D70" s="204" t="str">
        <f t="shared" si="8"/>
        <v>Actividades de servicios de enseñanza secundaria alta</v>
      </c>
      <c r="E70" s="204" t="s">
        <v>129</v>
      </c>
      <c r="F70" s="148">
        <f t="shared" si="6"/>
        <v>36418</v>
      </c>
      <c r="G70" s="198">
        <f t="shared" si="7"/>
        <v>41260</v>
      </c>
      <c r="H70" s="196">
        <f t="shared" si="9"/>
        <v>5.7956299632382198E-2</v>
      </c>
      <c r="I70" s="196">
        <f t="shared" si="10"/>
        <v>5.6267728562077242E-2</v>
      </c>
      <c r="J70" s="76"/>
      <c r="K70" s="9"/>
    </row>
    <row r="71" spans="3:11" ht="19.5" customHeight="1" x14ac:dyDescent="0.25">
      <c r="C71" s="72"/>
      <c r="D71" s="204" t="str">
        <f t="shared" si="8"/>
        <v>Actividades de servicios de enseñanza superior de ciclo corto</v>
      </c>
      <c r="E71" s="204" t="s">
        <v>131</v>
      </c>
      <c r="F71" s="148">
        <f t="shared" si="6"/>
        <v>17777</v>
      </c>
      <c r="G71" s="198">
        <f t="shared" si="7"/>
        <v>22751</v>
      </c>
      <c r="H71" s="196">
        <f t="shared" si="9"/>
        <v>2.8290656778649521E-2</v>
      </c>
      <c r="I71" s="196">
        <f t="shared" si="10"/>
        <v>3.1026347370717869E-2</v>
      </c>
      <c r="J71" s="76"/>
      <c r="K71" s="9"/>
    </row>
    <row r="72" spans="3:11" ht="19.5" customHeight="1" x14ac:dyDescent="0.25">
      <c r="C72" s="72"/>
      <c r="D72" s="204" t="str">
        <f t="shared" si="8"/>
        <v>Actividades de servicios de enseñanza superior</v>
      </c>
      <c r="E72" s="204" t="s">
        <v>132</v>
      </c>
      <c r="F72" s="148">
        <f t="shared" si="6"/>
        <v>228687</v>
      </c>
      <c r="G72" s="198">
        <f t="shared" si="7"/>
        <v>272708</v>
      </c>
      <c r="H72" s="196">
        <f t="shared" si="9"/>
        <v>0.36393685249136654</v>
      </c>
      <c r="I72" s="196">
        <f t="shared" si="10"/>
        <v>0.37190159284311586</v>
      </c>
      <c r="J72" s="76"/>
      <c r="K72" s="9"/>
    </row>
    <row r="73" spans="3:11" ht="19.5" customHeight="1" x14ac:dyDescent="0.25">
      <c r="C73" s="72"/>
      <c r="D73" s="204" t="str">
        <f t="shared" si="8"/>
        <v>Actividades de servicios de otros tipos de enseñanza y de apoyo a la enseñanza</v>
      </c>
      <c r="E73" s="204" t="s">
        <v>135</v>
      </c>
      <c r="F73" s="148">
        <f t="shared" si="6"/>
        <v>74599</v>
      </c>
      <c r="G73" s="198">
        <f t="shared" si="7"/>
        <v>86529</v>
      </c>
      <c r="H73" s="196">
        <f t="shared" si="9"/>
        <v>0.11871827108232411</v>
      </c>
      <c r="I73" s="196">
        <f t="shared" si="10"/>
        <v>0.11800267292166704</v>
      </c>
      <c r="J73" s="76"/>
      <c r="K73" s="9"/>
    </row>
    <row r="74" spans="3:11" ht="19.5" customHeight="1" x14ac:dyDescent="0.25">
      <c r="C74" s="72"/>
      <c r="D74" s="77"/>
      <c r="E74" s="77"/>
      <c r="F74" s="148">
        <f>+SUM(F65:F73)</f>
        <v>628370</v>
      </c>
      <c r="G74" s="148">
        <f>+SUM(G65:G73)</f>
        <v>733280</v>
      </c>
      <c r="H74" s="197">
        <f>+SUM(H65:H73)</f>
        <v>1</v>
      </c>
      <c r="I74" s="197">
        <f>+SUM(I65:I73)</f>
        <v>1</v>
      </c>
      <c r="J74" s="72"/>
      <c r="K74" s="9"/>
    </row>
    <row r="75" spans="3:11" ht="19.5" customHeight="1" x14ac:dyDescent="0.25">
      <c r="C75" s="72"/>
      <c r="D75" s="9"/>
      <c r="E75" s="9"/>
      <c r="F75" s="86">
        <f>+F74-Q31</f>
        <v>0</v>
      </c>
      <c r="G75" s="86">
        <f>+G74-R31</f>
        <v>0</v>
      </c>
      <c r="H75" s="86"/>
      <c r="I75" s="9"/>
      <c r="J75" s="9"/>
      <c r="K75" s="9"/>
    </row>
    <row r="76" spans="3:11" ht="19.5" customHeight="1" x14ac:dyDescent="0.25">
      <c r="C76" s="72"/>
      <c r="D76" s="9"/>
      <c r="E76" s="9"/>
      <c r="F76" s="9"/>
      <c r="G76" s="9"/>
      <c r="H76" s="9"/>
      <c r="I76" s="9"/>
      <c r="J76" s="9"/>
      <c r="K76" s="9"/>
    </row>
    <row r="77" spans="3:11" ht="19.5" customHeight="1" x14ac:dyDescent="0.25"/>
    <row r="78" spans="3:11" ht="19.5" customHeight="1" x14ac:dyDescent="0.25"/>
    <row r="79" spans="3:11" ht="19.5" customHeight="1" x14ac:dyDescent="0.25"/>
    <row r="80" spans="3:11" ht="19.5" customHeight="1" x14ac:dyDescent="0.25"/>
    <row r="81" spans="2:18" ht="19.5" customHeight="1" x14ac:dyDescent="0.25"/>
    <row r="82" spans="2:18" ht="19.5" customHeight="1" x14ac:dyDescent="0.25"/>
    <row r="83" spans="2:18" ht="19.5" customHeight="1" x14ac:dyDescent="0.25"/>
    <row r="84" spans="2:18" ht="19.5" customHeight="1" x14ac:dyDescent="0.25"/>
    <row r="85" spans="2:18" ht="19.5" customHeight="1" x14ac:dyDescent="0.25"/>
    <row r="86" spans="2:18" ht="19.5" customHeight="1" x14ac:dyDescent="0.25"/>
    <row r="87" spans="2:18" ht="19.5" customHeight="1" x14ac:dyDescent="0.25"/>
    <row r="88" spans="2:18" ht="19.5" customHeight="1" x14ac:dyDescent="0.25">
      <c r="B88" s="477" t="s">
        <v>194</v>
      </c>
      <c r="C88" s="477"/>
      <c r="D88" s="477"/>
      <c r="E88" s="477"/>
      <c r="F88" s="477"/>
      <c r="G88" s="477"/>
      <c r="H88" s="477"/>
      <c r="I88" s="477"/>
      <c r="J88" s="477"/>
      <c r="K88" s="477"/>
      <c r="L88" s="477"/>
      <c r="M88" s="477"/>
      <c r="N88" s="477"/>
      <c r="O88" s="477"/>
      <c r="P88" s="477"/>
      <c r="Q88" s="477"/>
      <c r="R88" s="477"/>
    </row>
    <row r="89" spans="2:18" ht="19.5" customHeight="1" x14ac:dyDescent="0.25"/>
    <row r="90" spans="2:18" ht="15.75" customHeight="1" x14ac:dyDescent="0.3">
      <c r="B90" s="50" t="s">
        <v>252</v>
      </c>
    </row>
    <row r="91" spans="2:18" ht="15.75" customHeight="1" x14ac:dyDescent="0.3">
      <c r="B91" s="50" t="s">
        <v>169</v>
      </c>
    </row>
    <row r="92" spans="2:18" x14ac:dyDescent="0.25">
      <c r="B92" s="192"/>
    </row>
  </sheetData>
  <sheetProtection selectLockedCells="1" selectUnlockedCells="1"/>
  <mergeCells count="8">
    <mergeCell ref="B88:R88"/>
    <mergeCell ref="B5:M5"/>
    <mergeCell ref="B4:R4"/>
    <mergeCell ref="B3:R3"/>
    <mergeCell ref="B7:R7"/>
    <mergeCell ref="B20:R20"/>
    <mergeCell ref="B34:R34"/>
    <mergeCell ref="B61:R61"/>
  </mergeCells>
  <conditionalFormatting sqref="F48:G48">
    <cfRule type="cellIs" dxfId="25" priority="1" operator="lessThan">
      <formula>0</formula>
    </cfRule>
    <cfRule type="cellIs" dxfId="24" priority="2" operator="greaterThan">
      <formula>0</formula>
    </cfRule>
    <cfRule type="cellIs" dxfId="23" priority="3" operator="notEqual">
      <formula>0</formula>
    </cfRule>
  </conditionalFormatting>
  <conditionalFormatting sqref="F48:H48">
    <cfRule type="cellIs" dxfId="22" priority="6" operator="notEqual">
      <formula>0</formula>
    </cfRule>
  </conditionalFormatting>
  <conditionalFormatting sqref="F75:H75">
    <cfRule type="cellIs" dxfId="21" priority="4" operator="notEqual">
      <formula>0</formula>
    </cfRule>
  </conditionalFormatting>
  <hyperlinks>
    <hyperlink ref="B6" location="Indice!A1" display="Índice"/>
    <hyperlink ref="B88" location="'6.1_NIVELES EDUCATIVOS'!A1" display="Ver anexo 6.1"/>
    <hyperlink ref="B88:R88" location="'4.1_NIVELES EDUCATIVOS'!_Toc27581055" display="Correspondencia de niveles educativos de las Cuentas Satélite de Educación y Sistema Nacional Educativo (Ver anexo 4.1)"/>
    <hyperlink ref="Q6" location="'1.2.1_CI-PIB'!A1" display="Anterior"/>
    <hyperlink ref="R6" location="'1.2.3_CI-CONEX'!A1" display="Siguiente"/>
  </hyperlinks>
  <pageMargins left="0.25" right="0.25" top="0.75" bottom="0.75" header="0.3" footer="0.3"/>
  <pageSetup paperSize="9" scale="43" orientation="portrait" horizontalDpi="4294967293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91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53.28515625" customWidth="1"/>
    <col min="3" max="17" width="15" customWidth="1"/>
    <col min="18" max="18" width="14.2851562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104.25" customHeight="1" x14ac:dyDescent="0.25"/>
    <row r="2" spans="2:18" ht="9.75" customHeight="1" x14ac:dyDescent="0.25">
      <c r="J2" s="28"/>
    </row>
    <row r="3" spans="2:18" ht="32.25" customHeight="1" x14ac:dyDescent="0.25">
      <c r="B3" s="474" t="s">
        <v>88</v>
      </c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  <c r="Q3" s="474"/>
      <c r="R3" s="474"/>
    </row>
    <row r="4" spans="2:18" ht="45.6" customHeight="1" x14ac:dyDescent="0.25">
      <c r="B4" s="473" t="s">
        <v>269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2.1" customHeight="1" x14ac:dyDescent="0.25">
      <c r="B5" s="109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</row>
    <row r="6" spans="2:18" ht="16.149999999999999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Q6" s="73" t="s">
        <v>193</v>
      </c>
      <c r="R6" s="73" t="s">
        <v>192</v>
      </c>
    </row>
    <row r="7" spans="2:18" ht="27" customHeight="1" x14ac:dyDescent="0.25">
      <c r="B7" s="478" t="s">
        <v>107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18" ht="33" customHeight="1" x14ac:dyDescent="0.25">
      <c r="B8" s="51" t="s">
        <v>40</v>
      </c>
      <c r="C8" s="51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18" ht="33" customHeight="1" x14ac:dyDescent="0.25">
      <c r="B9" s="150" t="s">
        <v>368</v>
      </c>
      <c r="C9" s="132">
        <v>69495</v>
      </c>
      <c r="D9" s="132">
        <v>79515</v>
      </c>
      <c r="E9" s="132">
        <v>87954</v>
      </c>
      <c r="F9" s="132">
        <v>92529</v>
      </c>
      <c r="G9" s="132">
        <v>107030</v>
      </c>
      <c r="H9" s="132">
        <v>113033</v>
      </c>
      <c r="I9" s="132">
        <v>127615</v>
      </c>
      <c r="J9" s="132">
        <v>141121</v>
      </c>
      <c r="K9" s="132">
        <v>145388</v>
      </c>
      <c r="L9" s="132">
        <v>136085</v>
      </c>
      <c r="M9" s="132">
        <v>148743</v>
      </c>
      <c r="N9" s="132">
        <v>159006</v>
      </c>
      <c r="O9" s="132">
        <v>151905</v>
      </c>
      <c r="P9" s="132">
        <v>69590</v>
      </c>
      <c r="Q9" s="132">
        <v>86478</v>
      </c>
      <c r="R9" s="132">
        <v>114286</v>
      </c>
    </row>
    <row r="10" spans="2:18" ht="33" customHeight="1" x14ac:dyDescent="0.25">
      <c r="B10" s="150" t="s">
        <v>369</v>
      </c>
      <c r="C10" s="132">
        <v>218347</v>
      </c>
      <c r="D10" s="132">
        <v>263408</v>
      </c>
      <c r="E10" s="132">
        <v>247443</v>
      </c>
      <c r="F10" s="132">
        <v>272493</v>
      </c>
      <c r="G10" s="132">
        <v>292182</v>
      </c>
      <c r="H10" s="132">
        <v>368002</v>
      </c>
      <c r="I10" s="132">
        <v>373759</v>
      </c>
      <c r="J10" s="132">
        <v>379061</v>
      </c>
      <c r="K10" s="132">
        <v>390638</v>
      </c>
      <c r="L10" s="132">
        <v>349452</v>
      </c>
      <c r="M10" s="132">
        <v>361685</v>
      </c>
      <c r="N10" s="132">
        <v>391321</v>
      </c>
      <c r="O10" s="132">
        <v>387981</v>
      </c>
      <c r="P10" s="132">
        <v>290024</v>
      </c>
      <c r="Q10" s="132">
        <v>326831</v>
      </c>
      <c r="R10" s="132">
        <v>377092</v>
      </c>
    </row>
    <row r="11" spans="2:18" ht="33" customHeight="1" x14ac:dyDescent="0.25">
      <c r="B11" s="150" t="s">
        <v>370</v>
      </c>
      <c r="C11" s="132">
        <v>20603</v>
      </c>
      <c r="D11" s="132">
        <v>10358</v>
      </c>
      <c r="E11" s="132">
        <v>24603</v>
      </c>
      <c r="F11" s="132">
        <v>13032</v>
      </c>
      <c r="G11" s="132">
        <v>12301</v>
      </c>
      <c r="H11" s="132">
        <v>15355</v>
      </c>
      <c r="I11" s="132">
        <v>26615</v>
      </c>
      <c r="J11" s="132">
        <v>80906</v>
      </c>
      <c r="K11" s="132">
        <v>14551</v>
      </c>
      <c r="L11" s="132">
        <v>10089</v>
      </c>
      <c r="M11" s="132">
        <v>34218</v>
      </c>
      <c r="N11" s="132">
        <v>9886</v>
      </c>
      <c r="O11" s="132">
        <v>18189</v>
      </c>
      <c r="P11" s="132">
        <v>11701</v>
      </c>
      <c r="Q11" s="132">
        <v>11424</v>
      </c>
      <c r="R11" s="132">
        <v>13318</v>
      </c>
    </row>
    <row r="12" spans="2:18" ht="33" customHeight="1" x14ac:dyDescent="0.25">
      <c r="B12" s="150" t="s">
        <v>371</v>
      </c>
      <c r="C12" s="132">
        <v>57476</v>
      </c>
      <c r="D12" s="132">
        <v>59960</v>
      </c>
      <c r="E12" s="132">
        <v>70781</v>
      </c>
      <c r="F12" s="132">
        <v>61554</v>
      </c>
      <c r="G12" s="132">
        <v>67718</v>
      </c>
      <c r="H12" s="132">
        <v>105432</v>
      </c>
      <c r="I12" s="132">
        <v>88426</v>
      </c>
      <c r="J12" s="132">
        <v>137301</v>
      </c>
      <c r="K12" s="132">
        <v>98640</v>
      </c>
      <c r="L12" s="132">
        <v>77117</v>
      </c>
      <c r="M12" s="132">
        <v>130721</v>
      </c>
      <c r="N12" s="132">
        <v>55417</v>
      </c>
      <c r="O12" s="132">
        <v>73855</v>
      </c>
      <c r="P12" s="132">
        <v>48169</v>
      </c>
      <c r="Q12" s="132">
        <v>60471</v>
      </c>
      <c r="R12" s="132">
        <v>58191</v>
      </c>
    </row>
    <row r="13" spans="2:18" ht="33" customHeight="1" x14ac:dyDescent="0.25">
      <c r="B13" s="150" t="s">
        <v>372</v>
      </c>
      <c r="C13" s="132">
        <v>82169</v>
      </c>
      <c r="D13" s="132">
        <v>95857</v>
      </c>
      <c r="E13" s="132">
        <v>103768</v>
      </c>
      <c r="F13" s="132">
        <v>109543</v>
      </c>
      <c r="G13" s="132">
        <v>116362</v>
      </c>
      <c r="H13" s="132">
        <v>134264</v>
      </c>
      <c r="I13" s="132">
        <v>148055</v>
      </c>
      <c r="J13" s="132">
        <v>174409</v>
      </c>
      <c r="K13" s="132">
        <v>168816</v>
      </c>
      <c r="L13" s="132">
        <v>161502</v>
      </c>
      <c r="M13" s="132">
        <v>171097</v>
      </c>
      <c r="N13" s="132">
        <v>178115</v>
      </c>
      <c r="O13" s="132">
        <v>174009</v>
      </c>
      <c r="P13" s="132">
        <v>123899</v>
      </c>
      <c r="Q13" s="132">
        <v>128717</v>
      </c>
      <c r="R13" s="132">
        <v>155624</v>
      </c>
    </row>
    <row r="14" spans="2:18" ht="33" customHeight="1" x14ac:dyDescent="0.25">
      <c r="B14" s="150" t="s">
        <v>373</v>
      </c>
      <c r="C14" s="132">
        <v>30498</v>
      </c>
      <c r="D14" s="132">
        <v>32737</v>
      </c>
      <c r="E14" s="132">
        <v>39931</v>
      </c>
      <c r="F14" s="132">
        <v>40890</v>
      </c>
      <c r="G14" s="132">
        <v>43855</v>
      </c>
      <c r="H14" s="132">
        <v>45968</v>
      </c>
      <c r="I14" s="132">
        <v>48404</v>
      </c>
      <c r="J14" s="132">
        <v>60150</v>
      </c>
      <c r="K14" s="132">
        <v>57747</v>
      </c>
      <c r="L14" s="132">
        <v>55750</v>
      </c>
      <c r="M14" s="132">
        <v>46457</v>
      </c>
      <c r="N14" s="132">
        <v>50392</v>
      </c>
      <c r="O14" s="132">
        <v>54103</v>
      </c>
      <c r="P14" s="132">
        <v>38573</v>
      </c>
      <c r="Q14" s="132">
        <v>46092</v>
      </c>
      <c r="R14" s="132">
        <v>55043</v>
      </c>
    </row>
    <row r="15" spans="2:18" ht="33" customHeight="1" x14ac:dyDescent="0.25">
      <c r="B15" s="151" t="s">
        <v>367</v>
      </c>
      <c r="C15" s="133">
        <v>478588</v>
      </c>
      <c r="D15" s="133">
        <v>541835</v>
      </c>
      <c r="E15" s="133">
        <v>574480</v>
      </c>
      <c r="F15" s="133">
        <v>590041</v>
      </c>
      <c r="G15" s="133">
        <v>639448</v>
      </c>
      <c r="H15" s="133">
        <v>782054</v>
      </c>
      <c r="I15" s="133">
        <v>812874</v>
      </c>
      <c r="J15" s="133">
        <v>972948</v>
      </c>
      <c r="K15" s="133">
        <v>875780</v>
      </c>
      <c r="L15" s="133">
        <v>789995</v>
      </c>
      <c r="M15" s="133">
        <v>892921</v>
      </c>
      <c r="N15" s="133">
        <v>844137</v>
      </c>
      <c r="O15" s="133">
        <v>860042</v>
      </c>
      <c r="P15" s="133">
        <v>581956</v>
      </c>
      <c r="Q15" s="133">
        <v>660013</v>
      </c>
      <c r="R15" s="133">
        <v>773554</v>
      </c>
    </row>
    <row r="16" spans="2:18" ht="24.6" customHeight="1" x14ac:dyDescent="0.25">
      <c r="B16" s="122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  <c r="O16" s="123"/>
      <c r="P16" s="123"/>
    </row>
    <row r="17" spans="2:18" ht="33" customHeight="1" x14ac:dyDescent="0.25">
      <c r="B17" s="478" t="s">
        <v>58</v>
      </c>
      <c r="C17" s="478"/>
      <c r="D17" s="478"/>
      <c r="E17" s="478"/>
      <c r="F17" s="478"/>
      <c r="G17" s="478"/>
      <c r="H17" s="478"/>
      <c r="I17" s="478"/>
      <c r="J17" s="478"/>
      <c r="K17" s="478"/>
      <c r="L17" s="478"/>
      <c r="M17" s="478"/>
      <c r="N17" s="478"/>
      <c r="O17" s="478"/>
      <c r="P17" s="478"/>
      <c r="Q17" s="478"/>
      <c r="R17" s="478"/>
    </row>
    <row r="18" spans="2:18" ht="33" customHeight="1" x14ac:dyDescent="0.25">
      <c r="B18" s="51" t="s">
        <v>40</v>
      </c>
      <c r="C18" s="51">
        <v>2007</v>
      </c>
      <c r="D18" s="51">
        <v>2008</v>
      </c>
      <c r="E18" s="51">
        <v>2009</v>
      </c>
      <c r="F18" s="51">
        <v>2010</v>
      </c>
      <c r="G18" s="51">
        <v>2011</v>
      </c>
      <c r="H18" s="51">
        <v>2012</v>
      </c>
      <c r="I18" s="51">
        <v>2013</v>
      </c>
      <c r="J18" s="51">
        <v>2014</v>
      </c>
      <c r="K18" s="51">
        <v>2015</v>
      </c>
      <c r="L18" s="51">
        <v>2016</v>
      </c>
      <c r="M18" s="51">
        <v>2017</v>
      </c>
      <c r="N18" s="51">
        <v>2018</v>
      </c>
      <c r="O18" s="51">
        <v>2019</v>
      </c>
      <c r="P18" s="51">
        <v>2020</v>
      </c>
      <c r="Q18" s="51">
        <v>2021</v>
      </c>
      <c r="R18" s="51">
        <v>2022</v>
      </c>
    </row>
    <row r="19" spans="2:18" ht="33" customHeight="1" x14ac:dyDescent="0.25">
      <c r="B19" s="150" t="s">
        <v>368</v>
      </c>
      <c r="C19" s="132">
        <v>69495</v>
      </c>
      <c r="D19" s="132">
        <v>74153</v>
      </c>
      <c r="E19" s="132">
        <v>77068</v>
      </c>
      <c r="F19" s="132">
        <v>76437</v>
      </c>
      <c r="G19" s="132">
        <v>76055</v>
      </c>
      <c r="H19" s="132">
        <v>81111</v>
      </c>
      <c r="I19" s="132">
        <v>91693</v>
      </c>
      <c r="J19" s="132">
        <v>100794</v>
      </c>
      <c r="K19" s="132">
        <v>102337</v>
      </c>
      <c r="L19" s="132">
        <v>97689</v>
      </c>
      <c r="M19" s="132">
        <v>101903</v>
      </c>
      <c r="N19" s="132">
        <v>110884</v>
      </c>
      <c r="O19" s="132">
        <v>106385</v>
      </c>
      <c r="P19" s="132">
        <v>48500</v>
      </c>
      <c r="Q19" s="132">
        <v>57290</v>
      </c>
      <c r="R19" s="132">
        <v>76305</v>
      </c>
    </row>
    <row r="20" spans="2:18" ht="33" customHeight="1" x14ac:dyDescent="0.25">
      <c r="B20" s="150" t="s">
        <v>369</v>
      </c>
      <c r="C20" s="132">
        <v>218347</v>
      </c>
      <c r="D20" s="132">
        <v>245825</v>
      </c>
      <c r="E20" s="132">
        <v>221341</v>
      </c>
      <c r="F20" s="132">
        <v>235749</v>
      </c>
      <c r="G20" s="132">
        <v>236400</v>
      </c>
      <c r="H20" s="132">
        <v>295392</v>
      </c>
      <c r="I20" s="132">
        <v>299423</v>
      </c>
      <c r="J20" s="132">
        <v>299656</v>
      </c>
      <c r="K20" s="132">
        <v>304042</v>
      </c>
      <c r="L20" s="132">
        <v>280998</v>
      </c>
      <c r="M20" s="132">
        <v>289944</v>
      </c>
      <c r="N20" s="132">
        <v>272891</v>
      </c>
      <c r="O20" s="132">
        <v>271719</v>
      </c>
      <c r="P20" s="132">
        <v>202129</v>
      </c>
      <c r="Q20" s="132">
        <v>216521</v>
      </c>
      <c r="R20" s="132">
        <v>251773</v>
      </c>
    </row>
    <row r="21" spans="2:18" ht="33" customHeight="1" x14ac:dyDescent="0.25">
      <c r="B21" s="150" t="s">
        <v>370</v>
      </c>
      <c r="C21" s="132">
        <v>20603</v>
      </c>
      <c r="D21" s="132">
        <v>9915</v>
      </c>
      <c r="E21" s="132">
        <v>22953</v>
      </c>
      <c r="F21" s="132">
        <v>11614</v>
      </c>
      <c r="G21" s="132">
        <v>10090</v>
      </c>
      <c r="H21" s="132">
        <v>12218</v>
      </c>
      <c r="I21" s="132">
        <v>20979</v>
      </c>
      <c r="J21" s="132">
        <v>60920</v>
      </c>
      <c r="K21" s="132">
        <v>11077</v>
      </c>
      <c r="L21" s="132">
        <v>7660</v>
      </c>
      <c r="M21" s="132">
        <v>25290</v>
      </c>
      <c r="N21" s="132">
        <v>6894</v>
      </c>
      <c r="O21" s="132">
        <v>12738</v>
      </c>
      <c r="P21" s="132">
        <v>8155</v>
      </c>
      <c r="Q21" s="132">
        <v>7568</v>
      </c>
      <c r="R21" s="132">
        <v>8892</v>
      </c>
    </row>
    <row r="22" spans="2:18" ht="33" customHeight="1" x14ac:dyDescent="0.25">
      <c r="B22" s="150" t="s">
        <v>371</v>
      </c>
      <c r="C22" s="132">
        <v>57476</v>
      </c>
      <c r="D22" s="132">
        <v>59236</v>
      </c>
      <c r="E22" s="132">
        <v>68396</v>
      </c>
      <c r="F22" s="132">
        <v>56787</v>
      </c>
      <c r="G22" s="132">
        <v>59433</v>
      </c>
      <c r="H22" s="132">
        <v>89276</v>
      </c>
      <c r="I22" s="132">
        <v>72102</v>
      </c>
      <c r="J22" s="132">
        <v>107223</v>
      </c>
      <c r="K22" s="132">
        <v>77278</v>
      </c>
      <c r="L22" s="132">
        <v>60365</v>
      </c>
      <c r="M22" s="132">
        <v>100518</v>
      </c>
      <c r="N22" s="132">
        <v>38646</v>
      </c>
      <c r="O22" s="132">
        <v>51724</v>
      </c>
      <c r="P22" s="132">
        <v>33571</v>
      </c>
      <c r="Q22" s="132">
        <v>40061</v>
      </c>
      <c r="R22" s="132">
        <v>38852</v>
      </c>
    </row>
    <row r="23" spans="2:18" ht="33" customHeight="1" x14ac:dyDescent="0.25">
      <c r="B23" s="150" t="s">
        <v>372</v>
      </c>
      <c r="C23" s="132">
        <v>82169</v>
      </c>
      <c r="D23" s="132">
        <v>88435</v>
      </c>
      <c r="E23" s="132">
        <v>99168</v>
      </c>
      <c r="F23" s="132">
        <v>98713</v>
      </c>
      <c r="G23" s="132">
        <v>96330</v>
      </c>
      <c r="H23" s="132">
        <v>104855</v>
      </c>
      <c r="I23" s="132">
        <v>114768</v>
      </c>
      <c r="J23" s="132">
        <v>132738</v>
      </c>
      <c r="K23" s="132">
        <v>134541</v>
      </c>
      <c r="L23" s="132">
        <v>134944</v>
      </c>
      <c r="M23" s="132">
        <v>138436</v>
      </c>
      <c r="N23" s="132">
        <v>124210</v>
      </c>
      <c r="O23" s="132">
        <v>121865</v>
      </c>
      <c r="P23" s="132">
        <v>86350</v>
      </c>
      <c r="Q23" s="132">
        <v>85273</v>
      </c>
      <c r="R23" s="132">
        <v>103906</v>
      </c>
    </row>
    <row r="24" spans="2:18" ht="33" customHeight="1" x14ac:dyDescent="0.25">
      <c r="B24" s="150" t="s">
        <v>373</v>
      </c>
      <c r="C24" s="132">
        <v>30498</v>
      </c>
      <c r="D24" s="132">
        <v>31067</v>
      </c>
      <c r="E24" s="132">
        <v>37146</v>
      </c>
      <c r="F24" s="132">
        <v>36076</v>
      </c>
      <c r="G24" s="132">
        <v>37372</v>
      </c>
      <c r="H24" s="132">
        <v>37922</v>
      </c>
      <c r="I24" s="132">
        <v>39049</v>
      </c>
      <c r="J24" s="132">
        <v>47436</v>
      </c>
      <c r="K24" s="132">
        <v>45432</v>
      </c>
      <c r="L24" s="132">
        <v>43794</v>
      </c>
      <c r="M24" s="132">
        <v>35397</v>
      </c>
      <c r="N24" s="132">
        <v>35141</v>
      </c>
      <c r="O24" s="132">
        <v>37890</v>
      </c>
      <c r="P24" s="132">
        <v>26883</v>
      </c>
      <c r="Q24" s="132">
        <v>30535</v>
      </c>
      <c r="R24" s="132">
        <v>36751</v>
      </c>
    </row>
    <row r="25" spans="2:18" ht="33" customHeight="1" x14ac:dyDescent="0.25">
      <c r="B25" s="151" t="s">
        <v>367</v>
      </c>
      <c r="C25" s="133">
        <v>478588</v>
      </c>
      <c r="D25" s="133">
        <v>508631</v>
      </c>
      <c r="E25" s="133">
        <v>526072</v>
      </c>
      <c r="F25" s="133">
        <v>515376</v>
      </c>
      <c r="G25" s="133">
        <v>515680</v>
      </c>
      <c r="H25" s="133">
        <v>620774</v>
      </c>
      <c r="I25" s="133">
        <v>638014</v>
      </c>
      <c r="J25" s="133">
        <v>748767</v>
      </c>
      <c r="K25" s="133">
        <v>674707</v>
      </c>
      <c r="L25" s="133">
        <v>625450</v>
      </c>
      <c r="M25" s="133">
        <v>691488</v>
      </c>
      <c r="N25" s="133">
        <v>588666</v>
      </c>
      <c r="O25" s="133">
        <v>602321</v>
      </c>
      <c r="P25" s="133">
        <v>405588</v>
      </c>
      <c r="Q25" s="133">
        <v>437248</v>
      </c>
      <c r="R25" s="133">
        <v>516479</v>
      </c>
    </row>
    <row r="26" spans="2:18" ht="17.25" customHeight="1" x14ac:dyDescent="0.3">
      <c r="B26" s="50" t="s">
        <v>252</v>
      </c>
      <c r="C26" s="199"/>
      <c r="D26" s="199"/>
      <c r="E26" s="199"/>
      <c r="F26" s="199"/>
      <c r="G26" s="199"/>
      <c r="H26" s="199"/>
      <c r="I26" s="199"/>
      <c r="J26" s="165"/>
      <c r="K26" s="165"/>
      <c r="L26" s="165"/>
      <c r="M26" s="165"/>
      <c r="O26" s="48"/>
      <c r="P26" s="48"/>
    </row>
    <row r="27" spans="2:18" ht="36.6" customHeight="1" x14ac:dyDescent="0.3">
      <c r="C27" s="199"/>
      <c r="D27" s="199"/>
      <c r="E27" s="199"/>
      <c r="F27" s="199"/>
      <c r="G27" s="199"/>
      <c r="H27" s="199"/>
      <c r="I27" s="199"/>
      <c r="J27" s="165"/>
      <c r="K27" s="165"/>
      <c r="L27" s="165"/>
      <c r="M27" s="165"/>
      <c r="O27" s="48"/>
      <c r="P27" s="48"/>
    </row>
    <row r="28" spans="2:18" ht="21.75" customHeight="1" x14ac:dyDescent="0.25">
      <c r="B28" s="479" t="s">
        <v>270</v>
      </c>
      <c r="C28" s="479"/>
      <c r="D28" s="479"/>
      <c r="E28" s="479"/>
      <c r="F28" s="479"/>
      <c r="G28" s="479"/>
      <c r="H28" s="479"/>
      <c r="I28" s="479"/>
      <c r="J28" s="479"/>
      <c r="K28" s="479"/>
      <c r="L28" s="479"/>
      <c r="M28" s="479"/>
      <c r="N28" s="479"/>
      <c r="O28" s="479"/>
      <c r="P28" s="479"/>
      <c r="Q28" s="479"/>
      <c r="R28" s="479"/>
    </row>
    <row r="29" spans="2:18" ht="19.5" customHeight="1" x14ac:dyDescent="0.25">
      <c r="B29" s="121"/>
      <c r="C29" s="121"/>
      <c r="D29" s="121"/>
      <c r="E29" s="121"/>
      <c r="F29" s="49"/>
    </row>
    <row r="30" spans="2:18" ht="19.5" customHeight="1" x14ac:dyDescent="0.25">
      <c r="B30" s="45"/>
      <c r="C30" s="205"/>
      <c r="D30" s="205"/>
      <c r="E30" s="216"/>
      <c r="F30" s="216"/>
      <c r="G30" s="216"/>
      <c r="H30" s="215"/>
      <c r="I30" s="37"/>
      <c r="J30" s="37"/>
      <c r="K30" s="37"/>
    </row>
    <row r="31" spans="2:18" ht="19.5" customHeight="1" x14ac:dyDescent="0.25">
      <c r="D31" s="206"/>
      <c r="E31" s="207"/>
      <c r="F31" s="208"/>
      <c r="G31" s="138"/>
      <c r="H31" s="208"/>
      <c r="I31" s="138"/>
      <c r="J31" s="9"/>
      <c r="K31" s="9"/>
      <c r="L31" s="9"/>
    </row>
    <row r="32" spans="2:18" ht="19.5" customHeight="1" x14ac:dyDescent="0.25">
      <c r="D32" s="206"/>
      <c r="E32" s="209"/>
      <c r="F32" s="217">
        <f t="shared" ref="F32" si="0">+Q8</f>
        <v>2021</v>
      </c>
      <c r="G32" s="217">
        <f t="shared" ref="G32" si="1">+R8</f>
        <v>2022</v>
      </c>
      <c r="H32" s="92">
        <f>+F32</f>
        <v>2021</v>
      </c>
      <c r="I32" s="92">
        <f>+G32</f>
        <v>2022</v>
      </c>
      <c r="J32" s="9"/>
      <c r="K32" s="9"/>
      <c r="L32" s="9"/>
    </row>
    <row r="33" spans="3:12" ht="19.5" customHeight="1" x14ac:dyDescent="0.25">
      <c r="D33" s="210" t="str">
        <f t="shared" ref="D33:D38" si="2">B9</f>
        <v>Actividades de fabricación de prendas de vestir (uniformes)</v>
      </c>
      <c r="E33" s="209" t="s">
        <v>123</v>
      </c>
      <c r="F33" s="211">
        <f t="shared" ref="F33:G39" si="3">+Q9</f>
        <v>86478</v>
      </c>
      <c r="G33" s="211">
        <f t="shared" si="3"/>
        <v>114286</v>
      </c>
      <c r="H33" s="212">
        <f t="shared" ref="H33:H38" si="4">F33/$F$39</f>
        <v>0.13102469193788607</v>
      </c>
      <c r="I33" s="94">
        <f t="shared" ref="I33:I38" si="5">G33/$G$39</f>
        <v>0.1477414634272462</v>
      </c>
      <c r="J33" s="9"/>
      <c r="K33" s="9"/>
      <c r="L33" s="9"/>
    </row>
    <row r="34" spans="3:12" ht="19.5" customHeight="1" x14ac:dyDescent="0.25">
      <c r="D34" s="210" t="str">
        <f t="shared" si="2"/>
        <v>Actividades de fabricación de productos de papel y otros artículos</v>
      </c>
      <c r="E34" s="209" t="s">
        <v>124</v>
      </c>
      <c r="F34" s="211">
        <f t="shared" si="3"/>
        <v>326831</v>
      </c>
      <c r="G34" s="211">
        <f t="shared" si="3"/>
        <v>377092</v>
      </c>
      <c r="H34" s="212">
        <f t="shared" si="4"/>
        <v>0.49518873113105349</v>
      </c>
      <c r="I34" s="94">
        <f t="shared" si="5"/>
        <v>0.48747986565902318</v>
      </c>
      <c r="J34" s="9"/>
      <c r="K34" s="9"/>
      <c r="L34" s="9"/>
    </row>
    <row r="35" spans="3:12" ht="19.5" customHeight="1" x14ac:dyDescent="0.25">
      <c r="D35" s="210" t="str">
        <f t="shared" si="2"/>
        <v>Actividades de fabricación de muebles</v>
      </c>
      <c r="E35" s="209" t="s">
        <v>122</v>
      </c>
      <c r="F35" s="211">
        <f t="shared" si="3"/>
        <v>11424</v>
      </c>
      <c r="G35" s="211">
        <f t="shared" si="3"/>
        <v>13318</v>
      </c>
      <c r="H35" s="212">
        <f t="shared" si="4"/>
        <v>1.7308749979167076E-2</v>
      </c>
      <c r="I35" s="94">
        <f t="shared" si="5"/>
        <v>1.7216639045237955E-2</v>
      </c>
      <c r="J35" s="9"/>
      <c r="K35" s="9"/>
      <c r="L35" s="9"/>
    </row>
    <row r="36" spans="3:12" ht="19.5" customHeight="1" x14ac:dyDescent="0.25">
      <c r="D36" s="210" t="str">
        <f t="shared" si="2"/>
        <v>Actividades de construcción de infraestructura de enseñanza</v>
      </c>
      <c r="E36" s="209" t="s">
        <v>133</v>
      </c>
      <c r="F36" s="211">
        <f t="shared" si="3"/>
        <v>60471</v>
      </c>
      <c r="G36" s="211">
        <f t="shared" si="3"/>
        <v>58191</v>
      </c>
      <c r="H36" s="212">
        <f t="shared" si="4"/>
        <v>9.1620922618190853E-2</v>
      </c>
      <c r="I36" s="94">
        <f t="shared" si="5"/>
        <v>7.5225517546286355E-2</v>
      </c>
      <c r="J36" s="9"/>
      <c r="K36" s="9"/>
      <c r="L36" s="9"/>
    </row>
    <row r="37" spans="3:12" ht="19.5" customHeight="1" x14ac:dyDescent="0.25">
      <c r="D37" s="210" t="str">
        <f t="shared" si="2"/>
        <v xml:space="preserve">Actividades de transporte estudiantil </v>
      </c>
      <c r="E37" s="213" t="s">
        <v>134</v>
      </c>
      <c r="F37" s="211">
        <f t="shared" si="3"/>
        <v>128717</v>
      </c>
      <c r="G37" s="211">
        <f t="shared" si="3"/>
        <v>155624</v>
      </c>
      <c r="H37" s="212">
        <f t="shared" si="4"/>
        <v>0.19502191623498324</v>
      </c>
      <c r="I37" s="94">
        <f t="shared" si="5"/>
        <v>0.20118052521220239</v>
      </c>
      <c r="J37" s="9"/>
      <c r="K37" s="9"/>
      <c r="L37" s="9"/>
    </row>
    <row r="38" spans="3:12" ht="19.5" customHeight="1" x14ac:dyDescent="0.25">
      <c r="D38" s="210" t="str">
        <f t="shared" si="2"/>
        <v>Comercio al por mayor y menor de artículos de enseñanza</v>
      </c>
      <c r="E38" s="213" t="s">
        <v>120</v>
      </c>
      <c r="F38" s="211">
        <f t="shared" si="3"/>
        <v>46092</v>
      </c>
      <c r="G38" s="211">
        <f t="shared" si="3"/>
        <v>55043</v>
      </c>
      <c r="H38" s="212">
        <f t="shared" si="4"/>
        <v>6.9834988098719269E-2</v>
      </c>
      <c r="I38" s="94">
        <f t="shared" si="5"/>
        <v>7.1155989110003953E-2</v>
      </c>
      <c r="J38" s="9"/>
      <c r="K38" s="9"/>
      <c r="L38" s="9"/>
    </row>
    <row r="39" spans="3:12" ht="19.5" customHeight="1" x14ac:dyDescent="0.25">
      <c r="D39" s="72"/>
      <c r="E39" s="194"/>
      <c r="F39" s="211">
        <f t="shared" si="3"/>
        <v>660013</v>
      </c>
      <c r="G39" s="211">
        <f t="shared" si="3"/>
        <v>773554</v>
      </c>
      <c r="H39" s="214">
        <f>SUM(H33:H38)</f>
        <v>1</v>
      </c>
      <c r="I39" s="214">
        <f>SUM(I33:I38)</f>
        <v>1</v>
      </c>
      <c r="J39" s="9"/>
      <c r="K39" s="9"/>
      <c r="L39" s="9"/>
    </row>
    <row r="40" spans="3:12" ht="19.5" customHeight="1" x14ac:dyDescent="0.25">
      <c r="D40" s="9"/>
      <c r="E40" s="218"/>
      <c r="F40" s="86">
        <f>+F39-Q15</f>
        <v>0</v>
      </c>
      <c r="G40" s="86">
        <f>+G39-R15</f>
        <v>0</v>
      </c>
      <c r="H40" s="9"/>
      <c r="I40" s="9"/>
      <c r="J40" s="9"/>
      <c r="K40" s="9"/>
      <c r="L40" s="9"/>
    </row>
    <row r="41" spans="3:12" ht="19.5" customHeight="1" x14ac:dyDescent="0.25">
      <c r="D41" s="9"/>
      <c r="E41" s="152"/>
      <c r="F41" s="219"/>
      <c r="G41" s="220"/>
      <c r="H41" s="219"/>
      <c r="I41" s="220"/>
      <c r="J41" s="9"/>
      <c r="K41" s="9"/>
      <c r="L41" s="9"/>
    </row>
    <row r="42" spans="3:12" ht="19.5" customHeight="1" x14ac:dyDescent="0.25">
      <c r="C42" s="121"/>
      <c r="D42" s="127"/>
      <c r="E42" s="128"/>
      <c r="F42" s="127"/>
      <c r="G42" s="128"/>
    </row>
    <row r="43" spans="3:12" ht="19.5" customHeight="1" x14ac:dyDescent="0.25">
      <c r="C43" s="121"/>
      <c r="D43" s="127"/>
      <c r="E43" s="128"/>
      <c r="F43" s="127"/>
      <c r="G43" s="128"/>
    </row>
    <row r="44" spans="3:12" ht="19.5" customHeight="1" x14ac:dyDescent="0.25">
      <c r="C44" s="121"/>
      <c r="D44" s="127"/>
      <c r="E44" s="128"/>
      <c r="F44" s="127"/>
      <c r="G44" s="128"/>
    </row>
    <row r="45" spans="3:12" ht="19.5" customHeight="1" x14ac:dyDescent="0.25">
      <c r="C45" s="121"/>
      <c r="D45" s="127"/>
      <c r="E45" s="128"/>
      <c r="F45" s="127"/>
      <c r="G45" s="128"/>
    </row>
    <row r="46" spans="3:12" ht="19.5" customHeight="1" x14ac:dyDescent="0.25">
      <c r="C46" s="121"/>
      <c r="D46" s="127"/>
      <c r="E46" s="128"/>
      <c r="F46" s="127"/>
      <c r="G46" s="128"/>
    </row>
    <row r="47" spans="3:12" ht="19.5" customHeight="1" x14ac:dyDescent="0.25">
      <c r="C47" s="121"/>
      <c r="D47" s="127"/>
      <c r="E47" s="128"/>
      <c r="F47" s="127"/>
      <c r="G47" s="128"/>
    </row>
    <row r="48" spans="3:12" ht="19.5" customHeight="1" x14ac:dyDescent="0.25">
      <c r="C48" s="121"/>
      <c r="D48" s="127"/>
      <c r="E48" s="128"/>
      <c r="F48" s="127"/>
      <c r="G48" s="128"/>
    </row>
    <row r="49" spans="2:18" ht="19.5" customHeight="1" x14ac:dyDescent="0.25">
      <c r="C49" s="121"/>
      <c r="D49" s="127"/>
      <c r="E49" s="128"/>
      <c r="F49" s="127"/>
      <c r="G49" s="128"/>
    </row>
    <row r="50" spans="2:18" ht="19.5" customHeight="1" x14ac:dyDescent="0.25">
      <c r="C50" s="121"/>
      <c r="D50" s="127"/>
      <c r="E50" s="128"/>
      <c r="F50" s="127"/>
      <c r="G50" s="128"/>
    </row>
    <row r="51" spans="2:18" ht="19.5" customHeight="1" x14ac:dyDescent="0.25">
      <c r="C51" s="121"/>
      <c r="D51" s="127"/>
      <c r="E51" s="128"/>
      <c r="F51" s="127"/>
      <c r="G51" s="128"/>
    </row>
    <row r="52" spans="2:18" ht="19.5" customHeight="1" x14ac:dyDescent="0.25">
      <c r="C52" s="121"/>
      <c r="D52" s="127"/>
      <c r="E52" s="128"/>
      <c r="F52" s="127"/>
      <c r="G52" s="128"/>
    </row>
    <row r="53" spans="2:18" ht="19.5" customHeight="1" x14ac:dyDescent="0.25">
      <c r="C53" s="121"/>
      <c r="D53" s="127"/>
      <c r="E53" s="128"/>
      <c r="F53" s="127"/>
      <c r="G53" s="128"/>
    </row>
    <row r="54" spans="2:18" ht="19.5" customHeight="1" x14ac:dyDescent="0.25">
      <c r="C54" s="121"/>
      <c r="D54" s="127"/>
      <c r="E54" s="128"/>
      <c r="F54" s="127"/>
      <c r="G54" s="128"/>
    </row>
    <row r="55" spans="2:18" ht="19.5" customHeight="1" x14ac:dyDescent="0.25">
      <c r="C55" s="121"/>
      <c r="D55" s="127"/>
      <c r="E55" s="128"/>
      <c r="F55" s="127"/>
      <c r="G55" s="128"/>
    </row>
    <row r="56" spans="2:18" ht="19.5" customHeight="1" x14ac:dyDescent="0.25">
      <c r="C56" s="121"/>
      <c r="D56" s="127"/>
      <c r="E56" s="128"/>
      <c r="F56" s="127"/>
      <c r="G56" s="128"/>
    </row>
    <row r="57" spans="2:18" ht="19.5" customHeight="1" x14ac:dyDescent="0.25">
      <c r="C57" s="121"/>
      <c r="D57" s="127"/>
      <c r="E57" s="128"/>
      <c r="F57" s="127"/>
      <c r="G57" s="128"/>
    </row>
    <row r="58" spans="2:18" ht="19.5" customHeight="1" x14ac:dyDescent="0.25"/>
    <row r="59" spans="2:18" ht="19.5" customHeight="1" x14ac:dyDescent="0.25">
      <c r="B59" s="479" t="s">
        <v>271</v>
      </c>
      <c r="C59" s="479"/>
      <c r="D59" s="479"/>
      <c r="E59" s="479"/>
      <c r="F59" s="479"/>
      <c r="G59" s="479"/>
      <c r="H59" s="479"/>
      <c r="I59" s="479"/>
      <c r="J59" s="479"/>
      <c r="K59" s="479"/>
      <c r="L59" s="479"/>
      <c r="M59" s="479"/>
      <c r="N59" s="479"/>
      <c r="O59" s="479"/>
      <c r="P59" s="479"/>
      <c r="Q59" s="479"/>
      <c r="R59" s="479"/>
    </row>
    <row r="60" spans="2:18" ht="19.5" customHeight="1" x14ac:dyDescent="0.25"/>
    <row r="61" spans="2:18" ht="19.5" customHeight="1" x14ac:dyDescent="0.25">
      <c r="C61" s="72"/>
      <c r="D61" s="72"/>
      <c r="E61" s="72"/>
      <c r="F61" s="72"/>
      <c r="G61" s="72"/>
      <c r="H61" s="72"/>
      <c r="I61" s="72"/>
      <c r="J61" s="72"/>
      <c r="K61" s="85"/>
    </row>
    <row r="62" spans="2:18" ht="19.5" customHeight="1" x14ac:dyDescent="0.25">
      <c r="C62" s="72"/>
      <c r="D62" s="72"/>
      <c r="E62" s="72"/>
      <c r="F62" s="72"/>
      <c r="G62" s="72"/>
      <c r="H62" s="72"/>
      <c r="I62" s="72"/>
      <c r="J62" s="9"/>
      <c r="K62" s="85"/>
    </row>
    <row r="63" spans="2:18" ht="19.5" customHeight="1" x14ac:dyDescent="0.25">
      <c r="C63" s="72"/>
      <c r="D63" s="206"/>
      <c r="E63" s="209"/>
      <c r="F63" s="217">
        <f t="shared" ref="F63" si="6">+Q18</f>
        <v>2021</v>
      </c>
      <c r="G63" s="217">
        <f t="shared" ref="G63" si="7">+R18</f>
        <v>2022</v>
      </c>
      <c r="H63" s="92">
        <f>F63</f>
        <v>2021</v>
      </c>
      <c r="I63" s="92">
        <f>G63</f>
        <v>2022</v>
      </c>
      <c r="J63" s="9"/>
      <c r="K63" s="85"/>
    </row>
    <row r="64" spans="2:18" ht="19.5" customHeight="1" x14ac:dyDescent="0.25">
      <c r="C64" s="72"/>
      <c r="D64" s="210" t="str">
        <f t="shared" ref="D64:D69" si="8">+B19</f>
        <v>Actividades de fabricación de prendas de vestir (uniformes)</v>
      </c>
      <c r="E64" s="209" t="s">
        <v>123</v>
      </c>
      <c r="F64" s="211">
        <f t="shared" ref="F64:G69" si="9">+Q19</f>
        <v>57290</v>
      </c>
      <c r="G64" s="211">
        <f t="shared" si="9"/>
        <v>76305</v>
      </c>
      <c r="H64" s="212">
        <f t="shared" ref="H64:H69" si="10">F64/$F$70</f>
        <v>0.13102404127634659</v>
      </c>
      <c r="I64" s="94">
        <f t="shared" ref="I64:I69" si="11">G64/$G$70</f>
        <v>0.14774076003090156</v>
      </c>
      <c r="J64" s="9"/>
      <c r="K64" s="85"/>
    </row>
    <row r="65" spans="2:11" ht="19.5" customHeight="1" x14ac:dyDescent="0.25">
      <c r="C65" s="72"/>
      <c r="D65" s="210" t="str">
        <f t="shared" si="8"/>
        <v>Actividades de fabricación de productos de papel y otros artículos</v>
      </c>
      <c r="E65" s="209" t="s">
        <v>124</v>
      </c>
      <c r="F65" s="211">
        <f t="shared" si="9"/>
        <v>216521</v>
      </c>
      <c r="G65" s="211">
        <f t="shared" si="9"/>
        <v>251773</v>
      </c>
      <c r="H65" s="212">
        <f t="shared" si="10"/>
        <v>0.49519037251170961</v>
      </c>
      <c r="I65" s="94">
        <f t="shared" si="11"/>
        <v>0.48747964583264758</v>
      </c>
      <c r="J65" s="9"/>
      <c r="K65" s="85"/>
    </row>
    <row r="66" spans="2:11" ht="19.5" customHeight="1" x14ac:dyDescent="0.25">
      <c r="C66" s="72"/>
      <c r="D66" s="210" t="str">
        <f t="shared" si="8"/>
        <v>Actividades de fabricación de muebles</v>
      </c>
      <c r="E66" s="209" t="s">
        <v>122</v>
      </c>
      <c r="F66" s="211">
        <f t="shared" si="9"/>
        <v>7568</v>
      </c>
      <c r="G66" s="211">
        <f t="shared" si="9"/>
        <v>8892</v>
      </c>
      <c r="H66" s="212">
        <f t="shared" si="10"/>
        <v>1.7308255269320841E-2</v>
      </c>
      <c r="I66" s="94">
        <f t="shared" si="11"/>
        <v>1.7216576085378108E-2</v>
      </c>
      <c r="J66" s="9"/>
      <c r="K66" s="85"/>
    </row>
    <row r="67" spans="2:11" ht="19.5" customHeight="1" x14ac:dyDescent="0.25">
      <c r="C67" s="72"/>
      <c r="D67" s="210" t="str">
        <f t="shared" si="8"/>
        <v>Actividades de construcción de infraestructura de enseñanza</v>
      </c>
      <c r="E67" s="209" t="s">
        <v>133</v>
      </c>
      <c r="F67" s="211">
        <f t="shared" si="9"/>
        <v>40061</v>
      </c>
      <c r="G67" s="211">
        <f t="shared" si="9"/>
        <v>38852</v>
      </c>
      <c r="H67" s="212">
        <f t="shared" si="10"/>
        <v>9.1620773565573771E-2</v>
      </c>
      <c r="I67" s="94">
        <f t="shared" si="11"/>
        <v>7.5224742922751942E-2</v>
      </c>
      <c r="J67" s="9"/>
      <c r="K67" s="85"/>
    </row>
    <row r="68" spans="2:11" ht="19.5" customHeight="1" x14ac:dyDescent="0.25">
      <c r="C68" s="72"/>
      <c r="D68" s="210" t="str">
        <f t="shared" si="8"/>
        <v xml:space="preserve">Actividades de transporte estudiantil </v>
      </c>
      <c r="E68" s="213" t="s">
        <v>134</v>
      </c>
      <c r="F68" s="211">
        <f t="shared" si="9"/>
        <v>85273</v>
      </c>
      <c r="G68" s="211">
        <f t="shared" si="9"/>
        <v>103906</v>
      </c>
      <c r="H68" s="212">
        <f t="shared" si="10"/>
        <v>0.19502204698477751</v>
      </c>
      <c r="I68" s="94">
        <f t="shared" si="11"/>
        <v>0.20118146139533263</v>
      </c>
      <c r="J68" s="9"/>
      <c r="K68" s="85"/>
    </row>
    <row r="69" spans="2:11" ht="19.5" customHeight="1" x14ac:dyDescent="0.25">
      <c r="C69" s="72"/>
      <c r="D69" s="210" t="str">
        <f t="shared" si="8"/>
        <v>Comercio al por mayor y menor de artículos de enseñanza</v>
      </c>
      <c r="E69" s="213" t="s">
        <v>120</v>
      </c>
      <c r="F69" s="211">
        <f t="shared" si="9"/>
        <v>30535</v>
      </c>
      <c r="G69" s="211">
        <f t="shared" si="9"/>
        <v>36751</v>
      </c>
      <c r="H69" s="212">
        <f t="shared" si="10"/>
        <v>6.9834510392271662E-2</v>
      </c>
      <c r="I69" s="94">
        <f t="shared" si="11"/>
        <v>7.1156813732988169E-2</v>
      </c>
      <c r="J69" s="9"/>
      <c r="K69" s="85"/>
    </row>
    <row r="70" spans="2:11" ht="19.5" customHeight="1" x14ac:dyDescent="0.25">
      <c r="C70" s="72"/>
      <c r="D70" s="72"/>
      <c r="E70" s="194"/>
      <c r="F70" s="211">
        <f>+SUM(F64:F69)</f>
        <v>437248</v>
      </c>
      <c r="G70" s="211">
        <f>+SUM(G64:G69)</f>
        <v>516479</v>
      </c>
      <c r="H70" s="212">
        <f>+SUM(H64:H69)</f>
        <v>1</v>
      </c>
      <c r="I70" s="212">
        <f>+SUM(I64:I69)</f>
        <v>1</v>
      </c>
      <c r="J70" s="9"/>
      <c r="K70" s="85"/>
    </row>
    <row r="71" spans="2:11" ht="19.5" customHeight="1" x14ac:dyDescent="0.25">
      <c r="C71" s="72"/>
      <c r="D71" s="9"/>
      <c r="E71" s="9"/>
      <c r="F71" s="201">
        <f>+F70-Q25</f>
        <v>0</v>
      </c>
      <c r="G71" s="201">
        <f>+G70-R25</f>
        <v>0</v>
      </c>
      <c r="H71" s="9"/>
      <c r="I71" s="9"/>
      <c r="J71" s="9"/>
      <c r="K71" s="85"/>
    </row>
    <row r="72" spans="2:11" ht="19.5" customHeight="1" x14ac:dyDescent="0.25">
      <c r="B72" s="37"/>
      <c r="C72" s="37"/>
      <c r="D72" s="37"/>
      <c r="E72" s="37"/>
      <c r="F72" s="37"/>
      <c r="G72" s="37"/>
      <c r="H72" s="37"/>
      <c r="I72" s="37"/>
      <c r="J72" s="37"/>
    </row>
    <row r="73" spans="2:11" ht="19.5" customHeight="1" x14ac:dyDescent="0.25"/>
    <row r="74" spans="2:11" ht="19.5" customHeight="1" x14ac:dyDescent="0.25"/>
    <row r="75" spans="2:11" ht="15.75" customHeight="1" x14ac:dyDescent="0.3">
      <c r="B75" s="50"/>
    </row>
    <row r="76" spans="2:11" ht="15.75" customHeight="1" x14ac:dyDescent="0.3">
      <c r="B76" s="50"/>
    </row>
    <row r="90" spans="2:2" ht="15.75" customHeight="1" x14ac:dyDescent="0.3">
      <c r="B90" s="50" t="s">
        <v>252</v>
      </c>
    </row>
    <row r="91" spans="2:2" ht="15.75" customHeight="1" x14ac:dyDescent="0.3">
      <c r="B91" s="50" t="s">
        <v>169</v>
      </c>
    </row>
  </sheetData>
  <sheetProtection selectLockedCells="1" selectUnlockedCells="1"/>
  <mergeCells count="6">
    <mergeCell ref="B28:R28"/>
    <mergeCell ref="B59:R59"/>
    <mergeCell ref="B4:R4"/>
    <mergeCell ref="B3:R3"/>
    <mergeCell ref="B7:R7"/>
    <mergeCell ref="B17:R17"/>
  </mergeCells>
  <conditionalFormatting sqref="F71:G71">
    <cfRule type="cellIs" dxfId="20" priority="1" operator="notEqual">
      <formula>0</formula>
    </cfRule>
  </conditionalFormatting>
  <conditionalFormatting sqref="F40:H40">
    <cfRule type="cellIs" dxfId="19" priority="3" operator="notEqual">
      <formula>0</formula>
    </cfRule>
  </conditionalFormatting>
  <hyperlinks>
    <hyperlink ref="B6" location="Indice!A1" display="Índice"/>
    <hyperlink ref="Q6" location="'1.2.2_CI-CARACT'!A1" display="Anterior"/>
    <hyperlink ref="R6" location="'1.2.4_CI-MyNM'!A1" display="Siguiente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3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46.42578125" customWidth="1"/>
    <col min="3" max="18" width="15.28515625" customWidth="1"/>
    <col min="233" max="233" width="2.7109375" customWidth="1"/>
    <col min="234" max="234" width="5.5703125" customWidth="1"/>
    <col min="235" max="235" width="14.5703125" customWidth="1"/>
    <col min="236" max="236" width="11.85546875" customWidth="1"/>
    <col min="237" max="239" width="15.7109375" customWidth="1"/>
    <col min="240" max="240" width="21" customWidth="1"/>
    <col min="241" max="241" width="14.5703125" customWidth="1"/>
  </cols>
  <sheetData>
    <row r="1" spans="2:20" ht="76.5" customHeight="1" x14ac:dyDescent="0.25"/>
    <row r="2" spans="2:20" ht="15" customHeight="1" x14ac:dyDescent="0.25">
      <c r="J2" s="28"/>
    </row>
    <row r="3" spans="2:20" ht="30" customHeight="1" x14ac:dyDescent="0.25">
      <c r="B3" s="474" t="s">
        <v>89</v>
      </c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  <c r="Q3" s="474"/>
      <c r="R3" s="474"/>
    </row>
    <row r="4" spans="2:20" ht="39.75" customHeight="1" x14ac:dyDescent="0.25">
      <c r="B4" s="473" t="s">
        <v>272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20" ht="2.1" customHeight="1" x14ac:dyDescent="0.25"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</row>
    <row r="6" spans="2:20" ht="21.6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2:20" ht="27" customHeight="1" x14ac:dyDescent="0.25">
      <c r="B7" s="478" t="s">
        <v>107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20" ht="32.25" customHeight="1" x14ac:dyDescent="0.25">
      <c r="B8" s="110" t="s">
        <v>40</v>
      </c>
      <c r="C8" s="110">
        <v>2007</v>
      </c>
      <c r="D8" s="110">
        <v>2008</v>
      </c>
      <c r="E8" s="110">
        <v>2009</v>
      </c>
      <c r="F8" s="110">
        <v>2010</v>
      </c>
      <c r="G8" s="110">
        <v>2011</v>
      </c>
      <c r="H8" s="110">
        <v>2012</v>
      </c>
      <c r="I8" s="110">
        <v>2013</v>
      </c>
      <c r="J8" s="110">
        <v>2014</v>
      </c>
      <c r="K8" s="110">
        <v>2015</v>
      </c>
      <c r="L8" s="110">
        <v>2016</v>
      </c>
      <c r="M8" s="110">
        <v>2017</v>
      </c>
      <c r="N8" s="110">
        <v>2018</v>
      </c>
      <c r="O8" s="110">
        <v>2019</v>
      </c>
      <c r="P8" s="110">
        <v>2020</v>
      </c>
      <c r="Q8" s="110">
        <v>2021</v>
      </c>
      <c r="R8" s="110">
        <v>2022</v>
      </c>
    </row>
    <row r="9" spans="2:20" ht="33" customHeight="1" x14ac:dyDescent="0.25">
      <c r="B9" s="150" t="s">
        <v>374</v>
      </c>
      <c r="C9" s="132">
        <v>227184</v>
      </c>
      <c r="D9" s="132">
        <v>271678</v>
      </c>
      <c r="E9" s="132">
        <v>309253</v>
      </c>
      <c r="F9" s="132">
        <v>349853</v>
      </c>
      <c r="G9" s="132">
        <v>404692</v>
      </c>
      <c r="H9" s="132">
        <v>445819</v>
      </c>
      <c r="I9" s="132">
        <v>544456</v>
      </c>
      <c r="J9" s="132">
        <v>586461</v>
      </c>
      <c r="K9" s="132">
        <v>669845</v>
      </c>
      <c r="L9" s="132">
        <v>555860</v>
      </c>
      <c r="M9" s="132">
        <v>586061</v>
      </c>
      <c r="N9" s="132">
        <v>635378</v>
      </c>
      <c r="O9" s="132">
        <v>564836</v>
      </c>
      <c r="P9" s="132">
        <v>320003</v>
      </c>
      <c r="Q9" s="132">
        <v>367086</v>
      </c>
      <c r="R9" s="132">
        <v>413745</v>
      </c>
      <c r="T9" s="223"/>
    </row>
    <row r="10" spans="2:20" ht="33" customHeight="1" x14ac:dyDescent="0.25">
      <c r="B10" s="150" t="s">
        <v>375</v>
      </c>
      <c r="C10" s="132">
        <v>356205</v>
      </c>
      <c r="D10" s="132">
        <v>393561</v>
      </c>
      <c r="E10" s="132">
        <v>406588</v>
      </c>
      <c r="F10" s="132">
        <v>476767</v>
      </c>
      <c r="G10" s="132">
        <v>534067</v>
      </c>
      <c r="H10" s="132">
        <v>561810</v>
      </c>
      <c r="I10" s="132">
        <v>570353</v>
      </c>
      <c r="J10" s="132">
        <v>641271</v>
      </c>
      <c r="K10" s="132">
        <v>618152</v>
      </c>
      <c r="L10" s="132">
        <v>592762</v>
      </c>
      <c r="M10" s="132">
        <v>634821</v>
      </c>
      <c r="N10" s="132">
        <v>644831</v>
      </c>
      <c r="O10" s="132">
        <v>648926</v>
      </c>
      <c r="P10" s="132">
        <v>482856</v>
      </c>
      <c r="Q10" s="132">
        <v>578101</v>
      </c>
      <c r="R10" s="132">
        <v>711854</v>
      </c>
      <c r="T10" s="223"/>
    </row>
    <row r="11" spans="2:20" ht="33" customHeight="1" x14ac:dyDescent="0.25">
      <c r="B11" s="151" t="s">
        <v>367</v>
      </c>
      <c r="C11" s="133">
        <v>583389</v>
      </c>
      <c r="D11" s="133">
        <v>665239</v>
      </c>
      <c r="E11" s="133">
        <v>715841</v>
      </c>
      <c r="F11" s="133">
        <v>826620</v>
      </c>
      <c r="G11" s="133">
        <v>938759</v>
      </c>
      <c r="H11" s="133">
        <v>1007629</v>
      </c>
      <c r="I11" s="133">
        <v>1114809</v>
      </c>
      <c r="J11" s="133">
        <v>1227732</v>
      </c>
      <c r="K11" s="133">
        <v>1287997</v>
      </c>
      <c r="L11" s="133">
        <v>1148622</v>
      </c>
      <c r="M11" s="133">
        <v>1220882</v>
      </c>
      <c r="N11" s="133">
        <v>1280209</v>
      </c>
      <c r="O11" s="133">
        <v>1213762</v>
      </c>
      <c r="P11" s="133">
        <v>802859</v>
      </c>
      <c r="Q11" s="133">
        <v>945187</v>
      </c>
      <c r="R11" s="133">
        <v>1125599</v>
      </c>
    </row>
    <row r="12" spans="2:20" ht="33" customHeight="1" x14ac:dyDescent="0.25">
      <c r="B12" s="122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  <c r="O12" s="123"/>
      <c r="P12" s="123"/>
    </row>
    <row r="13" spans="2:20" ht="33" customHeight="1" x14ac:dyDescent="0.25">
      <c r="B13" s="478" t="s">
        <v>58</v>
      </c>
      <c r="C13" s="478"/>
      <c r="D13" s="478"/>
      <c r="E13" s="478"/>
      <c r="F13" s="478"/>
      <c r="G13" s="478"/>
      <c r="H13" s="478"/>
      <c r="I13" s="478"/>
      <c r="J13" s="478"/>
      <c r="K13" s="478"/>
      <c r="L13" s="478"/>
      <c r="M13" s="478"/>
      <c r="N13" s="478"/>
      <c r="O13" s="478"/>
      <c r="P13" s="478"/>
      <c r="Q13" s="478"/>
      <c r="R13" s="478"/>
    </row>
    <row r="14" spans="2:20" ht="33" customHeight="1" x14ac:dyDescent="0.25">
      <c r="B14" s="110" t="s">
        <v>40</v>
      </c>
      <c r="C14" s="110">
        <v>2007</v>
      </c>
      <c r="D14" s="110">
        <v>2008</v>
      </c>
      <c r="E14" s="110">
        <v>2009</v>
      </c>
      <c r="F14" s="110">
        <v>2010</v>
      </c>
      <c r="G14" s="110">
        <v>2011</v>
      </c>
      <c r="H14" s="110">
        <v>2012</v>
      </c>
      <c r="I14" s="110">
        <v>2013</v>
      </c>
      <c r="J14" s="110">
        <v>2014</v>
      </c>
      <c r="K14" s="110">
        <v>2015</v>
      </c>
      <c r="L14" s="110">
        <v>2016</v>
      </c>
      <c r="M14" s="110">
        <v>2017</v>
      </c>
      <c r="N14" s="110">
        <v>2018</v>
      </c>
      <c r="O14" s="110">
        <v>2019</v>
      </c>
      <c r="P14" s="110">
        <v>2020</v>
      </c>
      <c r="Q14" s="110">
        <v>2021</v>
      </c>
      <c r="R14" s="110">
        <v>2022</v>
      </c>
    </row>
    <row r="15" spans="2:20" ht="33" customHeight="1" x14ac:dyDescent="0.25">
      <c r="B15" s="150" t="s">
        <v>374</v>
      </c>
      <c r="C15" s="132">
        <v>227184</v>
      </c>
      <c r="D15" s="132">
        <v>260931</v>
      </c>
      <c r="E15" s="132">
        <v>281628</v>
      </c>
      <c r="F15" s="132">
        <v>310699</v>
      </c>
      <c r="G15" s="132">
        <v>337526</v>
      </c>
      <c r="H15" s="132">
        <v>356259</v>
      </c>
      <c r="I15" s="132">
        <v>422220</v>
      </c>
      <c r="J15" s="132">
        <v>442002</v>
      </c>
      <c r="K15" s="132">
        <v>494584</v>
      </c>
      <c r="L15" s="132">
        <v>418630</v>
      </c>
      <c r="M15" s="132">
        <v>438879</v>
      </c>
      <c r="N15" s="132">
        <v>439441</v>
      </c>
      <c r="O15" s="132">
        <v>394500</v>
      </c>
      <c r="P15" s="132">
        <v>225035</v>
      </c>
      <c r="Q15" s="132">
        <v>245384</v>
      </c>
      <c r="R15" s="132">
        <v>257995</v>
      </c>
      <c r="T15" s="223"/>
    </row>
    <row r="16" spans="2:20" ht="33" customHeight="1" x14ac:dyDescent="0.25">
      <c r="B16" s="150" t="s">
        <v>375</v>
      </c>
      <c r="C16" s="132">
        <v>356205</v>
      </c>
      <c r="D16" s="132">
        <v>360069</v>
      </c>
      <c r="E16" s="132">
        <v>362618</v>
      </c>
      <c r="F16" s="132">
        <v>384982</v>
      </c>
      <c r="G16" s="132">
        <v>407035</v>
      </c>
      <c r="H16" s="132">
        <v>404516</v>
      </c>
      <c r="I16" s="132">
        <v>403900</v>
      </c>
      <c r="J16" s="132">
        <v>447961</v>
      </c>
      <c r="K16" s="132">
        <v>430780</v>
      </c>
      <c r="L16" s="132">
        <v>427711</v>
      </c>
      <c r="M16" s="132">
        <v>475688</v>
      </c>
      <c r="N16" s="132">
        <v>449676</v>
      </c>
      <c r="O16" s="132">
        <v>454467</v>
      </c>
      <c r="P16" s="132">
        <v>336522</v>
      </c>
      <c r="Q16" s="132">
        <v>382986</v>
      </c>
      <c r="R16" s="132">
        <v>475285</v>
      </c>
      <c r="T16" s="223"/>
    </row>
    <row r="17" spans="1:19" ht="33" customHeight="1" x14ac:dyDescent="0.25">
      <c r="B17" s="151" t="s">
        <v>378</v>
      </c>
      <c r="C17" s="133">
        <v>583389</v>
      </c>
      <c r="D17" s="133">
        <v>621000</v>
      </c>
      <c r="E17" s="133">
        <v>644246</v>
      </c>
      <c r="F17" s="133">
        <v>695681</v>
      </c>
      <c r="G17" s="133">
        <v>744561</v>
      </c>
      <c r="H17" s="133">
        <v>760775</v>
      </c>
      <c r="I17" s="133">
        <v>826120</v>
      </c>
      <c r="J17" s="133">
        <v>889963</v>
      </c>
      <c r="K17" s="133">
        <v>925364</v>
      </c>
      <c r="L17" s="133">
        <v>846341</v>
      </c>
      <c r="M17" s="133">
        <v>914567</v>
      </c>
      <c r="N17" s="133">
        <v>889117</v>
      </c>
      <c r="O17" s="133">
        <v>848967</v>
      </c>
      <c r="P17" s="133">
        <v>561557</v>
      </c>
      <c r="Q17" s="133">
        <v>628370</v>
      </c>
      <c r="R17" s="133">
        <v>733280</v>
      </c>
    </row>
    <row r="18" spans="1:19" ht="17.25" customHeight="1" x14ac:dyDescent="0.3">
      <c r="B18" s="50" t="s">
        <v>252</v>
      </c>
      <c r="C18" s="199"/>
      <c r="D18" s="199"/>
      <c r="E18" s="199"/>
      <c r="F18" s="199"/>
      <c r="G18" s="199"/>
      <c r="H18" s="199"/>
      <c r="I18" s="199"/>
      <c r="J18" s="199"/>
      <c r="K18" s="199"/>
      <c r="L18" s="199"/>
      <c r="M18" s="199"/>
    </row>
    <row r="19" spans="1:19" ht="15.75" customHeight="1" x14ac:dyDescent="0.25">
      <c r="C19" s="199"/>
      <c r="D19" s="199"/>
      <c r="E19" s="199"/>
      <c r="F19" s="199"/>
      <c r="G19" s="199"/>
      <c r="H19" s="199"/>
      <c r="I19" s="199"/>
      <c r="J19" s="199"/>
      <c r="K19" s="199"/>
      <c r="L19" s="199"/>
      <c r="M19" s="199"/>
    </row>
    <row r="20" spans="1:19" ht="37.15" customHeight="1" x14ac:dyDescent="0.25">
      <c r="B20" s="473" t="s">
        <v>273</v>
      </c>
      <c r="C20" s="473"/>
      <c r="D20" s="473"/>
      <c r="E20" s="473"/>
      <c r="F20" s="473"/>
      <c r="G20" s="473"/>
      <c r="H20" s="473"/>
      <c r="I20" s="473"/>
      <c r="J20" s="473"/>
      <c r="K20" s="473"/>
      <c r="L20" s="473"/>
      <c r="M20" s="473"/>
      <c r="N20" s="473"/>
      <c r="O20" s="473"/>
      <c r="P20" s="473"/>
      <c r="Q20" s="473"/>
      <c r="R20" s="473"/>
    </row>
    <row r="21" spans="1:19" ht="19.5" customHeight="1" x14ac:dyDescent="0.25">
      <c r="B21" s="98"/>
      <c r="C21" s="98"/>
      <c r="D21" s="98"/>
      <c r="E21" s="98"/>
      <c r="F21" s="99"/>
      <c r="G21" s="72"/>
      <c r="H21" s="72"/>
      <c r="I21" s="72"/>
      <c r="J21" s="72"/>
      <c r="K21" s="72"/>
      <c r="L21" s="72"/>
      <c r="M21" s="72"/>
      <c r="N21" s="72"/>
      <c r="O21" s="72"/>
      <c r="P21" s="72"/>
      <c r="Q21" s="72"/>
      <c r="R21" s="72"/>
    </row>
    <row r="22" spans="1:19" ht="19.5" customHeight="1" x14ac:dyDescent="0.25">
      <c r="B22" s="76"/>
      <c r="C22" s="138">
        <f>+C8</f>
        <v>2007</v>
      </c>
      <c r="D22" s="138">
        <f t="shared" ref="D22:R22" si="0">+D8</f>
        <v>2008</v>
      </c>
      <c r="E22" s="138">
        <f t="shared" si="0"/>
        <v>2009</v>
      </c>
      <c r="F22" s="138">
        <f t="shared" si="0"/>
        <v>2010</v>
      </c>
      <c r="G22" s="138">
        <f t="shared" si="0"/>
        <v>2011</v>
      </c>
      <c r="H22" s="138">
        <f t="shared" si="0"/>
        <v>2012</v>
      </c>
      <c r="I22" s="138">
        <f t="shared" si="0"/>
        <v>2013</v>
      </c>
      <c r="J22" s="138">
        <f t="shared" si="0"/>
        <v>2014</v>
      </c>
      <c r="K22" s="138">
        <f t="shared" si="0"/>
        <v>2015</v>
      </c>
      <c r="L22" s="138">
        <f t="shared" si="0"/>
        <v>2016</v>
      </c>
      <c r="M22" s="138">
        <f t="shared" si="0"/>
        <v>2017</v>
      </c>
      <c r="N22" s="138">
        <f t="shared" si="0"/>
        <v>2018</v>
      </c>
      <c r="O22" s="138">
        <f t="shared" si="0"/>
        <v>2019</v>
      </c>
      <c r="P22" s="138">
        <f t="shared" si="0"/>
        <v>2020</v>
      </c>
      <c r="Q22" s="138">
        <f t="shared" si="0"/>
        <v>2021</v>
      </c>
      <c r="R22" s="138">
        <f t="shared" si="0"/>
        <v>2022</v>
      </c>
      <c r="S22" s="72"/>
    </row>
    <row r="23" spans="1:19" ht="19.5" customHeight="1" x14ac:dyDescent="0.25">
      <c r="B23" s="221" t="str">
        <f>+B9</f>
        <v>Enseñanza Pública</v>
      </c>
      <c r="C23" s="222">
        <f>C9/C11</f>
        <v>0.38942112381275618</v>
      </c>
      <c r="D23" s="222">
        <f t="shared" ref="D23:Q23" si="1">D9/D11</f>
        <v>0.40839157054832925</v>
      </c>
      <c r="E23" s="222">
        <f t="shared" si="1"/>
        <v>0.43201353373165269</v>
      </c>
      <c r="F23" s="222">
        <f t="shared" si="1"/>
        <v>0.42323316638842517</v>
      </c>
      <c r="G23" s="222">
        <f t="shared" si="1"/>
        <v>0.43109253812746401</v>
      </c>
      <c r="H23" s="222">
        <f t="shared" si="1"/>
        <v>0.44244359779244147</v>
      </c>
      <c r="I23" s="222">
        <f t="shared" si="1"/>
        <v>0.48838500586199068</v>
      </c>
      <c r="J23" s="222">
        <f t="shared" si="1"/>
        <v>0.47767835325624813</v>
      </c>
      <c r="K23" s="222">
        <f t="shared" si="1"/>
        <v>0.52006720512547777</v>
      </c>
      <c r="L23" s="222">
        <f t="shared" si="1"/>
        <v>0.48393640379515629</v>
      </c>
      <c r="M23" s="222">
        <f t="shared" si="1"/>
        <v>0.4800308301703195</v>
      </c>
      <c r="N23" s="222">
        <f t="shared" si="1"/>
        <v>0.49630802470534108</v>
      </c>
      <c r="O23" s="222">
        <f t="shared" si="1"/>
        <v>0.46535976575308835</v>
      </c>
      <c r="P23" s="222">
        <f t="shared" si="1"/>
        <v>0.39857932712967031</v>
      </c>
      <c r="Q23" s="222">
        <f t="shared" si="1"/>
        <v>0.38837394081806031</v>
      </c>
      <c r="R23" s="222">
        <f>R9/R11</f>
        <v>0.3675776186723691</v>
      </c>
      <c r="S23" s="72"/>
    </row>
    <row r="24" spans="1:19" ht="19.5" customHeight="1" x14ac:dyDescent="0.25">
      <c r="B24" s="221" t="str">
        <f>+B10</f>
        <v>Enseñanza Privada</v>
      </c>
      <c r="C24" s="222">
        <f>C10/C11</f>
        <v>0.61057887618724382</v>
      </c>
      <c r="D24" s="222">
        <f t="shared" ref="D24:R24" si="2">D10/D11</f>
        <v>0.5916084294516708</v>
      </c>
      <c r="E24" s="222">
        <f t="shared" si="2"/>
        <v>0.56798646626834726</v>
      </c>
      <c r="F24" s="222">
        <f t="shared" si="2"/>
        <v>0.57676683361157488</v>
      </c>
      <c r="G24" s="222">
        <f t="shared" si="2"/>
        <v>0.56890746187253594</v>
      </c>
      <c r="H24" s="222">
        <f t="shared" si="2"/>
        <v>0.55755640220755853</v>
      </c>
      <c r="I24" s="222">
        <f t="shared" si="2"/>
        <v>0.51161499413800926</v>
      </c>
      <c r="J24" s="222">
        <f t="shared" si="2"/>
        <v>0.52232164674375192</v>
      </c>
      <c r="K24" s="222">
        <f t="shared" si="2"/>
        <v>0.47993279487452223</v>
      </c>
      <c r="L24" s="222">
        <f t="shared" si="2"/>
        <v>0.51606359620484377</v>
      </c>
      <c r="M24" s="222">
        <f t="shared" si="2"/>
        <v>0.51996916982968056</v>
      </c>
      <c r="N24" s="222">
        <f t="shared" si="2"/>
        <v>0.50369197529465892</v>
      </c>
      <c r="O24" s="222">
        <f t="shared" si="2"/>
        <v>0.53464023424691165</v>
      </c>
      <c r="P24" s="222">
        <f t="shared" si="2"/>
        <v>0.60142067287032963</v>
      </c>
      <c r="Q24" s="222">
        <f t="shared" si="2"/>
        <v>0.61162605918193969</v>
      </c>
      <c r="R24" s="222">
        <f t="shared" si="2"/>
        <v>0.63242238132763084</v>
      </c>
      <c r="S24" s="72"/>
    </row>
    <row r="25" spans="1:19" ht="19.5" customHeight="1" x14ac:dyDescent="0.25">
      <c r="A25" s="37"/>
      <c r="B25" s="76"/>
      <c r="C25" s="222">
        <f>+C23+C24</f>
        <v>1</v>
      </c>
      <c r="D25" s="222">
        <f t="shared" ref="D25:R25" si="3">+D23+D24</f>
        <v>1</v>
      </c>
      <c r="E25" s="222">
        <f t="shared" si="3"/>
        <v>1</v>
      </c>
      <c r="F25" s="222">
        <f t="shared" si="3"/>
        <v>1</v>
      </c>
      <c r="G25" s="222">
        <f t="shared" si="3"/>
        <v>1</v>
      </c>
      <c r="H25" s="222">
        <f t="shared" si="3"/>
        <v>1</v>
      </c>
      <c r="I25" s="222">
        <f t="shared" si="3"/>
        <v>1</v>
      </c>
      <c r="J25" s="222">
        <f t="shared" si="3"/>
        <v>1</v>
      </c>
      <c r="K25" s="222">
        <f t="shared" si="3"/>
        <v>1</v>
      </c>
      <c r="L25" s="222">
        <f t="shared" si="3"/>
        <v>1</v>
      </c>
      <c r="M25" s="222">
        <f t="shared" si="3"/>
        <v>1</v>
      </c>
      <c r="N25" s="222">
        <f t="shared" si="3"/>
        <v>1</v>
      </c>
      <c r="O25" s="222">
        <f t="shared" si="3"/>
        <v>1</v>
      </c>
      <c r="P25" s="222">
        <f t="shared" si="3"/>
        <v>1</v>
      </c>
      <c r="Q25" s="222">
        <f t="shared" si="3"/>
        <v>1</v>
      </c>
      <c r="R25" s="222">
        <f t="shared" si="3"/>
        <v>1</v>
      </c>
    </row>
    <row r="26" spans="1:19" ht="19.5" customHeight="1" x14ac:dyDescent="0.25">
      <c r="B26" s="76"/>
      <c r="C26" s="138"/>
      <c r="D26" s="226"/>
      <c r="E26" s="227"/>
      <c r="F26" s="224"/>
      <c r="G26" s="76"/>
      <c r="H26" s="76"/>
      <c r="I26" s="76"/>
      <c r="J26" s="76"/>
      <c r="K26" s="72"/>
      <c r="L26" s="72"/>
      <c r="M26" s="72"/>
      <c r="N26" s="72"/>
      <c r="O26" s="72"/>
      <c r="P26" s="72"/>
      <c r="Q26" s="72"/>
      <c r="R26" s="72"/>
    </row>
    <row r="27" spans="1:19" ht="19.5" customHeight="1" x14ac:dyDescent="0.25">
      <c r="C27" s="121"/>
      <c r="D27" s="127"/>
      <c r="E27" s="128"/>
      <c r="F27" s="49"/>
    </row>
    <row r="28" spans="1:19" ht="19.5" customHeight="1" x14ac:dyDescent="0.25">
      <c r="C28" s="121"/>
      <c r="D28" s="127"/>
      <c r="E28" s="128"/>
      <c r="F28" s="49"/>
    </row>
    <row r="29" spans="1:19" ht="19.5" customHeight="1" x14ac:dyDescent="0.25">
      <c r="C29" s="121"/>
      <c r="D29" s="127"/>
      <c r="E29" s="128"/>
      <c r="F29" s="49"/>
    </row>
    <row r="30" spans="1:19" ht="19.5" customHeight="1" x14ac:dyDescent="0.25">
      <c r="C30" s="121"/>
      <c r="D30" s="127"/>
      <c r="E30" s="128"/>
      <c r="F30" s="49"/>
    </row>
    <row r="31" spans="1:19" ht="19.5" customHeight="1" x14ac:dyDescent="0.25">
      <c r="C31" s="121"/>
      <c r="D31" s="127"/>
      <c r="E31" s="128"/>
      <c r="F31" s="49"/>
    </row>
    <row r="32" spans="1:19" ht="19.899999999999999" customHeight="1" x14ac:dyDescent="0.25">
      <c r="C32" s="121"/>
      <c r="D32" s="127"/>
      <c r="E32" s="128"/>
      <c r="F32" s="49"/>
    </row>
    <row r="33" spans="2:19" ht="19.5" customHeight="1" x14ac:dyDescent="0.25">
      <c r="C33" s="121"/>
      <c r="D33" s="127"/>
      <c r="E33" s="128"/>
      <c r="F33" s="49"/>
    </row>
    <row r="34" spans="2:19" ht="19.5" customHeight="1" x14ac:dyDescent="0.25">
      <c r="C34" s="121"/>
      <c r="D34" s="127"/>
      <c r="E34" s="128"/>
      <c r="F34" s="49"/>
    </row>
    <row r="35" spans="2:19" ht="19.5" customHeight="1" x14ac:dyDescent="0.25">
      <c r="C35" s="121"/>
      <c r="D35" s="127"/>
      <c r="E35" s="128"/>
      <c r="F35" s="49"/>
    </row>
    <row r="36" spans="2:19" ht="19.5" customHeight="1" x14ac:dyDescent="0.25">
      <c r="C36" s="121"/>
      <c r="D36" s="127"/>
      <c r="E36" s="128"/>
      <c r="F36" s="49"/>
    </row>
    <row r="37" spans="2:19" ht="19.5" customHeight="1" x14ac:dyDescent="0.25">
      <c r="C37" s="121"/>
      <c r="D37" s="127"/>
      <c r="E37" s="128"/>
      <c r="F37" s="49"/>
    </row>
    <row r="38" spans="2:19" ht="19.5" customHeight="1" x14ac:dyDescent="0.25">
      <c r="C38" s="121"/>
      <c r="D38" s="127"/>
      <c r="E38" s="128"/>
      <c r="F38" s="49"/>
    </row>
    <row r="39" spans="2:19" ht="19.5" customHeight="1" x14ac:dyDescent="0.25">
      <c r="C39" s="121"/>
      <c r="D39" s="127"/>
      <c r="E39" s="128"/>
      <c r="F39" s="49"/>
    </row>
    <row r="40" spans="2:19" ht="19.5" customHeight="1" x14ac:dyDescent="0.25"/>
    <row r="41" spans="2:19" ht="21.75" customHeight="1" x14ac:dyDescent="0.25">
      <c r="B41" s="473" t="s">
        <v>274</v>
      </c>
      <c r="C41" s="473"/>
      <c r="D41" s="473"/>
      <c r="E41" s="473"/>
      <c r="F41" s="473"/>
      <c r="G41" s="473"/>
      <c r="H41" s="473"/>
      <c r="I41" s="473"/>
      <c r="J41" s="473"/>
      <c r="K41" s="473"/>
      <c r="L41" s="473"/>
      <c r="M41" s="473"/>
      <c r="N41" s="473"/>
      <c r="O41" s="473"/>
      <c r="P41" s="473"/>
      <c r="Q41" s="473"/>
      <c r="R41" s="473"/>
    </row>
    <row r="42" spans="2:19" ht="19.5" customHeight="1" x14ac:dyDescent="0.25">
      <c r="B42" s="98"/>
      <c r="C42" s="98"/>
      <c r="D42" s="98"/>
      <c r="E42" s="98"/>
      <c r="F42" s="99"/>
      <c r="G42" s="72"/>
      <c r="H42" s="72"/>
      <c r="I42" s="72"/>
      <c r="J42" s="72"/>
      <c r="K42" s="72"/>
      <c r="L42" s="72"/>
      <c r="M42" s="72"/>
      <c r="N42" s="72"/>
      <c r="O42" s="72"/>
      <c r="P42" s="72"/>
      <c r="Q42" s="72"/>
      <c r="R42" s="72"/>
    </row>
    <row r="43" spans="2:19" ht="19.5" customHeight="1" x14ac:dyDescent="0.25">
      <c r="B43" s="76"/>
      <c r="C43" s="138">
        <f>+C14</f>
        <v>2007</v>
      </c>
      <c r="D43" s="138">
        <f t="shared" ref="D43:R43" si="4">+D14</f>
        <v>2008</v>
      </c>
      <c r="E43" s="138">
        <f t="shared" si="4"/>
        <v>2009</v>
      </c>
      <c r="F43" s="138">
        <f t="shared" si="4"/>
        <v>2010</v>
      </c>
      <c r="G43" s="138">
        <f t="shared" si="4"/>
        <v>2011</v>
      </c>
      <c r="H43" s="138">
        <f t="shared" si="4"/>
        <v>2012</v>
      </c>
      <c r="I43" s="138">
        <f t="shared" si="4"/>
        <v>2013</v>
      </c>
      <c r="J43" s="138">
        <f t="shared" si="4"/>
        <v>2014</v>
      </c>
      <c r="K43" s="138">
        <f t="shared" si="4"/>
        <v>2015</v>
      </c>
      <c r="L43" s="138">
        <f t="shared" si="4"/>
        <v>2016</v>
      </c>
      <c r="M43" s="138">
        <f t="shared" si="4"/>
        <v>2017</v>
      </c>
      <c r="N43" s="138">
        <f t="shared" si="4"/>
        <v>2018</v>
      </c>
      <c r="O43" s="138">
        <f t="shared" si="4"/>
        <v>2019</v>
      </c>
      <c r="P43" s="138">
        <f t="shared" si="4"/>
        <v>2020</v>
      </c>
      <c r="Q43" s="138">
        <f t="shared" si="4"/>
        <v>2021</v>
      </c>
      <c r="R43" s="138">
        <f t="shared" si="4"/>
        <v>2022</v>
      </c>
    </row>
    <row r="44" spans="2:19" ht="19.5" customHeight="1" x14ac:dyDescent="0.25">
      <c r="B44" s="221" t="str">
        <f>+B15</f>
        <v>Enseñanza Pública</v>
      </c>
      <c r="C44" s="222">
        <f t="shared" ref="C44:R44" si="5">+C15/C17</f>
        <v>0.38942112381275618</v>
      </c>
      <c r="D44" s="222">
        <f t="shared" si="5"/>
        <v>0.42017874396135263</v>
      </c>
      <c r="E44" s="222">
        <f t="shared" si="5"/>
        <v>0.4371435755906905</v>
      </c>
      <c r="F44" s="222">
        <f t="shared" si="5"/>
        <v>0.44661130604400578</v>
      </c>
      <c r="G44" s="222">
        <f t="shared" si="5"/>
        <v>0.45332215896346972</v>
      </c>
      <c r="H44" s="222">
        <f t="shared" si="5"/>
        <v>0.46828431533633463</v>
      </c>
      <c r="I44" s="222">
        <f t="shared" si="5"/>
        <v>0.51108797753353019</v>
      </c>
      <c r="J44" s="222">
        <f t="shared" si="5"/>
        <v>0.49665210800898463</v>
      </c>
      <c r="K44" s="222">
        <f t="shared" si="5"/>
        <v>0.53447508223790852</v>
      </c>
      <c r="L44" s="222">
        <f t="shared" si="5"/>
        <v>0.49463514115468826</v>
      </c>
      <c r="M44" s="222">
        <f t="shared" si="5"/>
        <v>0.47987626931651811</v>
      </c>
      <c r="N44" s="222">
        <f t="shared" si="5"/>
        <v>0.49424428955919186</v>
      </c>
      <c r="O44" s="222">
        <f t="shared" si="5"/>
        <v>0.46468237281307756</v>
      </c>
      <c r="P44" s="222">
        <f t="shared" si="5"/>
        <v>0.40073403056145679</v>
      </c>
      <c r="Q44" s="222">
        <f t="shared" si="5"/>
        <v>0.39050877667616213</v>
      </c>
      <c r="R44" s="222">
        <f t="shared" si="5"/>
        <v>0.35183695177831115</v>
      </c>
    </row>
    <row r="45" spans="2:19" ht="19.5" customHeight="1" x14ac:dyDescent="0.25">
      <c r="B45" s="221" t="str">
        <f>+B16</f>
        <v>Enseñanza Privada</v>
      </c>
      <c r="C45" s="222">
        <f t="shared" ref="C45:R45" si="6">+C16/C17</f>
        <v>0.61057887618724382</v>
      </c>
      <c r="D45" s="222">
        <f t="shared" si="6"/>
        <v>0.57982125603864731</v>
      </c>
      <c r="E45" s="222">
        <f t="shared" si="6"/>
        <v>0.5628564244093095</v>
      </c>
      <c r="F45" s="222">
        <f t="shared" si="6"/>
        <v>0.55338869395599422</v>
      </c>
      <c r="G45" s="222">
        <f t="shared" si="6"/>
        <v>0.54667784103653028</v>
      </c>
      <c r="H45" s="222">
        <f t="shared" si="6"/>
        <v>0.53171568466366537</v>
      </c>
      <c r="I45" s="222">
        <f t="shared" si="6"/>
        <v>0.48891202246646975</v>
      </c>
      <c r="J45" s="222">
        <f t="shared" si="6"/>
        <v>0.50334789199101537</v>
      </c>
      <c r="K45" s="222">
        <f t="shared" si="6"/>
        <v>0.46552491776209148</v>
      </c>
      <c r="L45" s="222">
        <f t="shared" si="6"/>
        <v>0.50536485884531179</v>
      </c>
      <c r="M45" s="222">
        <f t="shared" si="6"/>
        <v>0.52012373068348194</v>
      </c>
      <c r="N45" s="222">
        <f t="shared" si="6"/>
        <v>0.50575571044080814</v>
      </c>
      <c r="O45" s="222">
        <f t="shared" si="6"/>
        <v>0.53531762718692244</v>
      </c>
      <c r="P45" s="222">
        <f t="shared" si="6"/>
        <v>0.59926596943854316</v>
      </c>
      <c r="Q45" s="222">
        <f t="shared" si="6"/>
        <v>0.60949122332383787</v>
      </c>
      <c r="R45" s="222">
        <f t="shared" si="6"/>
        <v>0.6481630482216888</v>
      </c>
    </row>
    <row r="46" spans="2:19" ht="19.5" customHeight="1" x14ac:dyDescent="0.25">
      <c r="B46" s="221" t="str">
        <f>+B17</f>
        <v>Total</v>
      </c>
      <c r="C46" s="222">
        <f t="shared" ref="C46:S46" si="7">+C44+C45</f>
        <v>1</v>
      </c>
      <c r="D46" s="222">
        <f t="shared" si="7"/>
        <v>1</v>
      </c>
      <c r="E46" s="222">
        <f t="shared" si="7"/>
        <v>1</v>
      </c>
      <c r="F46" s="222">
        <f t="shared" si="7"/>
        <v>1</v>
      </c>
      <c r="G46" s="222">
        <f t="shared" si="7"/>
        <v>1</v>
      </c>
      <c r="H46" s="222">
        <f t="shared" si="7"/>
        <v>1</v>
      </c>
      <c r="I46" s="222">
        <f t="shared" si="7"/>
        <v>1</v>
      </c>
      <c r="J46" s="222">
        <f t="shared" si="7"/>
        <v>1</v>
      </c>
      <c r="K46" s="222">
        <f t="shared" si="7"/>
        <v>1</v>
      </c>
      <c r="L46" s="222">
        <f t="shared" si="7"/>
        <v>1</v>
      </c>
      <c r="M46" s="222">
        <f t="shared" si="7"/>
        <v>1</v>
      </c>
      <c r="N46" s="222">
        <f t="shared" si="7"/>
        <v>1</v>
      </c>
      <c r="O46" s="222">
        <f t="shared" si="7"/>
        <v>1</v>
      </c>
      <c r="P46" s="222">
        <f t="shared" si="7"/>
        <v>1</v>
      </c>
      <c r="Q46" s="222">
        <f t="shared" si="7"/>
        <v>1</v>
      </c>
      <c r="R46" s="222">
        <f t="shared" si="7"/>
        <v>1</v>
      </c>
      <c r="S46" s="225">
        <f t="shared" si="7"/>
        <v>0</v>
      </c>
    </row>
    <row r="47" spans="2:19" ht="19.5" customHeight="1" x14ac:dyDescent="0.25"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</row>
    <row r="48" spans="2:19" ht="19.5" customHeight="1" x14ac:dyDescent="0.25">
      <c r="B48" s="72"/>
      <c r="C48" s="72"/>
      <c r="D48" s="72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</row>
    <row r="49" spans="2:2" ht="19.5" customHeight="1" x14ac:dyDescent="0.25"/>
    <row r="50" spans="2:2" ht="19.5" customHeight="1" x14ac:dyDescent="0.25"/>
    <row r="51" spans="2:2" ht="19.5" customHeight="1" x14ac:dyDescent="0.25"/>
    <row r="52" spans="2:2" ht="19.5" customHeight="1" x14ac:dyDescent="0.25"/>
    <row r="53" spans="2:2" ht="19.5" customHeight="1" x14ac:dyDescent="0.25"/>
    <row r="54" spans="2:2" ht="19.5" customHeight="1" x14ac:dyDescent="0.25"/>
    <row r="55" spans="2:2" ht="19.5" customHeight="1" x14ac:dyDescent="0.25"/>
    <row r="56" spans="2:2" ht="19.5" customHeight="1" x14ac:dyDescent="0.25"/>
    <row r="57" spans="2:2" ht="21.6" customHeight="1" x14ac:dyDescent="0.25"/>
    <row r="58" spans="2:2" ht="19.5" customHeight="1" x14ac:dyDescent="0.25"/>
    <row r="59" spans="2:2" ht="15.75" customHeight="1" x14ac:dyDescent="0.3">
      <c r="B59" s="50"/>
    </row>
    <row r="60" spans="2:2" ht="15.75" customHeight="1" x14ac:dyDescent="0.3">
      <c r="B60" s="50"/>
    </row>
    <row r="62" spans="2:2" ht="15.75" customHeight="1" x14ac:dyDescent="0.3">
      <c r="B62" s="50" t="s">
        <v>252</v>
      </c>
    </row>
    <row r="63" spans="2:2" ht="15.75" customHeight="1" x14ac:dyDescent="0.3">
      <c r="B63" s="50" t="s">
        <v>169</v>
      </c>
    </row>
  </sheetData>
  <sheetProtection selectLockedCells="1" selectUnlockedCells="1"/>
  <mergeCells count="7">
    <mergeCell ref="B20:R20"/>
    <mergeCell ref="B41:R41"/>
    <mergeCell ref="B5:M5"/>
    <mergeCell ref="B4:R4"/>
    <mergeCell ref="B3:R3"/>
    <mergeCell ref="B7:R7"/>
    <mergeCell ref="B13:R13"/>
  </mergeCells>
  <hyperlinks>
    <hyperlink ref="B6" location="Indice!A1" display="Índice"/>
    <hyperlink ref="Q6" location="'1.2.3_CI-CONEX'!A1" display="Anterior"/>
    <hyperlink ref="R6" location="'1.3.1_VAB-PIB'!A1" display="Siguiente"/>
  </hyperlinks>
  <pageMargins left="0.25" right="0.25" top="0.75" bottom="0.75" header="0.3" footer="0.3"/>
  <pageSetup paperSize="9" scale="40" orientation="portrait" horizontalDpi="4294967293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48.5703125" customWidth="1"/>
    <col min="3" max="18" width="15.2851562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90.75" customHeight="1" x14ac:dyDescent="0.25"/>
    <row r="2" spans="2:18" ht="21" customHeight="1" x14ac:dyDescent="0.25">
      <c r="J2" s="28"/>
    </row>
    <row r="3" spans="2:18" ht="32.25" customHeight="1" x14ac:dyDescent="0.25">
      <c r="B3" s="474" t="s">
        <v>90</v>
      </c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  <c r="Q3" s="474"/>
      <c r="R3" s="474"/>
    </row>
    <row r="4" spans="2:18" ht="18" x14ac:dyDescent="0.25">
      <c r="B4" s="473" t="s">
        <v>275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17.25" x14ac:dyDescent="0.25"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</row>
    <row r="6" spans="2:18" ht="15.6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2:18" ht="27" customHeight="1" x14ac:dyDescent="0.25">
      <c r="B7" s="478" t="s">
        <v>107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18" ht="33" customHeight="1" x14ac:dyDescent="0.25">
      <c r="B8" s="51" t="s">
        <v>40</v>
      </c>
      <c r="C8" s="51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18" ht="33" customHeight="1" x14ac:dyDescent="0.25">
      <c r="B9" s="150" t="s">
        <v>353</v>
      </c>
      <c r="C9" s="132">
        <v>2682952</v>
      </c>
      <c r="D9" s="132">
        <v>3216657</v>
      </c>
      <c r="E9" s="132">
        <v>3502464</v>
      </c>
      <c r="F9" s="132">
        <v>3843448</v>
      </c>
      <c r="G9" s="132">
        <v>4385168</v>
      </c>
      <c r="H9" s="132">
        <v>4694685</v>
      </c>
      <c r="I9" s="132">
        <v>5306343</v>
      </c>
      <c r="J9" s="132">
        <v>5262414</v>
      </c>
      <c r="K9" s="132">
        <v>5244379</v>
      </c>
      <c r="L9" s="132">
        <v>5423090</v>
      </c>
      <c r="M9" s="132">
        <v>5858360</v>
      </c>
      <c r="N9" s="132">
        <v>5988623</v>
      </c>
      <c r="O9" s="132">
        <v>6272442</v>
      </c>
      <c r="P9" s="132">
        <v>5742209</v>
      </c>
      <c r="Q9" s="132">
        <v>5581995</v>
      </c>
      <c r="R9" s="132">
        <v>5785056</v>
      </c>
    </row>
    <row r="10" spans="2:18" ht="33" customHeight="1" x14ac:dyDescent="0.25">
      <c r="B10" s="150" t="s">
        <v>354</v>
      </c>
      <c r="C10" s="132">
        <v>303948</v>
      </c>
      <c r="D10" s="132">
        <v>337006</v>
      </c>
      <c r="E10" s="132">
        <v>450091</v>
      </c>
      <c r="F10" s="132">
        <v>445794</v>
      </c>
      <c r="G10" s="132">
        <v>471589</v>
      </c>
      <c r="H10" s="132">
        <v>512263</v>
      </c>
      <c r="I10" s="132">
        <v>512521</v>
      </c>
      <c r="J10" s="132">
        <v>658055</v>
      </c>
      <c r="K10" s="132">
        <v>718304</v>
      </c>
      <c r="L10" s="132">
        <v>680903</v>
      </c>
      <c r="M10" s="132">
        <v>784270</v>
      </c>
      <c r="N10" s="132">
        <v>661860</v>
      </c>
      <c r="O10" s="132">
        <v>699832</v>
      </c>
      <c r="P10" s="132">
        <v>476282</v>
      </c>
      <c r="Q10" s="132">
        <v>539219</v>
      </c>
      <c r="R10" s="132">
        <v>661915</v>
      </c>
    </row>
    <row r="11" spans="2:18" ht="33" customHeight="1" x14ac:dyDescent="0.25">
      <c r="B11" s="229" t="s">
        <v>379</v>
      </c>
      <c r="C11" s="133">
        <v>2986900</v>
      </c>
      <c r="D11" s="133">
        <v>3553663</v>
      </c>
      <c r="E11" s="133">
        <v>3952555</v>
      </c>
      <c r="F11" s="133">
        <v>4289242</v>
      </c>
      <c r="G11" s="133">
        <v>4856757</v>
      </c>
      <c r="H11" s="133">
        <v>5206948</v>
      </c>
      <c r="I11" s="133">
        <v>5818864</v>
      </c>
      <c r="J11" s="133">
        <v>5920469</v>
      </c>
      <c r="K11" s="133">
        <v>5962683</v>
      </c>
      <c r="L11" s="133">
        <v>6103993</v>
      </c>
      <c r="M11" s="133">
        <v>6642630</v>
      </c>
      <c r="N11" s="133">
        <v>6650483</v>
      </c>
      <c r="O11" s="133">
        <v>6972274</v>
      </c>
      <c r="P11" s="133">
        <v>6218491</v>
      </c>
      <c r="Q11" s="133">
        <v>6121214</v>
      </c>
      <c r="R11" s="133">
        <v>6446971</v>
      </c>
    </row>
    <row r="12" spans="2:18" ht="33" customHeight="1" x14ac:dyDescent="0.25">
      <c r="B12" s="150" t="s">
        <v>356</v>
      </c>
      <c r="C12" s="132">
        <v>51007777</v>
      </c>
      <c r="D12" s="132">
        <v>61762635</v>
      </c>
      <c r="E12" s="132">
        <v>62519686</v>
      </c>
      <c r="F12" s="132">
        <v>69555367</v>
      </c>
      <c r="G12" s="132">
        <v>79276664</v>
      </c>
      <c r="H12" s="132">
        <v>87924544</v>
      </c>
      <c r="I12" s="132">
        <v>95129659</v>
      </c>
      <c r="J12" s="132">
        <v>101726331</v>
      </c>
      <c r="K12" s="132">
        <v>99290381</v>
      </c>
      <c r="L12" s="132">
        <v>99937696</v>
      </c>
      <c r="M12" s="132">
        <v>104295862</v>
      </c>
      <c r="N12" s="132">
        <v>107562008</v>
      </c>
      <c r="O12" s="132">
        <v>108108009</v>
      </c>
      <c r="P12" s="132">
        <v>99291124</v>
      </c>
      <c r="Q12" s="132">
        <v>106165866</v>
      </c>
      <c r="R12" s="132">
        <v>115049476</v>
      </c>
    </row>
    <row r="13" spans="2:18" ht="33" customHeight="1" x14ac:dyDescent="0.25">
      <c r="B13" s="229" t="s">
        <v>380</v>
      </c>
      <c r="C13" s="230">
        <v>5.8557737185841299E-2</v>
      </c>
      <c r="D13" s="230">
        <v>5.7537425338151503E-2</v>
      </c>
      <c r="E13" s="230">
        <v>6.3220966912725704E-2</v>
      </c>
      <c r="F13" s="230">
        <v>6.1666585699993497E-2</v>
      </c>
      <c r="G13" s="230">
        <v>6.1263387672316802E-2</v>
      </c>
      <c r="H13" s="230">
        <v>5.9220642645584798E-2</v>
      </c>
      <c r="I13" s="230">
        <v>6.1167716369087403E-2</v>
      </c>
      <c r="J13" s="230">
        <v>5.8199965945886702E-2</v>
      </c>
      <c r="K13" s="230">
        <v>6.0052977337250797E-2</v>
      </c>
      <c r="L13" s="230">
        <v>6.1077984027168297E-2</v>
      </c>
      <c r="M13" s="230">
        <v>6.3690254556791503E-2</v>
      </c>
      <c r="N13" s="230">
        <v>6.1829293852528298E-2</v>
      </c>
      <c r="O13" s="230">
        <v>6.4493593624501994E-2</v>
      </c>
      <c r="P13" s="230">
        <v>6.2628871035844094E-2</v>
      </c>
      <c r="Q13" s="230">
        <v>5.7657081608508701E-2</v>
      </c>
      <c r="R13" s="230">
        <v>5.6036509023300499E-2</v>
      </c>
    </row>
    <row r="14" spans="2:18" ht="27.6" customHeight="1" x14ac:dyDescent="0.25">
      <c r="B14" s="231"/>
      <c r="C14" s="232"/>
      <c r="D14" s="232"/>
      <c r="E14" s="232"/>
      <c r="F14" s="232"/>
      <c r="G14" s="232"/>
      <c r="H14" s="232"/>
      <c r="I14" s="232"/>
      <c r="J14" s="232"/>
      <c r="K14" s="232"/>
      <c r="L14" s="232"/>
      <c r="M14" s="232"/>
      <c r="N14" s="232"/>
      <c r="O14" s="232"/>
      <c r="P14" s="232"/>
    </row>
    <row r="15" spans="2:18" ht="33" customHeight="1" x14ac:dyDescent="0.25">
      <c r="B15" s="478" t="s">
        <v>58</v>
      </c>
      <c r="C15" s="478"/>
      <c r="D15" s="478"/>
      <c r="E15" s="478"/>
      <c r="F15" s="478"/>
      <c r="G15" s="478"/>
      <c r="H15" s="478"/>
      <c r="I15" s="478"/>
      <c r="J15" s="478"/>
      <c r="K15" s="478"/>
      <c r="L15" s="478"/>
      <c r="M15" s="478"/>
      <c r="N15" s="478"/>
      <c r="O15" s="478"/>
      <c r="P15" s="478"/>
      <c r="Q15" s="478"/>
      <c r="R15" s="478"/>
    </row>
    <row r="16" spans="2:18" ht="33" customHeight="1" x14ac:dyDescent="0.25">
      <c r="B16" s="51" t="s">
        <v>40</v>
      </c>
      <c r="C16" s="51">
        <v>2007</v>
      </c>
      <c r="D16" s="51">
        <v>2008</v>
      </c>
      <c r="E16" s="51">
        <v>2009</v>
      </c>
      <c r="F16" s="51">
        <v>2010</v>
      </c>
      <c r="G16" s="51">
        <v>2011</v>
      </c>
      <c r="H16" s="51">
        <v>2012</v>
      </c>
      <c r="I16" s="51">
        <v>2013</v>
      </c>
      <c r="J16" s="51">
        <v>2014</v>
      </c>
      <c r="K16" s="51">
        <v>2015</v>
      </c>
      <c r="L16" s="51">
        <v>2016</v>
      </c>
      <c r="M16" s="51">
        <v>2017</v>
      </c>
      <c r="N16" s="51">
        <v>2018</v>
      </c>
      <c r="O16" s="51">
        <v>2019</v>
      </c>
      <c r="P16" s="51">
        <v>2020</v>
      </c>
      <c r="Q16" s="51">
        <v>2021</v>
      </c>
      <c r="R16" s="51">
        <v>2022</v>
      </c>
    </row>
    <row r="17" spans="2:18" ht="33" customHeight="1" x14ac:dyDescent="0.25">
      <c r="B17" s="150" t="s">
        <v>353</v>
      </c>
      <c r="C17" s="132">
        <v>2682952</v>
      </c>
      <c r="D17" s="132">
        <v>2838059</v>
      </c>
      <c r="E17" s="132">
        <v>3063236</v>
      </c>
      <c r="F17" s="132">
        <v>3275018</v>
      </c>
      <c r="G17" s="132">
        <v>3453255</v>
      </c>
      <c r="H17" s="132">
        <v>3433567</v>
      </c>
      <c r="I17" s="132">
        <v>3323495</v>
      </c>
      <c r="J17" s="132">
        <v>3304338</v>
      </c>
      <c r="K17" s="132">
        <v>3418573</v>
      </c>
      <c r="L17" s="132">
        <v>3527305</v>
      </c>
      <c r="M17" s="132">
        <v>3535394</v>
      </c>
      <c r="N17" s="132">
        <v>3863004</v>
      </c>
      <c r="O17" s="132">
        <v>3884982</v>
      </c>
      <c r="P17" s="132">
        <v>3528304</v>
      </c>
      <c r="Q17" s="132">
        <v>3642242</v>
      </c>
      <c r="R17" s="132">
        <v>3626688</v>
      </c>
    </row>
    <row r="18" spans="2:18" ht="33" customHeight="1" x14ac:dyDescent="0.25">
      <c r="B18" s="150" t="s">
        <v>354</v>
      </c>
      <c r="C18" s="132">
        <v>303948</v>
      </c>
      <c r="D18" s="132">
        <v>317366</v>
      </c>
      <c r="E18" s="132">
        <v>396046</v>
      </c>
      <c r="F18" s="132">
        <v>372665</v>
      </c>
      <c r="G18" s="132">
        <v>398658</v>
      </c>
      <c r="H18" s="132">
        <v>403814</v>
      </c>
      <c r="I18" s="132">
        <v>370869</v>
      </c>
      <c r="J18" s="132">
        <v>452523</v>
      </c>
      <c r="K18" s="132">
        <v>510211</v>
      </c>
      <c r="L18" s="132">
        <v>461564</v>
      </c>
      <c r="M18" s="132">
        <v>541072</v>
      </c>
      <c r="N18" s="132">
        <v>485811</v>
      </c>
      <c r="O18" s="132">
        <v>510507</v>
      </c>
      <c r="P18" s="132">
        <v>315709</v>
      </c>
      <c r="Q18" s="132">
        <v>372259</v>
      </c>
      <c r="R18" s="132">
        <v>415606</v>
      </c>
    </row>
    <row r="19" spans="2:18" ht="33" customHeight="1" x14ac:dyDescent="0.25">
      <c r="B19" s="229" t="s">
        <v>379</v>
      </c>
      <c r="C19" s="133">
        <v>2986900</v>
      </c>
      <c r="D19" s="133">
        <v>3155425</v>
      </c>
      <c r="E19" s="133">
        <v>3459282</v>
      </c>
      <c r="F19" s="133">
        <v>3647683</v>
      </c>
      <c r="G19" s="133">
        <v>3851913</v>
      </c>
      <c r="H19" s="133">
        <v>3837381</v>
      </c>
      <c r="I19" s="133">
        <v>3694364</v>
      </c>
      <c r="J19" s="133">
        <v>3756861</v>
      </c>
      <c r="K19" s="133">
        <v>3928784</v>
      </c>
      <c r="L19" s="133">
        <v>3988869</v>
      </c>
      <c r="M19" s="133">
        <v>4076466</v>
      </c>
      <c r="N19" s="133">
        <v>4348815</v>
      </c>
      <c r="O19" s="133">
        <v>4395489</v>
      </c>
      <c r="P19" s="133">
        <v>3844013</v>
      </c>
      <c r="Q19" s="133">
        <v>4014501</v>
      </c>
      <c r="R19" s="133">
        <v>4042294</v>
      </c>
    </row>
    <row r="20" spans="2:18" ht="33" customHeight="1" x14ac:dyDescent="0.25">
      <c r="B20" s="150" t="s">
        <v>356</v>
      </c>
      <c r="C20" s="132">
        <v>51007777</v>
      </c>
      <c r="D20" s="132">
        <v>54250408</v>
      </c>
      <c r="E20" s="132">
        <v>54557732</v>
      </c>
      <c r="F20" s="132">
        <v>56481055</v>
      </c>
      <c r="G20" s="132">
        <v>60925064</v>
      </c>
      <c r="H20" s="132">
        <v>64362433</v>
      </c>
      <c r="I20" s="132">
        <v>67546128</v>
      </c>
      <c r="J20" s="132">
        <v>70105362</v>
      </c>
      <c r="K20" s="132">
        <v>70174677</v>
      </c>
      <c r="L20" s="132">
        <v>69314066</v>
      </c>
      <c r="M20" s="132">
        <v>70955691</v>
      </c>
      <c r="N20" s="132">
        <v>71870517</v>
      </c>
      <c r="O20" s="132">
        <v>71879217</v>
      </c>
      <c r="P20" s="132">
        <v>66281546</v>
      </c>
      <c r="Q20" s="132">
        <v>69088736</v>
      </c>
      <c r="R20" s="132">
        <v>71125243</v>
      </c>
    </row>
    <row r="21" spans="2:18" ht="33" customHeight="1" x14ac:dyDescent="0.25">
      <c r="B21" s="229" t="s">
        <v>380</v>
      </c>
      <c r="C21" s="230">
        <v>5.8557737185841299E-2</v>
      </c>
      <c r="D21" s="230">
        <v>5.8164078692274503E-2</v>
      </c>
      <c r="E21" s="230">
        <v>6.3405898177732206E-2</v>
      </c>
      <c r="F21" s="230">
        <v>6.4582416174768703E-2</v>
      </c>
      <c r="G21" s="230">
        <v>6.3223782579859097E-2</v>
      </c>
      <c r="H21" s="230">
        <v>5.9621440973183802E-2</v>
      </c>
      <c r="I21" s="230">
        <v>5.4693941894049102E-2</v>
      </c>
      <c r="J21" s="230">
        <v>5.3588782552752498E-2</v>
      </c>
      <c r="K21" s="230">
        <v>5.5985779599669501E-2</v>
      </c>
      <c r="L21" s="230">
        <v>5.7547756612633297E-2</v>
      </c>
      <c r="M21" s="230">
        <v>5.7450867471645101E-2</v>
      </c>
      <c r="N21" s="230">
        <v>6.0509026253421798E-2</v>
      </c>
      <c r="O21" s="230">
        <v>6.1151041753835497E-2</v>
      </c>
      <c r="P21" s="230">
        <v>5.7995222380600502E-2</v>
      </c>
      <c r="Q21" s="230">
        <v>5.8106447337522599E-2</v>
      </c>
      <c r="R21" s="230">
        <v>5.6833464878285202E-2</v>
      </c>
    </row>
    <row r="22" spans="2:18" ht="21" customHeight="1" x14ac:dyDescent="0.3">
      <c r="B22" s="50" t="s">
        <v>330</v>
      </c>
      <c r="C22" s="228"/>
      <c r="D22" s="228"/>
      <c r="E22" s="228"/>
      <c r="F22" s="228"/>
      <c r="G22" s="228"/>
      <c r="H22" s="228"/>
      <c r="I22" s="228"/>
      <c r="J22" s="228"/>
      <c r="K22" s="228"/>
      <c r="L22" s="228"/>
      <c r="M22" s="228"/>
    </row>
    <row r="23" spans="2:18" ht="17.25" customHeight="1" x14ac:dyDescent="0.3">
      <c r="B23" s="50" t="s">
        <v>454</v>
      </c>
      <c r="C23" s="228"/>
      <c r="D23" s="228"/>
      <c r="E23" s="228"/>
      <c r="F23" s="228"/>
      <c r="G23" s="228"/>
      <c r="H23" s="228"/>
      <c r="I23" s="228"/>
      <c r="J23" s="228"/>
      <c r="K23" s="228"/>
      <c r="L23" s="228"/>
      <c r="M23" s="228"/>
    </row>
    <row r="24" spans="2:18" ht="33" customHeight="1" x14ac:dyDescent="0.25"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</row>
    <row r="25" spans="2:18" ht="21.75" customHeight="1" x14ac:dyDescent="0.25">
      <c r="B25" s="473" t="s">
        <v>276</v>
      </c>
      <c r="C25" s="473"/>
      <c r="D25" s="473"/>
      <c r="E25" s="473"/>
      <c r="F25" s="473"/>
      <c r="G25" s="473"/>
      <c r="H25" s="473"/>
      <c r="I25" s="473"/>
      <c r="J25" s="473"/>
      <c r="K25" s="473"/>
      <c r="L25" s="473"/>
      <c r="M25" s="473"/>
      <c r="N25" s="473"/>
      <c r="O25" s="473"/>
      <c r="P25" s="473"/>
      <c r="Q25" s="473"/>
      <c r="R25" s="473"/>
    </row>
    <row r="26" spans="2:18" ht="19.5" customHeight="1" x14ac:dyDescent="0.25">
      <c r="F26" s="49"/>
    </row>
    <row r="27" spans="2:18" ht="19.5" customHeight="1" x14ac:dyDescent="0.25">
      <c r="F27" s="49"/>
    </row>
    <row r="28" spans="2:18" ht="19.5" customHeight="1" x14ac:dyDescent="0.25">
      <c r="F28" s="49"/>
    </row>
    <row r="29" spans="2:18" ht="19.5" customHeight="1" x14ac:dyDescent="0.25">
      <c r="F29" s="49"/>
    </row>
    <row r="30" spans="2:18" ht="19.5" customHeight="1" x14ac:dyDescent="0.25">
      <c r="F30" s="49"/>
    </row>
    <row r="31" spans="2:18" ht="19.5" customHeight="1" x14ac:dyDescent="0.25">
      <c r="F31" s="49"/>
    </row>
    <row r="32" spans="2:18" ht="19.5" customHeight="1" x14ac:dyDescent="0.25">
      <c r="F32" s="49"/>
    </row>
    <row r="33" spans="2:18" ht="19.5" customHeight="1" x14ac:dyDescent="0.25">
      <c r="F33" s="49"/>
    </row>
    <row r="34" spans="2:18" ht="19.5" customHeight="1" x14ac:dyDescent="0.25">
      <c r="F34" s="49"/>
    </row>
    <row r="35" spans="2:18" ht="19.5" customHeight="1" x14ac:dyDescent="0.25">
      <c r="F35" s="49"/>
    </row>
    <row r="36" spans="2:18" ht="36.6" customHeight="1" x14ac:dyDescent="0.25">
      <c r="F36" s="49"/>
    </row>
    <row r="37" spans="2:18" ht="19.5" customHeight="1" x14ac:dyDescent="0.25">
      <c r="F37" s="49"/>
    </row>
    <row r="38" spans="2:18" ht="19.5" customHeight="1" x14ac:dyDescent="0.25">
      <c r="F38" s="49"/>
    </row>
    <row r="39" spans="2:18" ht="19.5" customHeight="1" x14ac:dyDescent="0.25">
      <c r="F39" s="49"/>
    </row>
    <row r="40" spans="2:18" ht="19.5" customHeight="1" x14ac:dyDescent="0.25">
      <c r="F40" s="49"/>
    </row>
    <row r="41" spans="2:18" ht="19.5" customHeight="1" x14ac:dyDescent="0.25">
      <c r="F41" s="49"/>
    </row>
    <row r="42" spans="2:18" ht="19.5" customHeight="1" x14ac:dyDescent="0.25">
      <c r="F42" s="49"/>
    </row>
    <row r="43" spans="2:18" ht="19.5" customHeight="1" x14ac:dyDescent="0.25">
      <c r="F43" s="49"/>
    </row>
    <row r="44" spans="2:18" ht="19.5" customHeight="1" x14ac:dyDescent="0.25">
      <c r="F44" s="49"/>
    </row>
    <row r="45" spans="2:18" ht="19.5" customHeight="1" x14ac:dyDescent="0.25">
      <c r="F45" s="49"/>
    </row>
    <row r="46" spans="2:18" ht="19.5" customHeight="1" x14ac:dyDescent="0.25">
      <c r="F46" s="49"/>
    </row>
    <row r="47" spans="2:18" ht="19.5" customHeight="1" x14ac:dyDescent="0.25">
      <c r="F47" s="49"/>
    </row>
    <row r="48" spans="2:18" ht="51" customHeight="1" x14ac:dyDescent="0.25">
      <c r="B48" s="473" t="s">
        <v>277</v>
      </c>
      <c r="C48" s="473"/>
      <c r="D48" s="473"/>
      <c r="E48" s="473"/>
      <c r="F48" s="473"/>
      <c r="G48" s="473"/>
      <c r="H48" s="473"/>
      <c r="I48" s="473"/>
      <c r="J48" s="473"/>
      <c r="K48" s="473"/>
      <c r="L48" s="473"/>
      <c r="M48" s="473"/>
      <c r="N48" s="473"/>
      <c r="O48" s="473"/>
      <c r="P48" s="473"/>
      <c r="Q48" s="473"/>
      <c r="R48" s="473"/>
    </row>
    <row r="49" spans="1:18" ht="19.5" customHeight="1" x14ac:dyDescent="0.25">
      <c r="A49" s="37"/>
      <c r="B49" s="235"/>
      <c r="C49" s="236">
        <v>0</v>
      </c>
      <c r="D49" s="236">
        <v>0</v>
      </c>
      <c r="E49" s="236">
        <v>0</v>
      </c>
      <c r="F49" s="99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</row>
    <row r="50" spans="1:18" ht="19.5" customHeight="1" x14ac:dyDescent="0.25">
      <c r="A50" s="37"/>
      <c r="B50" s="76"/>
      <c r="C50" s="62">
        <f t="shared" ref="C50:R50" si="0">+C8</f>
        <v>2007</v>
      </c>
      <c r="D50" s="62">
        <f t="shared" si="0"/>
        <v>2008</v>
      </c>
      <c r="E50" s="62">
        <f t="shared" si="0"/>
        <v>2009</v>
      </c>
      <c r="F50" s="62">
        <f t="shared" si="0"/>
        <v>2010</v>
      </c>
      <c r="G50" s="62">
        <f t="shared" si="0"/>
        <v>2011</v>
      </c>
      <c r="H50" s="62">
        <f t="shared" si="0"/>
        <v>2012</v>
      </c>
      <c r="I50" s="62">
        <f t="shared" si="0"/>
        <v>2013</v>
      </c>
      <c r="J50" s="62">
        <f t="shared" si="0"/>
        <v>2014</v>
      </c>
      <c r="K50" s="62">
        <f t="shared" si="0"/>
        <v>2015</v>
      </c>
      <c r="L50" s="62">
        <f t="shared" si="0"/>
        <v>2016</v>
      </c>
      <c r="M50" s="62">
        <f t="shared" si="0"/>
        <v>2017</v>
      </c>
      <c r="N50" s="62">
        <f t="shared" si="0"/>
        <v>2018</v>
      </c>
      <c r="O50" s="62">
        <f t="shared" si="0"/>
        <v>2019</v>
      </c>
      <c r="P50" s="62">
        <f t="shared" ref="P50" si="1">+P8</f>
        <v>2020</v>
      </c>
      <c r="Q50" s="62">
        <f t="shared" si="0"/>
        <v>2021</v>
      </c>
      <c r="R50" s="62">
        <f t="shared" si="0"/>
        <v>2022</v>
      </c>
    </row>
    <row r="51" spans="1:18" ht="19.5" customHeight="1" x14ac:dyDescent="0.25">
      <c r="A51" s="37"/>
      <c r="B51" s="63" t="str">
        <f>+B17</f>
        <v>Industrias características de la enseñanza</v>
      </c>
      <c r="C51" s="64">
        <f>C17/C20</f>
        <v>5.2598881147084692E-2</v>
      </c>
      <c r="D51" s="64">
        <f t="shared" ref="D51:R51" si="2">D17/D20</f>
        <v>5.2314058172613191E-2</v>
      </c>
      <c r="E51" s="64">
        <f t="shared" si="2"/>
        <v>5.6146688795641282E-2</v>
      </c>
      <c r="F51" s="64">
        <f t="shared" si="2"/>
        <v>5.7984363075371026E-2</v>
      </c>
      <c r="G51" s="64">
        <f t="shared" si="2"/>
        <v>5.6680367213073422E-2</v>
      </c>
      <c r="H51" s="64">
        <f t="shared" si="2"/>
        <v>5.3347377343550703E-2</v>
      </c>
      <c r="I51" s="64">
        <f t="shared" si="2"/>
        <v>4.920333849484311E-2</v>
      </c>
      <c r="J51" s="64">
        <f t="shared" si="2"/>
        <v>4.7133883995920313E-2</v>
      </c>
      <c r="K51" s="64">
        <f t="shared" si="2"/>
        <v>4.8715193943821074E-2</v>
      </c>
      <c r="L51" s="64">
        <f t="shared" si="2"/>
        <v>5.0888733031474447E-2</v>
      </c>
      <c r="M51" s="64">
        <f t="shared" si="2"/>
        <v>4.9825376233740011E-2</v>
      </c>
      <c r="N51" s="64">
        <f t="shared" si="2"/>
        <v>5.3749495081550615E-2</v>
      </c>
      <c r="O51" s="64">
        <f t="shared" si="2"/>
        <v>5.4048752367461095E-2</v>
      </c>
      <c r="P51" s="64">
        <f t="shared" si="2"/>
        <v>5.3232071563327744E-2</v>
      </c>
      <c r="Q51" s="64">
        <f t="shared" si="2"/>
        <v>5.2718318656169945E-2</v>
      </c>
      <c r="R51" s="64">
        <f t="shared" si="2"/>
        <v>5.0990166740098167E-2</v>
      </c>
    </row>
    <row r="52" spans="1:18" ht="19.5" customHeight="1" x14ac:dyDescent="0.25">
      <c r="A52" s="37"/>
      <c r="B52" s="63" t="str">
        <f>+B18</f>
        <v>Industrias conexas de la enseñanza</v>
      </c>
      <c r="C52" s="64">
        <f>C18/C20</f>
        <v>5.9588560387565997E-3</v>
      </c>
      <c r="D52" s="64">
        <f t="shared" ref="D52:R52" si="3">D18/D20</f>
        <v>5.8500205196613453E-3</v>
      </c>
      <c r="E52" s="64">
        <f t="shared" si="3"/>
        <v>7.2592093820908832E-3</v>
      </c>
      <c r="F52" s="64">
        <f t="shared" si="3"/>
        <v>6.598053099397665E-3</v>
      </c>
      <c r="G52" s="64">
        <f t="shared" si="3"/>
        <v>6.5434153667856629E-3</v>
      </c>
      <c r="H52" s="64">
        <f t="shared" si="3"/>
        <v>6.2740636296331432E-3</v>
      </c>
      <c r="I52" s="64">
        <f t="shared" si="3"/>
        <v>5.4906033992059471E-3</v>
      </c>
      <c r="J52" s="64">
        <f t="shared" si="3"/>
        <v>6.4548985568322146E-3</v>
      </c>
      <c r="K52" s="64">
        <f t="shared" si="3"/>
        <v>7.2705856558484766E-3</v>
      </c>
      <c r="L52" s="64">
        <f t="shared" si="3"/>
        <v>6.6590235811588372E-3</v>
      </c>
      <c r="M52" s="64">
        <f t="shared" si="3"/>
        <v>7.6254912379050748E-3</v>
      </c>
      <c r="N52" s="64">
        <f t="shared" si="3"/>
        <v>6.7595311718712135E-3</v>
      </c>
      <c r="O52" s="64">
        <f t="shared" si="3"/>
        <v>7.1022893863743677E-3</v>
      </c>
      <c r="P52" s="64">
        <f t="shared" si="3"/>
        <v>4.7631508172727294E-3</v>
      </c>
      <c r="Q52" s="64">
        <f t="shared" si="3"/>
        <v>5.3881286813526304E-3</v>
      </c>
      <c r="R52" s="64">
        <f t="shared" si="3"/>
        <v>5.8432981381870289E-3</v>
      </c>
    </row>
    <row r="53" spans="1:18" ht="19.5" customHeight="1" x14ac:dyDescent="0.25">
      <c r="A53" s="37"/>
      <c r="B53" s="63" t="str">
        <f>+B13</f>
        <v>VAB/PIB</v>
      </c>
      <c r="C53" s="64">
        <f>SUM(C51:C52)</f>
        <v>5.8557737185841292E-2</v>
      </c>
      <c r="D53" s="64">
        <f t="shared" ref="D53:R53" si="4">SUM(D51:D52)</f>
        <v>5.8164078692274537E-2</v>
      </c>
      <c r="E53" s="64">
        <f t="shared" si="4"/>
        <v>6.3405898177732165E-2</v>
      </c>
      <c r="F53" s="64">
        <f t="shared" si="4"/>
        <v>6.4582416174768689E-2</v>
      </c>
      <c r="G53" s="64">
        <f t="shared" si="4"/>
        <v>6.3223782579859084E-2</v>
      </c>
      <c r="H53" s="64">
        <f t="shared" si="4"/>
        <v>5.9621440973183844E-2</v>
      </c>
      <c r="I53" s="64">
        <f t="shared" si="4"/>
        <v>5.469394189404906E-2</v>
      </c>
      <c r="J53" s="64">
        <f t="shared" si="4"/>
        <v>5.3588782552752526E-2</v>
      </c>
      <c r="K53" s="64">
        <f t="shared" si="4"/>
        <v>5.598577959966955E-2</v>
      </c>
      <c r="L53" s="64">
        <f t="shared" si="4"/>
        <v>5.7547756612633283E-2</v>
      </c>
      <c r="M53" s="64">
        <f t="shared" si="4"/>
        <v>5.7450867471645087E-2</v>
      </c>
      <c r="N53" s="64">
        <f t="shared" si="4"/>
        <v>6.0509026253421826E-2</v>
      </c>
      <c r="O53" s="64">
        <f t="shared" si="4"/>
        <v>6.1151041753835463E-2</v>
      </c>
      <c r="P53" s="64">
        <f t="shared" ref="P53" si="5">SUM(P51:P52)</f>
        <v>5.7995222380600474E-2</v>
      </c>
      <c r="Q53" s="64">
        <f t="shared" si="4"/>
        <v>5.8106447337522578E-2</v>
      </c>
      <c r="R53" s="64">
        <f t="shared" si="4"/>
        <v>5.6833464878285195E-2</v>
      </c>
    </row>
    <row r="54" spans="1:18" ht="39.6" customHeight="1" x14ac:dyDescent="0.25">
      <c r="A54" s="37"/>
      <c r="B54" s="45"/>
      <c r="C54" s="45"/>
      <c r="D54" s="45"/>
      <c r="E54" s="45"/>
      <c r="F54" s="45"/>
      <c r="G54" s="45"/>
      <c r="H54" s="45"/>
      <c r="I54" s="45"/>
      <c r="J54" s="45"/>
      <c r="K54" s="37"/>
      <c r="L54" s="37"/>
      <c r="M54" s="37"/>
      <c r="N54" s="37"/>
      <c r="O54" s="37"/>
      <c r="P54" s="37"/>
      <c r="Q54" s="37"/>
    </row>
    <row r="55" spans="1:18" ht="19.5" customHeight="1" x14ac:dyDescent="0.25"/>
    <row r="56" spans="1:18" ht="19.5" customHeight="1" x14ac:dyDescent="0.25"/>
    <row r="57" spans="1:18" ht="19.5" customHeight="1" x14ac:dyDescent="0.25"/>
    <row r="58" spans="1:18" ht="19.5" customHeight="1" x14ac:dyDescent="0.25"/>
    <row r="59" spans="1:18" ht="19.5" customHeight="1" x14ac:dyDescent="0.25"/>
    <row r="60" spans="1:18" ht="19.5" customHeight="1" x14ac:dyDescent="0.25"/>
    <row r="61" spans="1:18" ht="19.5" customHeight="1" x14ac:dyDescent="0.25"/>
    <row r="62" spans="1:18" ht="19.5" customHeight="1" x14ac:dyDescent="0.25"/>
    <row r="63" spans="1:18" ht="19.5" customHeight="1" x14ac:dyDescent="0.25"/>
    <row r="64" spans="1:18" ht="19.5" customHeight="1" x14ac:dyDescent="0.25"/>
    <row r="65" spans="2:19" ht="19.5" customHeight="1" x14ac:dyDescent="0.25"/>
    <row r="66" spans="2:19" ht="19.5" customHeight="1" x14ac:dyDescent="0.25"/>
    <row r="67" spans="2:19" ht="19.5" customHeight="1" x14ac:dyDescent="0.25"/>
    <row r="68" spans="2:19" ht="19.5" customHeight="1" x14ac:dyDescent="0.25"/>
    <row r="69" spans="2:19" ht="39" customHeight="1" x14ac:dyDescent="0.25">
      <c r="B69" s="473" t="s">
        <v>278</v>
      </c>
      <c r="C69" s="473"/>
      <c r="D69" s="473"/>
      <c r="E69" s="473"/>
      <c r="F69" s="473"/>
      <c r="G69" s="473"/>
      <c r="H69" s="473"/>
      <c r="I69" s="473"/>
      <c r="J69" s="473"/>
      <c r="K69" s="473"/>
      <c r="L69" s="473"/>
      <c r="M69" s="473"/>
      <c r="N69" s="473"/>
      <c r="O69" s="473"/>
      <c r="P69" s="473"/>
      <c r="Q69" s="473"/>
      <c r="R69" s="473"/>
    </row>
    <row r="70" spans="2:19" ht="19.5" customHeight="1" x14ac:dyDescent="0.25"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2"/>
      <c r="M70" s="72"/>
      <c r="N70" s="72"/>
      <c r="O70" s="72"/>
      <c r="P70" s="72"/>
      <c r="Q70" s="72"/>
      <c r="R70" s="72"/>
      <c r="S70" s="37"/>
    </row>
    <row r="71" spans="2:19" ht="19.5" customHeight="1" x14ac:dyDescent="0.25">
      <c r="B71" s="61"/>
      <c r="C71" s="62">
        <f>+C8</f>
        <v>2007</v>
      </c>
      <c r="D71" s="62">
        <f t="shared" ref="D71:R71" si="6">+D8</f>
        <v>2008</v>
      </c>
      <c r="E71" s="62">
        <f t="shared" si="6"/>
        <v>2009</v>
      </c>
      <c r="F71" s="62">
        <f t="shared" si="6"/>
        <v>2010</v>
      </c>
      <c r="G71" s="62">
        <f t="shared" si="6"/>
        <v>2011</v>
      </c>
      <c r="H71" s="62">
        <f t="shared" si="6"/>
        <v>2012</v>
      </c>
      <c r="I71" s="62">
        <f t="shared" si="6"/>
        <v>2013</v>
      </c>
      <c r="J71" s="62">
        <f t="shared" si="6"/>
        <v>2014</v>
      </c>
      <c r="K71" s="62">
        <f t="shared" si="6"/>
        <v>2015</v>
      </c>
      <c r="L71" s="62">
        <f t="shared" si="6"/>
        <v>2016</v>
      </c>
      <c r="M71" s="62">
        <f t="shared" si="6"/>
        <v>2017</v>
      </c>
      <c r="N71" s="62">
        <f t="shared" si="6"/>
        <v>2018</v>
      </c>
      <c r="O71" s="62">
        <f t="shared" si="6"/>
        <v>2019</v>
      </c>
      <c r="P71" s="62">
        <f t="shared" ref="P71" si="7">+P8</f>
        <v>2020</v>
      </c>
      <c r="Q71" s="62">
        <f t="shared" si="6"/>
        <v>2021</v>
      </c>
      <c r="R71" s="62">
        <f t="shared" si="6"/>
        <v>2022</v>
      </c>
      <c r="S71" s="72"/>
    </row>
    <row r="72" spans="2:19" ht="19.5" customHeight="1" x14ac:dyDescent="0.25">
      <c r="B72" s="233" t="str">
        <f>+B17</f>
        <v>Industrias características de la enseñanza</v>
      </c>
      <c r="C72" s="64">
        <f>C17/C19</f>
        <v>0.89823964645619203</v>
      </c>
      <c r="D72" s="64">
        <f t="shared" ref="D72:R72" si="8">D17/D19</f>
        <v>0.89942210637235875</v>
      </c>
      <c r="E72" s="64">
        <f t="shared" si="8"/>
        <v>0.88551208025249173</v>
      </c>
      <c r="F72" s="64">
        <f t="shared" si="8"/>
        <v>0.89783514631068539</v>
      </c>
      <c r="G72" s="64">
        <f t="shared" si="8"/>
        <v>0.89650389300069866</v>
      </c>
      <c r="H72" s="64">
        <f t="shared" si="8"/>
        <v>0.89476833288120206</v>
      </c>
      <c r="I72" s="64">
        <f t="shared" si="8"/>
        <v>0.89961222012774056</v>
      </c>
      <c r="J72" s="64">
        <f t="shared" si="8"/>
        <v>0.87954757974809294</v>
      </c>
      <c r="K72" s="64">
        <f t="shared" si="8"/>
        <v>0.87013513596064329</v>
      </c>
      <c r="L72" s="64">
        <f t="shared" si="8"/>
        <v>0.88428699964827118</v>
      </c>
      <c r="M72" s="64">
        <f t="shared" si="8"/>
        <v>0.8672693455556848</v>
      </c>
      <c r="N72" s="64">
        <f t="shared" si="8"/>
        <v>0.88828887869454087</v>
      </c>
      <c r="O72" s="64">
        <f t="shared" si="8"/>
        <v>0.8838566084456132</v>
      </c>
      <c r="P72" s="64">
        <f t="shared" si="8"/>
        <v>0.91786994476865713</v>
      </c>
      <c r="Q72" s="64">
        <f t="shared" si="8"/>
        <v>0.90727141430528979</v>
      </c>
      <c r="R72" s="64">
        <f t="shared" si="8"/>
        <v>0.89718560797408597</v>
      </c>
      <c r="S72" s="72"/>
    </row>
    <row r="73" spans="2:19" ht="19.5" customHeight="1" x14ac:dyDescent="0.25">
      <c r="B73" s="233" t="str">
        <f>+B18</f>
        <v>Industrias conexas de la enseñanza</v>
      </c>
      <c r="C73" s="64">
        <f>C18/C19</f>
        <v>0.10176035354380795</v>
      </c>
      <c r="D73" s="64">
        <f t="shared" ref="D73:R73" si="9">D18/D19</f>
        <v>0.10057789362764129</v>
      </c>
      <c r="E73" s="64">
        <f t="shared" si="9"/>
        <v>0.1144879197475083</v>
      </c>
      <c r="F73" s="64">
        <f t="shared" si="9"/>
        <v>0.10216485368931456</v>
      </c>
      <c r="G73" s="64">
        <f t="shared" si="9"/>
        <v>0.10349610699930138</v>
      </c>
      <c r="H73" s="64">
        <f t="shared" si="9"/>
        <v>0.10523166711879794</v>
      </c>
      <c r="I73" s="64">
        <f t="shared" si="9"/>
        <v>0.10038777987225947</v>
      </c>
      <c r="J73" s="64">
        <f t="shared" si="9"/>
        <v>0.12045242025190711</v>
      </c>
      <c r="K73" s="64">
        <f t="shared" si="9"/>
        <v>0.12986486403935671</v>
      </c>
      <c r="L73" s="64">
        <f t="shared" si="9"/>
        <v>0.11571300035172877</v>
      </c>
      <c r="M73" s="64">
        <f t="shared" si="9"/>
        <v>0.13273065444431525</v>
      </c>
      <c r="N73" s="64">
        <f t="shared" si="9"/>
        <v>0.11171112130545907</v>
      </c>
      <c r="O73" s="64">
        <f t="shared" si="9"/>
        <v>0.11614339155438679</v>
      </c>
      <c r="P73" s="64">
        <f t="shared" si="9"/>
        <v>8.2130055231342869E-2</v>
      </c>
      <c r="Q73" s="64">
        <f t="shared" si="9"/>
        <v>9.272858569471025E-2</v>
      </c>
      <c r="R73" s="64">
        <f t="shared" si="9"/>
        <v>0.102814392025914</v>
      </c>
      <c r="S73" s="72"/>
    </row>
    <row r="74" spans="2:19" ht="19.5" customHeight="1" x14ac:dyDescent="0.25">
      <c r="B74" s="76"/>
      <c r="C74" s="65">
        <f>+C72+C73</f>
        <v>1</v>
      </c>
      <c r="D74" s="65">
        <f t="shared" ref="D74:R74" si="10">+D72+D73</f>
        <v>1</v>
      </c>
      <c r="E74" s="65">
        <f t="shared" si="10"/>
        <v>1</v>
      </c>
      <c r="F74" s="65">
        <f t="shared" si="10"/>
        <v>1</v>
      </c>
      <c r="G74" s="65">
        <f t="shared" si="10"/>
        <v>1</v>
      </c>
      <c r="H74" s="65">
        <f t="shared" si="10"/>
        <v>1</v>
      </c>
      <c r="I74" s="65">
        <f t="shared" si="10"/>
        <v>1</v>
      </c>
      <c r="J74" s="65">
        <f t="shared" si="10"/>
        <v>1</v>
      </c>
      <c r="K74" s="65">
        <f t="shared" si="10"/>
        <v>1</v>
      </c>
      <c r="L74" s="65">
        <f t="shared" si="10"/>
        <v>1</v>
      </c>
      <c r="M74" s="65">
        <f t="shared" si="10"/>
        <v>1</v>
      </c>
      <c r="N74" s="65">
        <f t="shared" si="10"/>
        <v>1</v>
      </c>
      <c r="O74" s="65">
        <f t="shared" si="10"/>
        <v>1</v>
      </c>
      <c r="P74" s="65">
        <f t="shared" si="10"/>
        <v>1</v>
      </c>
      <c r="Q74" s="65">
        <f t="shared" si="10"/>
        <v>1</v>
      </c>
      <c r="R74" s="65">
        <f t="shared" si="10"/>
        <v>1</v>
      </c>
      <c r="S74" s="72"/>
    </row>
    <row r="75" spans="2:19" ht="47.45" customHeight="1" x14ac:dyDescent="0.25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72"/>
      <c r="P75" s="72"/>
      <c r="Q75" s="72"/>
      <c r="R75" s="72"/>
      <c r="S75" s="72"/>
    </row>
    <row r="76" spans="2:19" ht="19.5" customHeight="1" x14ac:dyDescent="0.25"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</row>
    <row r="77" spans="2:19" ht="19.5" customHeight="1" x14ac:dyDescent="0.25"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</row>
    <row r="78" spans="2:19" ht="19.5" customHeight="1" x14ac:dyDescent="0.25"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</row>
    <row r="79" spans="2:19" ht="19.5" customHeight="1" x14ac:dyDescent="0.25"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</row>
    <row r="80" spans="2:19" ht="19.5" customHeight="1" x14ac:dyDescent="0.25"/>
    <row r="81" spans="2:18" ht="19.5" customHeight="1" x14ac:dyDescent="0.25"/>
    <row r="82" spans="2:18" ht="19.5" customHeight="1" x14ac:dyDescent="0.25"/>
    <row r="83" spans="2:18" ht="19.5" customHeight="1" x14ac:dyDescent="0.25"/>
    <row r="84" spans="2:18" ht="19.5" customHeight="1" x14ac:dyDescent="0.25"/>
    <row r="85" spans="2:18" ht="19.5" customHeight="1" x14ac:dyDescent="0.25"/>
    <row r="86" spans="2:18" ht="17.25" customHeight="1" x14ac:dyDescent="0.3">
      <c r="B86" s="50"/>
      <c r="C86" s="234"/>
      <c r="D86" s="234"/>
      <c r="E86" s="234"/>
    </row>
    <row r="87" spans="2:18" ht="17.25" customHeight="1" x14ac:dyDescent="0.3">
      <c r="B87" s="50"/>
      <c r="C87" s="234"/>
      <c r="D87" s="234"/>
      <c r="E87" s="234"/>
    </row>
    <row r="88" spans="2:18" ht="17.25" customHeight="1" x14ac:dyDescent="0.3">
      <c r="B88" s="50"/>
      <c r="C88" s="234"/>
      <c r="D88" s="234"/>
      <c r="E88" s="234"/>
    </row>
    <row r="89" spans="2:18" ht="16.5" customHeight="1" x14ac:dyDescent="0.3">
      <c r="B89" s="472" t="s">
        <v>455</v>
      </c>
      <c r="C89" s="472"/>
      <c r="D89" s="472"/>
      <c r="E89" s="472"/>
      <c r="F89" s="472"/>
      <c r="G89" s="472"/>
      <c r="H89" s="472"/>
      <c r="I89" s="472"/>
      <c r="J89" s="472"/>
      <c r="K89" s="472"/>
      <c r="L89" s="472"/>
      <c r="M89" s="472"/>
      <c r="N89" s="472"/>
      <c r="O89" s="472"/>
      <c r="P89" s="472"/>
      <c r="Q89" s="472"/>
      <c r="R89" s="472"/>
    </row>
    <row r="90" spans="2:18" ht="15.75" customHeight="1" x14ac:dyDescent="0.3">
      <c r="B90" s="50" t="s">
        <v>169</v>
      </c>
      <c r="C90" s="161"/>
      <c r="D90" s="161"/>
      <c r="E90" s="161"/>
    </row>
  </sheetData>
  <sheetProtection selectLockedCells="1" selectUnlockedCells="1"/>
  <mergeCells count="9">
    <mergeCell ref="B89:R89"/>
    <mergeCell ref="B69:R69"/>
    <mergeCell ref="B5:M5"/>
    <mergeCell ref="B4:R4"/>
    <mergeCell ref="B3:R3"/>
    <mergeCell ref="B7:R7"/>
    <mergeCell ref="B15:R15"/>
    <mergeCell ref="B25:R25"/>
    <mergeCell ref="B48:R48"/>
  </mergeCells>
  <hyperlinks>
    <hyperlink ref="B6" location="Indice!A1" display="Índice"/>
    <hyperlink ref="Q6" location="'1.2.4_CI-MyNM'!A1" display="Anterior"/>
    <hyperlink ref="R6" location="'1.3.2_VAB-CARACT'!A1" display="Siguiente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06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54.140625" customWidth="1"/>
    <col min="3" max="18" width="14.8554687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96" customHeight="1" x14ac:dyDescent="0.25"/>
    <row r="2" spans="2:18" ht="21" customHeight="1" x14ac:dyDescent="0.25">
      <c r="J2" s="28"/>
    </row>
    <row r="3" spans="2:18" ht="37.5" customHeight="1" x14ac:dyDescent="0.25">
      <c r="B3" s="474" t="s">
        <v>91</v>
      </c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  <c r="Q3" s="474"/>
      <c r="R3" s="474"/>
    </row>
    <row r="4" spans="2:18" ht="39.75" customHeight="1" x14ac:dyDescent="0.25">
      <c r="B4" s="473" t="s">
        <v>279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17.25" x14ac:dyDescent="0.25"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</row>
    <row r="6" spans="2:18" ht="16.899999999999999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2:18" ht="27" customHeight="1" x14ac:dyDescent="0.25">
      <c r="B7" s="478" t="s">
        <v>107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18" ht="33" customHeight="1" x14ac:dyDescent="0.25">
      <c r="B8" s="51" t="s">
        <v>40</v>
      </c>
      <c r="C8" s="51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18" ht="33" customHeight="1" x14ac:dyDescent="0.25">
      <c r="B9" s="79" t="s">
        <v>358</v>
      </c>
      <c r="C9" s="57">
        <v>165652</v>
      </c>
      <c r="D9" s="57">
        <v>209161</v>
      </c>
      <c r="E9" s="57">
        <v>232503</v>
      </c>
      <c r="F9" s="57">
        <v>259732</v>
      </c>
      <c r="G9" s="57">
        <v>323827</v>
      </c>
      <c r="H9" s="57">
        <v>296550</v>
      </c>
      <c r="I9" s="57">
        <v>334896</v>
      </c>
      <c r="J9" s="57">
        <v>281726</v>
      </c>
      <c r="K9" s="57">
        <v>270196</v>
      </c>
      <c r="L9" s="57">
        <v>252409</v>
      </c>
      <c r="M9" s="57">
        <v>253015</v>
      </c>
      <c r="N9" s="57">
        <v>249502</v>
      </c>
      <c r="O9" s="57">
        <v>247400</v>
      </c>
      <c r="P9" s="57">
        <v>190720</v>
      </c>
      <c r="Q9" s="57">
        <v>180240</v>
      </c>
      <c r="R9" s="57">
        <v>211551</v>
      </c>
    </row>
    <row r="10" spans="2:18" ht="33" customHeight="1" x14ac:dyDescent="0.25">
      <c r="B10" s="79" t="s">
        <v>359</v>
      </c>
      <c r="C10" s="57">
        <v>114307</v>
      </c>
      <c r="D10" s="57">
        <v>120771</v>
      </c>
      <c r="E10" s="57">
        <v>127829</v>
      </c>
      <c r="F10" s="57">
        <v>139077</v>
      </c>
      <c r="G10" s="57">
        <v>144193</v>
      </c>
      <c r="H10" s="57">
        <v>139832</v>
      </c>
      <c r="I10" s="57">
        <v>165384</v>
      </c>
      <c r="J10" s="57">
        <v>165449</v>
      </c>
      <c r="K10" s="57">
        <v>172099</v>
      </c>
      <c r="L10" s="57">
        <v>217760</v>
      </c>
      <c r="M10" s="57">
        <v>197894</v>
      </c>
      <c r="N10" s="57">
        <v>163839</v>
      </c>
      <c r="O10" s="57">
        <v>182893</v>
      </c>
      <c r="P10" s="57">
        <v>117198</v>
      </c>
      <c r="Q10" s="57">
        <v>101232</v>
      </c>
      <c r="R10" s="57">
        <v>125890</v>
      </c>
    </row>
    <row r="11" spans="2:18" ht="33" customHeight="1" x14ac:dyDescent="0.25">
      <c r="B11" s="79" t="s">
        <v>360</v>
      </c>
      <c r="C11" s="57">
        <v>151222</v>
      </c>
      <c r="D11" s="57">
        <v>174464</v>
      </c>
      <c r="E11" s="57">
        <v>192343</v>
      </c>
      <c r="F11" s="57">
        <v>220549</v>
      </c>
      <c r="G11" s="57">
        <v>270957</v>
      </c>
      <c r="H11" s="57">
        <v>318429</v>
      </c>
      <c r="I11" s="57">
        <v>459061</v>
      </c>
      <c r="J11" s="57">
        <v>444071</v>
      </c>
      <c r="K11" s="57">
        <v>435033</v>
      </c>
      <c r="L11" s="57">
        <v>458762</v>
      </c>
      <c r="M11" s="57">
        <v>507070</v>
      </c>
      <c r="N11" s="57">
        <v>508054</v>
      </c>
      <c r="O11" s="57">
        <v>513604</v>
      </c>
      <c r="P11" s="57">
        <v>447675</v>
      </c>
      <c r="Q11" s="57">
        <v>446613</v>
      </c>
      <c r="R11" s="57">
        <v>487189</v>
      </c>
    </row>
    <row r="12" spans="2:18" ht="33" customHeight="1" x14ac:dyDescent="0.25">
      <c r="B12" s="79" t="s">
        <v>361</v>
      </c>
      <c r="C12" s="57">
        <v>835862</v>
      </c>
      <c r="D12" s="57">
        <v>984202</v>
      </c>
      <c r="E12" s="57">
        <v>1059039</v>
      </c>
      <c r="F12" s="57">
        <v>1173664</v>
      </c>
      <c r="G12" s="57">
        <v>1393886</v>
      </c>
      <c r="H12" s="57">
        <v>1613491</v>
      </c>
      <c r="I12" s="57">
        <v>1796624</v>
      </c>
      <c r="J12" s="57">
        <v>1710788</v>
      </c>
      <c r="K12" s="57">
        <v>1635835</v>
      </c>
      <c r="L12" s="57">
        <v>1560933</v>
      </c>
      <c r="M12" s="57">
        <v>1603568</v>
      </c>
      <c r="N12" s="57">
        <v>1599219</v>
      </c>
      <c r="O12" s="57">
        <v>1656447</v>
      </c>
      <c r="P12" s="57">
        <v>1549160</v>
      </c>
      <c r="Q12" s="57">
        <v>1459859</v>
      </c>
      <c r="R12" s="57">
        <v>1502974</v>
      </c>
    </row>
    <row r="13" spans="2:18" ht="33" customHeight="1" x14ac:dyDescent="0.25">
      <c r="B13" s="79" t="s">
        <v>362</v>
      </c>
      <c r="C13" s="57">
        <v>325520</v>
      </c>
      <c r="D13" s="57">
        <v>384618</v>
      </c>
      <c r="E13" s="57">
        <v>444393</v>
      </c>
      <c r="F13" s="57">
        <v>477786</v>
      </c>
      <c r="G13" s="57">
        <v>566555</v>
      </c>
      <c r="H13" s="57">
        <v>540822</v>
      </c>
      <c r="I13" s="57">
        <v>620881</v>
      </c>
      <c r="J13" s="57">
        <v>598959</v>
      </c>
      <c r="K13" s="57">
        <v>577040</v>
      </c>
      <c r="L13" s="57">
        <v>625358</v>
      </c>
      <c r="M13" s="57">
        <v>755609</v>
      </c>
      <c r="N13" s="57">
        <v>779270</v>
      </c>
      <c r="O13" s="57">
        <v>831328</v>
      </c>
      <c r="P13" s="57">
        <v>790715</v>
      </c>
      <c r="Q13" s="57">
        <v>734629</v>
      </c>
      <c r="R13" s="57">
        <v>746046</v>
      </c>
    </row>
    <row r="14" spans="2:18" ht="33" customHeight="1" x14ac:dyDescent="0.25">
      <c r="B14" s="79" t="s">
        <v>363</v>
      </c>
      <c r="C14" s="57">
        <v>315096</v>
      </c>
      <c r="D14" s="57">
        <v>373406</v>
      </c>
      <c r="E14" s="57">
        <v>424658</v>
      </c>
      <c r="F14" s="57">
        <v>451974</v>
      </c>
      <c r="G14" s="57">
        <v>517000</v>
      </c>
      <c r="H14" s="57">
        <v>517105</v>
      </c>
      <c r="I14" s="57">
        <v>559463</v>
      </c>
      <c r="J14" s="57">
        <v>544340</v>
      </c>
      <c r="K14" s="57">
        <v>552888</v>
      </c>
      <c r="L14" s="57">
        <v>580197</v>
      </c>
      <c r="M14" s="57">
        <v>680929</v>
      </c>
      <c r="N14" s="57">
        <v>721993</v>
      </c>
      <c r="O14" s="57">
        <v>749838</v>
      </c>
      <c r="P14" s="57">
        <v>725536</v>
      </c>
      <c r="Q14" s="57">
        <v>695342</v>
      </c>
      <c r="R14" s="57">
        <v>711944</v>
      </c>
    </row>
    <row r="15" spans="2:18" ht="33" customHeight="1" x14ac:dyDescent="0.25">
      <c r="B15" s="79" t="s">
        <v>364</v>
      </c>
      <c r="C15" s="57">
        <v>23760</v>
      </c>
      <c r="D15" s="57">
        <v>27809</v>
      </c>
      <c r="E15" s="57">
        <v>30658</v>
      </c>
      <c r="F15" s="57">
        <v>33180</v>
      </c>
      <c r="G15" s="57">
        <v>41436</v>
      </c>
      <c r="H15" s="57">
        <v>51790</v>
      </c>
      <c r="I15" s="57">
        <v>61575</v>
      </c>
      <c r="J15" s="57">
        <v>71727</v>
      </c>
      <c r="K15" s="57">
        <v>80641</v>
      </c>
      <c r="L15" s="57">
        <v>86825</v>
      </c>
      <c r="M15" s="57">
        <v>104630</v>
      </c>
      <c r="N15" s="57">
        <v>122406</v>
      </c>
      <c r="O15" s="57">
        <v>147843</v>
      </c>
      <c r="P15" s="57">
        <v>127728</v>
      </c>
      <c r="Q15" s="57">
        <v>150086</v>
      </c>
      <c r="R15" s="57">
        <v>163767</v>
      </c>
    </row>
    <row r="16" spans="2:18" ht="33" customHeight="1" x14ac:dyDescent="0.25">
      <c r="B16" s="79" t="s">
        <v>365</v>
      </c>
      <c r="C16" s="57">
        <v>655679</v>
      </c>
      <c r="D16" s="57">
        <v>832840</v>
      </c>
      <c r="E16" s="57">
        <v>876400</v>
      </c>
      <c r="F16" s="57">
        <v>966817</v>
      </c>
      <c r="G16" s="57">
        <v>998984</v>
      </c>
      <c r="H16" s="57">
        <v>1060605</v>
      </c>
      <c r="I16" s="57">
        <v>1130947</v>
      </c>
      <c r="J16" s="57">
        <v>1291876</v>
      </c>
      <c r="K16" s="57">
        <v>1357543</v>
      </c>
      <c r="L16" s="57">
        <v>1479893</v>
      </c>
      <c r="M16" s="57">
        <v>1569882</v>
      </c>
      <c r="N16" s="57">
        <v>1619573</v>
      </c>
      <c r="O16" s="57">
        <v>1707278</v>
      </c>
      <c r="P16" s="57">
        <v>1634887</v>
      </c>
      <c r="Q16" s="57">
        <v>1637875</v>
      </c>
      <c r="R16" s="57">
        <v>1654322</v>
      </c>
    </row>
    <row r="17" spans="2:18" ht="33" customHeight="1" x14ac:dyDescent="0.25">
      <c r="B17" s="79" t="s">
        <v>366</v>
      </c>
      <c r="C17" s="57">
        <v>95854</v>
      </c>
      <c r="D17" s="57">
        <v>109386</v>
      </c>
      <c r="E17" s="57">
        <v>114641</v>
      </c>
      <c r="F17" s="57">
        <v>120669</v>
      </c>
      <c r="G17" s="57">
        <v>128330</v>
      </c>
      <c r="H17" s="57">
        <v>156061</v>
      </c>
      <c r="I17" s="57">
        <v>177512</v>
      </c>
      <c r="J17" s="57">
        <v>153478</v>
      </c>
      <c r="K17" s="57">
        <v>163104</v>
      </c>
      <c r="L17" s="57">
        <v>160953</v>
      </c>
      <c r="M17" s="57">
        <v>185763</v>
      </c>
      <c r="N17" s="57">
        <v>224767</v>
      </c>
      <c r="O17" s="57">
        <v>235811</v>
      </c>
      <c r="P17" s="57">
        <v>158590</v>
      </c>
      <c r="Q17" s="57">
        <v>176119</v>
      </c>
      <c r="R17" s="57">
        <v>181373</v>
      </c>
    </row>
    <row r="18" spans="2:18" ht="33" customHeight="1" x14ac:dyDescent="0.25">
      <c r="B18" s="108" t="s">
        <v>378</v>
      </c>
      <c r="C18" s="71">
        <v>2682952</v>
      </c>
      <c r="D18" s="71">
        <v>3216657</v>
      </c>
      <c r="E18" s="71">
        <v>3502464</v>
      </c>
      <c r="F18" s="71">
        <v>3843448</v>
      </c>
      <c r="G18" s="71">
        <v>4385168</v>
      </c>
      <c r="H18" s="71">
        <v>4694685</v>
      </c>
      <c r="I18" s="71">
        <v>5306343</v>
      </c>
      <c r="J18" s="71">
        <v>5262414</v>
      </c>
      <c r="K18" s="71">
        <v>5244379</v>
      </c>
      <c r="L18" s="71">
        <v>5423090</v>
      </c>
      <c r="M18" s="71">
        <v>5858360</v>
      </c>
      <c r="N18" s="71">
        <v>5988623</v>
      </c>
      <c r="O18" s="71">
        <v>6272442</v>
      </c>
      <c r="P18" s="71">
        <v>5742209</v>
      </c>
      <c r="Q18" s="71">
        <v>5581995</v>
      </c>
      <c r="R18" s="71">
        <v>5785056</v>
      </c>
    </row>
    <row r="19" spans="2:18" ht="33" customHeight="1" x14ac:dyDescent="0.25">
      <c r="B19" s="112"/>
      <c r="C19" s="112"/>
      <c r="D19" s="112"/>
      <c r="E19" s="112"/>
      <c r="F19" s="112"/>
      <c r="G19" s="112"/>
      <c r="H19" s="112"/>
      <c r="I19" s="112"/>
      <c r="J19" s="112"/>
      <c r="K19" s="112"/>
      <c r="L19" s="112"/>
      <c r="M19" s="112"/>
      <c r="N19" s="112"/>
      <c r="O19" s="112"/>
      <c r="P19" s="112"/>
    </row>
    <row r="20" spans="2:18" ht="33" customHeight="1" x14ac:dyDescent="0.25">
      <c r="B20" s="478" t="s">
        <v>58</v>
      </c>
      <c r="C20" s="478"/>
      <c r="D20" s="478"/>
      <c r="E20" s="478"/>
      <c r="F20" s="478"/>
      <c r="G20" s="478"/>
      <c r="H20" s="478"/>
      <c r="I20" s="478"/>
      <c r="J20" s="478"/>
      <c r="K20" s="478"/>
      <c r="L20" s="478"/>
      <c r="M20" s="478"/>
      <c r="N20" s="478"/>
      <c r="O20" s="478"/>
      <c r="P20" s="478"/>
      <c r="Q20" s="478"/>
      <c r="R20" s="478"/>
    </row>
    <row r="21" spans="2:18" ht="33" customHeight="1" x14ac:dyDescent="0.25">
      <c r="B21" s="51" t="s">
        <v>40</v>
      </c>
      <c r="C21" s="51">
        <v>2007</v>
      </c>
      <c r="D21" s="51">
        <v>2008</v>
      </c>
      <c r="E21" s="51">
        <v>2009</v>
      </c>
      <c r="F21" s="51">
        <v>2010</v>
      </c>
      <c r="G21" s="51">
        <v>2011</v>
      </c>
      <c r="H21" s="51">
        <v>2012</v>
      </c>
      <c r="I21" s="51">
        <v>2013</v>
      </c>
      <c r="J21" s="51">
        <v>2014</v>
      </c>
      <c r="K21" s="51">
        <v>2015</v>
      </c>
      <c r="L21" s="51">
        <v>2016</v>
      </c>
      <c r="M21" s="51">
        <v>2017</v>
      </c>
      <c r="N21" s="51">
        <v>2018</v>
      </c>
      <c r="O21" s="51">
        <v>2019</v>
      </c>
      <c r="P21" s="51">
        <v>2020</v>
      </c>
      <c r="Q21" s="51">
        <v>2021</v>
      </c>
      <c r="R21" s="51">
        <v>2022</v>
      </c>
    </row>
    <row r="22" spans="2:18" ht="33" customHeight="1" x14ac:dyDescent="0.25">
      <c r="B22" s="79" t="s">
        <v>358</v>
      </c>
      <c r="C22" s="57">
        <v>165652</v>
      </c>
      <c r="D22" s="57">
        <v>173493</v>
      </c>
      <c r="E22" s="57">
        <v>180425</v>
      </c>
      <c r="F22" s="57">
        <v>196824</v>
      </c>
      <c r="G22" s="57">
        <v>243194</v>
      </c>
      <c r="H22" s="57">
        <v>215616</v>
      </c>
      <c r="I22" s="57">
        <v>235629</v>
      </c>
      <c r="J22" s="57">
        <v>183006</v>
      </c>
      <c r="K22" s="57">
        <v>184358</v>
      </c>
      <c r="L22" s="57">
        <v>171635</v>
      </c>
      <c r="M22" s="57">
        <v>171142</v>
      </c>
      <c r="N22" s="57">
        <v>168566</v>
      </c>
      <c r="O22" s="57">
        <v>167087</v>
      </c>
      <c r="P22" s="57">
        <v>118847</v>
      </c>
      <c r="Q22" s="57">
        <v>111367</v>
      </c>
      <c r="R22" s="57">
        <v>129233</v>
      </c>
    </row>
    <row r="23" spans="2:18" ht="33" customHeight="1" x14ac:dyDescent="0.25">
      <c r="B23" s="79" t="s">
        <v>359</v>
      </c>
      <c r="C23" s="57">
        <v>114307</v>
      </c>
      <c r="D23" s="57">
        <v>119732</v>
      </c>
      <c r="E23" s="57">
        <v>129124</v>
      </c>
      <c r="F23" s="57">
        <v>139494</v>
      </c>
      <c r="G23" s="57">
        <v>154345</v>
      </c>
      <c r="H23" s="57">
        <v>161547</v>
      </c>
      <c r="I23" s="57">
        <v>173839</v>
      </c>
      <c r="J23" s="57">
        <v>173200</v>
      </c>
      <c r="K23" s="57">
        <v>191326</v>
      </c>
      <c r="L23" s="57">
        <v>197518</v>
      </c>
      <c r="M23" s="57">
        <v>196637</v>
      </c>
      <c r="N23" s="57">
        <v>206306</v>
      </c>
      <c r="O23" s="57">
        <v>201507</v>
      </c>
      <c r="P23" s="57">
        <v>180890</v>
      </c>
      <c r="Q23" s="57">
        <v>176919</v>
      </c>
      <c r="R23" s="57">
        <v>190020</v>
      </c>
    </row>
    <row r="24" spans="2:18" ht="33" customHeight="1" x14ac:dyDescent="0.25">
      <c r="B24" s="79" t="s">
        <v>360</v>
      </c>
      <c r="C24" s="57">
        <v>151222</v>
      </c>
      <c r="D24" s="57">
        <v>153482</v>
      </c>
      <c r="E24" s="57">
        <v>164374</v>
      </c>
      <c r="F24" s="57">
        <v>175495</v>
      </c>
      <c r="G24" s="57">
        <v>185217</v>
      </c>
      <c r="H24" s="57">
        <v>203722</v>
      </c>
      <c r="I24" s="57">
        <v>199563</v>
      </c>
      <c r="J24" s="57">
        <v>220048</v>
      </c>
      <c r="K24" s="57">
        <v>233040</v>
      </c>
      <c r="L24" s="57">
        <v>239536</v>
      </c>
      <c r="M24" s="57">
        <v>234684</v>
      </c>
      <c r="N24" s="57">
        <v>256327</v>
      </c>
      <c r="O24" s="57">
        <v>255825</v>
      </c>
      <c r="P24" s="57">
        <v>231555</v>
      </c>
      <c r="Q24" s="57">
        <v>233936</v>
      </c>
      <c r="R24" s="57">
        <v>229977</v>
      </c>
    </row>
    <row r="25" spans="2:18" ht="33" customHeight="1" x14ac:dyDescent="0.25">
      <c r="B25" s="79" t="s">
        <v>361</v>
      </c>
      <c r="C25" s="57">
        <v>835862</v>
      </c>
      <c r="D25" s="57">
        <v>816628</v>
      </c>
      <c r="E25" s="57">
        <v>912443</v>
      </c>
      <c r="F25" s="57">
        <v>954167</v>
      </c>
      <c r="G25" s="57">
        <v>929996</v>
      </c>
      <c r="H25" s="57">
        <v>914002</v>
      </c>
      <c r="I25" s="57">
        <v>840287</v>
      </c>
      <c r="J25" s="57">
        <v>806250</v>
      </c>
      <c r="K25" s="57">
        <v>825565</v>
      </c>
      <c r="L25" s="57">
        <v>845052</v>
      </c>
      <c r="M25" s="57">
        <v>824448</v>
      </c>
      <c r="N25" s="57">
        <v>892973</v>
      </c>
      <c r="O25" s="57">
        <v>892721</v>
      </c>
      <c r="P25" s="57">
        <v>849851</v>
      </c>
      <c r="Q25" s="57">
        <v>858274</v>
      </c>
      <c r="R25" s="57">
        <v>825727</v>
      </c>
    </row>
    <row r="26" spans="2:18" ht="33" customHeight="1" x14ac:dyDescent="0.25">
      <c r="B26" s="79" t="s">
        <v>362</v>
      </c>
      <c r="C26" s="57">
        <v>325520</v>
      </c>
      <c r="D26" s="57">
        <v>366947</v>
      </c>
      <c r="E26" s="57">
        <v>399372</v>
      </c>
      <c r="F26" s="57">
        <v>422235</v>
      </c>
      <c r="G26" s="57">
        <v>444290</v>
      </c>
      <c r="H26" s="57">
        <v>466549</v>
      </c>
      <c r="I26" s="57">
        <v>423734</v>
      </c>
      <c r="J26" s="57">
        <v>436861</v>
      </c>
      <c r="K26" s="57">
        <v>457076</v>
      </c>
      <c r="L26" s="57">
        <v>470458</v>
      </c>
      <c r="M26" s="57">
        <v>456723</v>
      </c>
      <c r="N26" s="57">
        <v>526709</v>
      </c>
      <c r="O26" s="57">
        <v>518802</v>
      </c>
      <c r="P26" s="57">
        <v>468440</v>
      </c>
      <c r="Q26" s="57">
        <v>466714</v>
      </c>
      <c r="R26" s="57">
        <v>453066</v>
      </c>
    </row>
    <row r="27" spans="2:18" ht="33" customHeight="1" x14ac:dyDescent="0.25">
      <c r="B27" s="79" t="s">
        <v>363</v>
      </c>
      <c r="C27" s="57">
        <v>315096</v>
      </c>
      <c r="D27" s="57">
        <v>353875</v>
      </c>
      <c r="E27" s="57">
        <v>385985</v>
      </c>
      <c r="F27" s="57">
        <v>408520</v>
      </c>
      <c r="G27" s="57">
        <v>431754</v>
      </c>
      <c r="H27" s="57">
        <v>467199</v>
      </c>
      <c r="I27" s="57">
        <v>447186</v>
      </c>
      <c r="J27" s="57">
        <v>473643</v>
      </c>
      <c r="K27" s="57">
        <v>515365</v>
      </c>
      <c r="L27" s="57">
        <v>528150</v>
      </c>
      <c r="M27" s="57">
        <v>526629</v>
      </c>
      <c r="N27" s="57">
        <v>605068</v>
      </c>
      <c r="O27" s="57">
        <v>582346</v>
      </c>
      <c r="P27" s="57">
        <v>511196</v>
      </c>
      <c r="Q27" s="57">
        <v>519030</v>
      </c>
      <c r="R27" s="57">
        <v>501220</v>
      </c>
    </row>
    <row r="28" spans="2:18" ht="33" customHeight="1" x14ac:dyDescent="0.25">
      <c r="B28" s="79" t="s">
        <v>364</v>
      </c>
      <c r="C28" s="57">
        <v>23760</v>
      </c>
      <c r="D28" s="57">
        <v>24649</v>
      </c>
      <c r="E28" s="57">
        <v>26892</v>
      </c>
      <c r="F28" s="57">
        <v>30953</v>
      </c>
      <c r="G28" s="57">
        <v>39201</v>
      </c>
      <c r="H28" s="57">
        <v>45281</v>
      </c>
      <c r="I28" s="57">
        <v>49820</v>
      </c>
      <c r="J28" s="57">
        <v>53003</v>
      </c>
      <c r="K28" s="57">
        <v>49082</v>
      </c>
      <c r="L28" s="57">
        <v>46354</v>
      </c>
      <c r="M28" s="57">
        <v>49756</v>
      </c>
      <c r="N28" s="57">
        <v>56985</v>
      </c>
      <c r="O28" s="57">
        <v>69688</v>
      </c>
      <c r="P28" s="57">
        <v>60733</v>
      </c>
      <c r="Q28" s="57">
        <v>80126</v>
      </c>
      <c r="R28" s="57">
        <v>86199</v>
      </c>
    </row>
    <row r="29" spans="2:18" ht="33" customHeight="1" x14ac:dyDescent="0.25">
      <c r="B29" s="79" t="s">
        <v>365</v>
      </c>
      <c r="C29" s="57">
        <v>655679</v>
      </c>
      <c r="D29" s="57">
        <v>729094</v>
      </c>
      <c r="E29" s="57">
        <v>764097</v>
      </c>
      <c r="F29" s="57">
        <v>833990</v>
      </c>
      <c r="G29" s="57">
        <v>904469</v>
      </c>
      <c r="H29" s="57">
        <v>832295</v>
      </c>
      <c r="I29" s="57">
        <v>824066</v>
      </c>
      <c r="J29" s="57">
        <v>834598</v>
      </c>
      <c r="K29" s="57">
        <v>838780</v>
      </c>
      <c r="L29" s="57">
        <v>912076</v>
      </c>
      <c r="M29" s="57">
        <v>961072</v>
      </c>
      <c r="N29" s="57">
        <v>1005425</v>
      </c>
      <c r="O29" s="57">
        <v>1050005</v>
      </c>
      <c r="P29" s="57">
        <v>1009825</v>
      </c>
      <c r="Q29" s="57">
        <v>1082268</v>
      </c>
      <c r="R29" s="57">
        <v>1100001</v>
      </c>
    </row>
    <row r="30" spans="2:18" ht="33" customHeight="1" x14ac:dyDescent="0.25">
      <c r="B30" s="79" t="s">
        <v>366</v>
      </c>
      <c r="C30" s="57">
        <v>95854</v>
      </c>
      <c r="D30" s="57">
        <v>100159</v>
      </c>
      <c r="E30" s="57">
        <v>100524</v>
      </c>
      <c r="F30" s="57">
        <v>113340</v>
      </c>
      <c r="G30" s="57">
        <v>120789</v>
      </c>
      <c r="H30" s="57">
        <v>127356</v>
      </c>
      <c r="I30" s="57">
        <v>129371</v>
      </c>
      <c r="J30" s="57">
        <v>123729</v>
      </c>
      <c r="K30" s="57">
        <v>123981</v>
      </c>
      <c r="L30" s="57">
        <v>116526</v>
      </c>
      <c r="M30" s="57">
        <v>114303</v>
      </c>
      <c r="N30" s="57">
        <v>144645</v>
      </c>
      <c r="O30" s="57">
        <v>147001</v>
      </c>
      <c r="P30" s="57">
        <v>96967</v>
      </c>
      <c r="Q30" s="57">
        <v>113608</v>
      </c>
      <c r="R30" s="57">
        <v>111245</v>
      </c>
    </row>
    <row r="31" spans="2:18" ht="33" customHeight="1" x14ac:dyDescent="0.25">
      <c r="B31" s="108" t="s">
        <v>367</v>
      </c>
      <c r="C31" s="71">
        <v>2682952</v>
      </c>
      <c r="D31" s="71">
        <v>2838059</v>
      </c>
      <c r="E31" s="71">
        <v>3063236</v>
      </c>
      <c r="F31" s="71">
        <v>3275018</v>
      </c>
      <c r="G31" s="71">
        <v>3453255</v>
      </c>
      <c r="H31" s="71">
        <v>3433567</v>
      </c>
      <c r="I31" s="71">
        <v>3323495</v>
      </c>
      <c r="J31" s="71">
        <v>3304338</v>
      </c>
      <c r="K31" s="71">
        <v>3418573</v>
      </c>
      <c r="L31" s="71">
        <v>3527305</v>
      </c>
      <c r="M31" s="71">
        <v>3535394</v>
      </c>
      <c r="N31" s="71">
        <v>3863004</v>
      </c>
      <c r="O31" s="71">
        <v>3884982</v>
      </c>
      <c r="P31" s="71">
        <v>3528304</v>
      </c>
      <c r="Q31" s="71">
        <v>3642242</v>
      </c>
      <c r="R31" s="71">
        <v>3626688</v>
      </c>
    </row>
    <row r="32" spans="2:18" ht="17.25" customHeight="1" x14ac:dyDescent="0.3">
      <c r="B32" s="50" t="s">
        <v>252</v>
      </c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/>
    </row>
    <row r="33" spans="2:18" ht="17.25" customHeight="1" x14ac:dyDescent="0.3">
      <c r="B33" s="50"/>
      <c r="C33" s="199"/>
      <c r="D33" s="199"/>
      <c r="E33" s="199"/>
      <c r="F33" s="199"/>
      <c r="G33" s="199"/>
      <c r="H33" s="199"/>
      <c r="I33" s="199"/>
      <c r="J33" s="199"/>
      <c r="K33" s="199"/>
      <c r="L33" s="199"/>
      <c r="M33" s="199"/>
    </row>
    <row r="34" spans="2:18" ht="17.25" customHeight="1" x14ac:dyDescent="0.3">
      <c r="B34" s="50"/>
      <c r="C34" s="199"/>
      <c r="D34" s="199"/>
      <c r="E34" s="199"/>
      <c r="F34" s="199"/>
      <c r="G34" s="199"/>
      <c r="H34" s="199"/>
      <c r="I34" s="199"/>
      <c r="J34" s="199"/>
      <c r="K34" s="199"/>
      <c r="L34" s="199"/>
      <c r="M34" s="199"/>
    </row>
    <row r="35" spans="2:18" ht="15.75" customHeight="1" x14ac:dyDescent="0.25">
      <c r="C35" s="199"/>
      <c r="D35" s="199"/>
      <c r="E35" s="199"/>
      <c r="F35" s="199"/>
      <c r="G35" s="199"/>
      <c r="H35" s="199"/>
      <c r="I35" s="199"/>
      <c r="J35" s="199"/>
      <c r="K35" s="199"/>
      <c r="L35" s="199"/>
      <c r="M35" s="199"/>
    </row>
    <row r="36" spans="2:18" ht="18" customHeight="1" x14ac:dyDescent="0.25">
      <c r="B36" s="473" t="s">
        <v>280</v>
      </c>
      <c r="C36" s="473"/>
      <c r="D36" s="473"/>
      <c r="E36" s="473"/>
      <c r="F36" s="473"/>
      <c r="G36" s="473"/>
      <c r="H36" s="473"/>
      <c r="I36" s="473"/>
      <c r="J36" s="473"/>
      <c r="K36" s="473"/>
      <c r="L36" s="473"/>
      <c r="M36" s="473"/>
      <c r="N36" s="473"/>
      <c r="O36" s="473"/>
      <c r="P36" s="473"/>
      <c r="Q36" s="473"/>
      <c r="R36" s="473"/>
    </row>
    <row r="37" spans="2:18" x14ac:dyDescent="0.25">
      <c r="B37" s="9"/>
      <c r="C37" s="9"/>
      <c r="D37" s="9"/>
      <c r="E37" s="9"/>
      <c r="F37" s="9"/>
      <c r="G37" s="9"/>
      <c r="H37" s="9"/>
      <c r="I37" s="9"/>
      <c r="J37" s="9"/>
    </row>
    <row r="38" spans="2:18" x14ac:dyDescent="0.25">
      <c r="B38" s="9"/>
      <c r="C38" s="9"/>
      <c r="D38" s="9"/>
      <c r="E38" s="9"/>
      <c r="F38" s="9"/>
      <c r="G38" s="9"/>
      <c r="H38" s="9"/>
      <c r="I38" s="9"/>
      <c r="J38" s="9"/>
      <c r="K38" s="9"/>
    </row>
    <row r="39" spans="2:18" x14ac:dyDescent="0.25">
      <c r="B39" s="72"/>
      <c r="C39" s="72"/>
      <c r="D39" s="9"/>
      <c r="E39" s="9"/>
      <c r="F39" s="9"/>
      <c r="G39" s="9"/>
      <c r="H39" s="9"/>
      <c r="I39" s="9"/>
      <c r="J39" s="9"/>
      <c r="K39" s="9"/>
      <c r="L39" s="241"/>
      <c r="M39" s="239"/>
      <c r="N39" s="239"/>
    </row>
    <row r="40" spans="2:18" x14ac:dyDescent="0.25">
      <c r="C40" s="72"/>
      <c r="D40" s="72"/>
      <c r="E40" s="72"/>
      <c r="F40" s="72"/>
      <c r="G40" s="72"/>
      <c r="H40" s="72"/>
      <c r="I40" s="72"/>
      <c r="J40" s="72"/>
      <c r="K40" s="72"/>
      <c r="L40" s="241"/>
      <c r="M40" s="239"/>
      <c r="N40" s="239"/>
    </row>
    <row r="41" spans="2:18" x14ac:dyDescent="0.25">
      <c r="C41" s="72"/>
      <c r="D41" s="72"/>
      <c r="E41" s="72"/>
      <c r="F41" s="72"/>
      <c r="G41" s="72">
        <f t="shared" ref="G41:G50" si="0">+Q8</f>
        <v>2021</v>
      </c>
      <c r="H41" s="72">
        <f t="shared" ref="H41:H50" si="1">+R8</f>
        <v>2022</v>
      </c>
      <c r="I41" s="72">
        <f>+G41</f>
        <v>2021</v>
      </c>
      <c r="J41" s="72">
        <f>+H41</f>
        <v>2022</v>
      </c>
      <c r="K41" s="254"/>
      <c r="L41" s="242"/>
      <c r="M41" s="239"/>
      <c r="N41" s="239"/>
    </row>
    <row r="42" spans="2:18" ht="16.5" customHeight="1" x14ac:dyDescent="0.25">
      <c r="C42" s="72"/>
      <c r="D42" s="204" t="str">
        <f t="shared" ref="D42:D50" si="2">+B9</f>
        <v>Actividades de regulación y administración de servicios de enseñanza</v>
      </c>
      <c r="E42" s="204" t="s">
        <v>125</v>
      </c>
      <c r="F42" s="72"/>
      <c r="G42" s="162">
        <f t="shared" si="0"/>
        <v>180240</v>
      </c>
      <c r="H42" s="162">
        <f t="shared" si="1"/>
        <v>211551</v>
      </c>
      <c r="I42" s="164">
        <f t="shared" ref="I42:I50" si="3">+G42/$G$51</f>
        <v>3.2289530893524626E-2</v>
      </c>
      <c r="J42" s="164">
        <f t="shared" ref="J42:J50" si="4">+H42/$H$51</f>
        <v>3.6568531056570583E-2</v>
      </c>
      <c r="K42" s="164"/>
      <c r="L42" s="243"/>
      <c r="M42" s="239"/>
      <c r="N42" s="239"/>
    </row>
    <row r="43" spans="2:18" ht="16.5" customHeight="1" x14ac:dyDescent="0.25">
      <c r="C43" s="72"/>
      <c r="D43" s="204" t="str">
        <f t="shared" si="2"/>
        <v>Actividades de servicios de enseñanza de desarrollo infantil</v>
      </c>
      <c r="E43" s="204" t="s">
        <v>126</v>
      </c>
      <c r="F43" s="72"/>
      <c r="G43" s="162">
        <f t="shared" si="0"/>
        <v>101232</v>
      </c>
      <c r="H43" s="162">
        <f t="shared" si="1"/>
        <v>125890</v>
      </c>
      <c r="I43" s="164">
        <f t="shared" si="3"/>
        <v>1.8135451572421687E-2</v>
      </c>
      <c r="J43" s="164">
        <f t="shared" si="4"/>
        <v>2.1761241377784415E-2</v>
      </c>
      <c r="K43" s="164"/>
      <c r="L43" s="243"/>
      <c r="M43" s="239"/>
      <c r="N43" s="239"/>
    </row>
    <row r="44" spans="2:18" ht="16.5" customHeight="1" x14ac:dyDescent="0.25">
      <c r="C44" s="72"/>
      <c r="D44" s="204" t="str">
        <f t="shared" si="2"/>
        <v>Actividades de servicios de enseñanza preprimaria</v>
      </c>
      <c r="E44" s="204" t="s">
        <v>127</v>
      </c>
      <c r="F44" s="72"/>
      <c r="G44" s="162">
        <f t="shared" si="0"/>
        <v>446613</v>
      </c>
      <c r="H44" s="162">
        <f t="shared" si="1"/>
        <v>487189</v>
      </c>
      <c r="I44" s="164">
        <f t="shared" si="3"/>
        <v>8.0009566472202143E-2</v>
      </c>
      <c r="J44" s="164">
        <f t="shared" si="4"/>
        <v>8.4215087978405045E-2</v>
      </c>
      <c r="K44" s="164"/>
      <c r="L44" s="243"/>
      <c r="M44" s="239"/>
      <c r="N44" s="239"/>
    </row>
    <row r="45" spans="2:18" ht="16.5" customHeight="1" x14ac:dyDescent="0.25">
      <c r="C45" s="72"/>
      <c r="D45" s="204" t="str">
        <f t="shared" si="2"/>
        <v>Actividades de servicios de enseñanza primaria</v>
      </c>
      <c r="E45" s="204" t="s">
        <v>128</v>
      </c>
      <c r="F45" s="72"/>
      <c r="G45" s="162">
        <f t="shared" si="0"/>
        <v>1459859</v>
      </c>
      <c r="H45" s="162">
        <f t="shared" si="1"/>
        <v>1502974</v>
      </c>
      <c r="I45" s="164">
        <f t="shared" si="3"/>
        <v>0.26152997270689066</v>
      </c>
      <c r="J45" s="164">
        <f t="shared" si="4"/>
        <v>0.25980284374083845</v>
      </c>
      <c r="K45" s="164"/>
      <c r="L45" s="243"/>
      <c r="M45" s="239"/>
      <c r="N45" s="239"/>
    </row>
    <row r="46" spans="2:18" ht="16.5" customHeight="1" x14ac:dyDescent="0.25">
      <c r="C46" s="72"/>
      <c r="D46" s="204" t="str">
        <f t="shared" si="2"/>
        <v>Actividades de servicios de enseñanza secundaria baja</v>
      </c>
      <c r="E46" s="204" t="s">
        <v>130</v>
      </c>
      <c r="F46" s="72"/>
      <c r="G46" s="162">
        <f t="shared" si="0"/>
        <v>734629</v>
      </c>
      <c r="H46" s="162">
        <f t="shared" si="1"/>
        <v>746046</v>
      </c>
      <c r="I46" s="164">
        <f t="shared" si="3"/>
        <v>0.13160688965145972</v>
      </c>
      <c r="J46" s="164">
        <f t="shared" si="4"/>
        <v>0.12896089510628764</v>
      </c>
      <c r="K46" s="164"/>
      <c r="L46" s="243"/>
      <c r="M46" s="239"/>
      <c r="N46" s="239"/>
    </row>
    <row r="47" spans="2:18" ht="16.5" customHeight="1" x14ac:dyDescent="0.25">
      <c r="C47" s="72"/>
      <c r="D47" s="204" t="str">
        <f t="shared" si="2"/>
        <v>Actividades de servicios de enseñanza secundaria alta</v>
      </c>
      <c r="E47" s="204" t="s">
        <v>129</v>
      </c>
      <c r="F47" s="72"/>
      <c r="G47" s="162">
        <f t="shared" si="0"/>
        <v>695342</v>
      </c>
      <c r="H47" s="162">
        <f t="shared" si="1"/>
        <v>711944</v>
      </c>
      <c r="I47" s="164">
        <f t="shared" si="3"/>
        <v>0.12456872498094319</v>
      </c>
      <c r="J47" s="164">
        <f t="shared" si="4"/>
        <v>0.12306605156458296</v>
      </c>
      <c r="K47" s="164"/>
      <c r="L47" s="243"/>
      <c r="M47" s="239"/>
      <c r="N47" s="239"/>
    </row>
    <row r="48" spans="2:18" ht="16.5" customHeight="1" x14ac:dyDescent="0.25">
      <c r="C48" s="72"/>
      <c r="D48" s="204" t="str">
        <f t="shared" si="2"/>
        <v>Actividades de servicios de enseñanza superior de ciclo corto</v>
      </c>
      <c r="E48" s="204" t="s">
        <v>131</v>
      </c>
      <c r="F48" s="72"/>
      <c r="G48" s="162">
        <f t="shared" si="0"/>
        <v>150086</v>
      </c>
      <c r="H48" s="162">
        <f t="shared" si="1"/>
        <v>163767</v>
      </c>
      <c r="I48" s="164">
        <f t="shared" si="3"/>
        <v>2.6887519605445723E-2</v>
      </c>
      <c r="J48" s="164">
        <f t="shared" si="4"/>
        <v>2.8308628300227345E-2</v>
      </c>
      <c r="K48" s="164"/>
      <c r="L48" s="243"/>
      <c r="M48" s="239"/>
      <c r="N48" s="239"/>
    </row>
    <row r="49" spans="2:14" ht="16.5" customHeight="1" x14ac:dyDescent="0.25">
      <c r="C49" s="72"/>
      <c r="D49" s="204" t="str">
        <f t="shared" si="2"/>
        <v>Actividades de servicios de enseñanza superior</v>
      </c>
      <c r="E49" s="204" t="s">
        <v>132</v>
      </c>
      <c r="F49" s="72"/>
      <c r="G49" s="162">
        <f t="shared" si="0"/>
        <v>1637875</v>
      </c>
      <c r="H49" s="162">
        <f t="shared" si="1"/>
        <v>1654322</v>
      </c>
      <c r="I49" s="164">
        <f t="shared" si="3"/>
        <v>0.29342107973941217</v>
      </c>
      <c r="J49" s="164">
        <f t="shared" si="4"/>
        <v>0.2859647339628173</v>
      </c>
      <c r="K49" s="164"/>
      <c r="L49" s="243"/>
      <c r="M49" s="239"/>
      <c r="N49" s="239"/>
    </row>
    <row r="50" spans="2:14" ht="16.5" customHeight="1" x14ac:dyDescent="0.25">
      <c r="C50" s="72"/>
      <c r="D50" s="204" t="str">
        <f t="shared" si="2"/>
        <v>Actividades de servicios de otros tipos de enseñanza y de apoyo a la enseñanza</v>
      </c>
      <c r="E50" s="204" t="s">
        <v>135</v>
      </c>
      <c r="F50" s="72"/>
      <c r="G50" s="162">
        <f t="shared" si="0"/>
        <v>176119</v>
      </c>
      <c r="H50" s="162">
        <f t="shared" si="1"/>
        <v>181373</v>
      </c>
      <c r="I50" s="164">
        <f t="shared" si="3"/>
        <v>3.1551264377700089E-2</v>
      </c>
      <c r="J50" s="164">
        <f t="shared" si="4"/>
        <v>3.1351986912486238E-2</v>
      </c>
      <c r="K50" s="164"/>
      <c r="L50" s="243"/>
      <c r="M50" s="239"/>
      <c r="N50" s="239"/>
    </row>
    <row r="51" spans="2:14" x14ac:dyDescent="0.25">
      <c r="C51" s="72"/>
      <c r="D51" s="148"/>
      <c r="E51" s="72"/>
      <c r="F51" s="164"/>
      <c r="G51" s="250">
        <f>+SUM(G42:G50)</f>
        <v>5581995</v>
      </c>
      <c r="H51" s="250">
        <f>+SUM(H42:H50)</f>
        <v>5785056</v>
      </c>
      <c r="I51" s="164">
        <f>+SUM(I42:I50)</f>
        <v>1</v>
      </c>
      <c r="J51" s="164">
        <f>+SUM(J42:J50)</f>
        <v>0.99999999999999989</v>
      </c>
      <c r="K51" s="95"/>
      <c r="L51" s="244"/>
      <c r="M51" s="239"/>
      <c r="N51" s="239"/>
    </row>
    <row r="52" spans="2:14" x14ac:dyDescent="0.25">
      <c r="C52" s="72"/>
      <c r="D52" s="148"/>
      <c r="E52" s="72"/>
      <c r="F52" s="164"/>
      <c r="G52" s="249">
        <f>+G51-Q18</f>
        <v>0</v>
      </c>
      <c r="H52" s="249">
        <f>+H51-R18</f>
        <v>0</v>
      </c>
      <c r="I52" s="72"/>
      <c r="J52" s="72"/>
      <c r="K52" s="164"/>
      <c r="L52" s="243"/>
      <c r="M52" s="239"/>
      <c r="N52" s="239"/>
    </row>
    <row r="53" spans="2:14" x14ac:dyDescent="0.25">
      <c r="D53" s="201"/>
      <c r="E53" s="9"/>
      <c r="F53" s="9"/>
      <c r="G53" s="86"/>
      <c r="H53" s="86"/>
      <c r="I53" s="9"/>
      <c r="J53" s="9"/>
      <c r="K53" s="9"/>
      <c r="L53" s="241"/>
      <c r="M53" s="239"/>
      <c r="N53" s="239"/>
    </row>
    <row r="54" spans="2:14" x14ac:dyDescent="0.25">
      <c r="B54" s="117"/>
      <c r="C54" s="37"/>
      <c r="D54" s="9"/>
      <c r="E54" s="9"/>
      <c r="F54" s="9"/>
      <c r="G54" s="9"/>
      <c r="H54" s="9"/>
      <c r="I54" s="9"/>
      <c r="J54" s="9"/>
      <c r="K54" s="9"/>
      <c r="L54" s="241"/>
      <c r="M54" s="239"/>
      <c r="N54" s="239"/>
    </row>
    <row r="55" spans="2:14" x14ac:dyDescent="0.25">
      <c r="B55" s="201"/>
      <c r="C55" s="9"/>
      <c r="D55" s="9"/>
      <c r="E55" s="9"/>
      <c r="F55" s="9"/>
      <c r="G55" s="9"/>
      <c r="H55" s="9"/>
      <c r="I55" s="9"/>
      <c r="J55" s="9"/>
      <c r="K55" s="241"/>
      <c r="L55" s="241"/>
    </row>
    <row r="56" spans="2:14" x14ac:dyDescent="0.25">
      <c r="B56" s="245"/>
      <c r="C56" s="241"/>
      <c r="D56" s="241"/>
      <c r="E56" s="241"/>
      <c r="F56" s="241"/>
      <c r="G56" s="241"/>
      <c r="H56" s="241"/>
      <c r="I56" s="241"/>
      <c r="J56" s="241"/>
      <c r="K56" s="241"/>
      <c r="L56" s="241"/>
    </row>
    <row r="57" spans="2:14" x14ac:dyDescent="0.25">
      <c r="B57" s="241"/>
      <c r="C57" s="241"/>
      <c r="D57" s="241"/>
      <c r="E57" s="241"/>
      <c r="F57" s="241"/>
      <c r="G57" s="241"/>
      <c r="H57" s="241"/>
      <c r="I57" s="241"/>
      <c r="J57" s="241"/>
      <c r="K57" s="241"/>
      <c r="L57" s="241"/>
    </row>
    <row r="71" spans="2:18" ht="17.45" customHeight="1" x14ac:dyDescent="0.25">
      <c r="B71" s="473" t="s">
        <v>281</v>
      </c>
      <c r="C71" s="473"/>
      <c r="D71" s="473"/>
      <c r="E71" s="473"/>
      <c r="F71" s="473"/>
      <c r="G71" s="473"/>
      <c r="H71" s="473"/>
      <c r="I71" s="473"/>
      <c r="J71" s="473"/>
      <c r="K71" s="473"/>
      <c r="L71" s="473"/>
      <c r="M71" s="473"/>
      <c r="N71" s="473"/>
      <c r="O71" s="473"/>
      <c r="P71" s="473"/>
      <c r="Q71" s="473"/>
      <c r="R71" s="473"/>
    </row>
    <row r="72" spans="2:18" x14ac:dyDescent="0.25">
      <c r="B72" s="72"/>
      <c r="C72" s="72"/>
      <c r="D72" s="72"/>
      <c r="E72" s="72"/>
      <c r="F72" s="72"/>
      <c r="G72" s="72"/>
      <c r="H72" s="72"/>
      <c r="I72" s="72"/>
    </row>
    <row r="73" spans="2:18" x14ac:dyDescent="0.25">
      <c r="B73" s="9"/>
      <c r="C73" s="72"/>
      <c r="D73" s="72"/>
      <c r="E73" s="72"/>
      <c r="F73" s="72"/>
      <c r="G73" s="72"/>
      <c r="H73" s="72"/>
      <c r="I73" s="72"/>
      <c r="J73" s="72"/>
      <c r="K73" s="9"/>
      <c r="L73" s="239"/>
    </row>
    <row r="74" spans="2:18" x14ac:dyDescent="0.25">
      <c r="C74" s="72"/>
      <c r="D74" s="72"/>
      <c r="E74" s="72"/>
      <c r="F74" s="72"/>
      <c r="G74" s="72"/>
      <c r="H74" s="72"/>
      <c r="I74" s="72"/>
      <c r="J74" s="72"/>
      <c r="K74" s="9"/>
      <c r="L74" s="37"/>
    </row>
    <row r="75" spans="2:18" x14ac:dyDescent="0.25">
      <c r="C75" s="72"/>
      <c r="D75" s="72"/>
      <c r="E75" s="72"/>
      <c r="F75" s="72"/>
      <c r="G75" s="254">
        <f t="shared" ref="G75" si="5">+Q21</f>
        <v>2021</v>
      </c>
      <c r="H75" s="254">
        <f t="shared" ref="H75" si="6">+R21</f>
        <v>2022</v>
      </c>
      <c r="I75" s="254">
        <f>+G75</f>
        <v>2021</v>
      </c>
      <c r="J75" s="254">
        <f>+H75</f>
        <v>2022</v>
      </c>
      <c r="K75" s="257"/>
      <c r="L75" s="246"/>
      <c r="M75" s="253"/>
    </row>
    <row r="76" spans="2:18" ht="16.5" customHeight="1" x14ac:dyDescent="0.25">
      <c r="C76" s="72"/>
      <c r="D76" s="204" t="str">
        <f t="shared" ref="D76:D84" si="7">B22</f>
        <v>Actividades de regulación y administración de servicios de enseñanza</v>
      </c>
      <c r="E76" s="204" t="s">
        <v>125</v>
      </c>
      <c r="F76" s="72"/>
      <c r="G76" s="250">
        <f t="shared" ref="G76:G84" si="8">+Q22</f>
        <v>111367</v>
      </c>
      <c r="H76" s="250">
        <f t="shared" ref="H76:H83" si="9">+R22</f>
        <v>129233</v>
      </c>
      <c r="I76" s="164">
        <f t="shared" ref="I76:I84" si="10">G76/$G$87</f>
        <v>3.0576496564478691E-2</v>
      </c>
      <c r="J76" s="164">
        <f t="shared" ref="J76:J85" si="11">H76/$H$87</f>
        <v>3.5633889653590274E-2</v>
      </c>
      <c r="K76" s="256"/>
      <c r="L76" s="248"/>
      <c r="M76" s="237"/>
    </row>
    <row r="77" spans="2:18" ht="16.5" customHeight="1" x14ac:dyDescent="0.25">
      <c r="C77" s="72"/>
      <c r="D77" s="204" t="str">
        <f t="shared" si="7"/>
        <v>Actividades de servicios de enseñanza de desarrollo infantil</v>
      </c>
      <c r="E77" s="204" t="s">
        <v>126</v>
      </c>
      <c r="F77" s="72"/>
      <c r="G77" s="250">
        <f t="shared" si="8"/>
        <v>176919</v>
      </c>
      <c r="H77" s="250">
        <f t="shared" si="9"/>
        <v>190020</v>
      </c>
      <c r="I77" s="164">
        <f t="shared" si="10"/>
        <v>4.8574202373153678E-2</v>
      </c>
      <c r="J77" s="164">
        <f t="shared" si="11"/>
        <v>5.2394912382868336E-2</v>
      </c>
      <c r="K77" s="256"/>
      <c r="L77" s="248"/>
      <c r="M77" s="237"/>
    </row>
    <row r="78" spans="2:18" ht="16.5" customHeight="1" x14ac:dyDescent="0.25">
      <c r="C78" s="72"/>
      <c r="D78" s="204" t="str">
        <f t="shared" si="7"/>
        <v>Actividades de servicios de enseñanza preprimaria</v>
      </c>
      <c r="E78" s="204" t="s">
        <v>127</v>
      </c>
      <c r="F78" s="72"/>
      <c r="G78" s="250">
        <f t="shared" si="8"/>
        <v>233936</v>
      </c>
      <c r="H78" s="250">
        <f t="shared" si="9"/>
        <v>229977</v>
      </c>
      <c r="I78" s="164">
        <f t="shared" si="10"/>
        <v>6.4228571303060034E-2</v>
      </c>
      <c r="J78" s="164">
        <f t="shared" si="11"/>
        <v>6.3412402721160457E-2</v>
      </c>
      <c r="K78" s="256"/>
      <c r="L78" s="248"/>
      <c r="M78" s="237"/>
    </row>
    <row r="79" spans="2:18" ht="16.5" customHeight="1" x14ac:dyDescent="0.25">
      <c r="C79" s="72"/>
      <c r="D79" s="204" t="str">
        <f t="shared" si="7"/>
        <v>Actividades de servicios de enseñanza primaria</v>
      </c>
      <c r="E79" s="204" t="s">
        <v>128</v>
      </c>
      <c r="F79" s="72"/>
      <c r="G79" s="250">
        <f t="shared" si="8"/>
        <v>858274</v>
      </c>
      <c r="H79" s="250">
        <f t="shared" si="9"/>
        <v>825727</v>
      </c>
      <c r="I79" s="164">
        <f t="shared" si="10"/>
        <v>0.23564441901444219</v>
      </c>
      <c r="J79" s="164">
        <f t="shared" si="11"/>
        <v>0.22768073790742407</v>
      </c>
      <c r="K79" s="256"/>
      <c r="L79" s="248"/>
      <c r="M79" s="237"/>
    </row>
    <row r="80" spans="2:18" ht="16.5" customHeight="1" x14ac:dyDescent="0.25">
      <c r="C80" s="72"/>
      <c r="D80" s="204" t="str">
        <f t="shared" si="7"/>
        <v>Actividades de servicios de enseñanza secundaria baja</v>
      </c>
      <c r="E80" s="204" t="s">
        <v>130</v>
      </c>
      <c r="F80" s="72"/>
      <c r="G80" s="250">
        <f t="shared" si="8"/>
        <v>466714</v>
      </c>
      <c r="H80" s="250">
        <f t="shared" si="9"/>
        <v>453066</v>
      </c>
      <c r="I80" s="164">
        <f t="shared" si="10"/>
        <v>0.12813920656562633</v>
      </c>
      <c r="J80" s="164">
        <f t="shared" si="11"/>
        <v>0.12492555190851819</v>
      </c>
      <c r="K80" s="256"/>
      <c r="L80" s="248"/>
      <c r="M80" s="237"/>
    </row>
    <row r="81" spans="2:13" ht="16.5" customHeight="1" x14ac:dyDescent="0.25">
      <c r="C81" s="72"/>
      <c r="D81" s="204" t="str">
        <f t="shared" si="7"/>
        <v>Actividades de servicios de enseñanza secundaria alta</v>
      </c>
      <c r="E81" s="204" t="s">
        <v>129</v>
      </c>
      <c r="F81" s="72"/>
      <c r="G81" s="250">
        <f t="shared" si="8"/>
        <v>519030</v>
      </c>
      <c r="H81" s="250">
        <f t="shared" si="9"/>
        <v>501220</v>
      </c>
      <c r="I81" s="164">
        <f t="shared" si="10"/>
        <v>0.14250288695808791</v>
      </c>
      <c r="J81" s="164">
        <f t="shared" si="11"/>
        <v>0.13820323115746377</v>
      </c>
      <c r="K81" s="256"/>
      <c r="L81" s="248"/>
      <c r="M81" s="237"/>
    </row>
    <row r="82" spans="2:13" ht="16.5" customHeight="1" x14ac:dyDescent="0.25">
      <c r="C82" s="72"/>
      <c r="D82" s="204" t="str">
        <f t="shared" si="7"/>
        <v>Actividades de servicios de enseñanza superior de ciclo corto</v>
      </c>
      <c r="E82" s="204" t="s">
        <v>131</v>
      </c>
      <c r="F82" s="72"/>
      <c r="G82" s="250">
        <f t="shared" si="8"/>
        <v>80126</v>
      </c>
      <c r="H82" s="250">
        <f t="shared" si="9"/>
        <v>86199</v>
      </c>
      <c r="I82" s="164">
        <f t="shared" si="10"/>
        <v>2.1999087375303452E-2</v>
      </c>
      <c r="J82" s="164">
        <f t="shared" si="11"/>
        <v>2.3767966806077612E-2</v>
      </c>
      <c r="K82" s="256"/>
      <c r="L82" s="248"/>
      <c r="M82" s="237"/>
    </row>
    <row r="83" spans="2:13" ht="16.5" customHeight="1" x14ac:dyDescent="0.25">
      <c r="C83" s="72"/>
      <c r="D83" s="204" t="str">
        <f t="shared" si="7"/>
        <v>Actividades de servicios de enseñanza superior</v>
      </c>
      <c r="E83" s="204" t="s">
        <v>132</v>
      </c>
      <c r="F83" s="72"/>
      <c r="G83" s="250">
        <f t="shared" si="8"/>
        <v>1082268</v>
      </c>
      <c r="H83" s="250">
        <f t="shared" si="9"/>
        <v>1100001</v>
      </c>
      <c r="I83" s="164">
        <f t="shared" si="10"/>
        <v>0.29714335291284871</v>
      </c>
      <c r="J83" s="164">
        <f t="shared" si="11"/>
        <v>0.30330731510402881</v>
      </c>
      <c r="K83" s="256"/>
      <c r="L83" s="248"/>
      <c r="M83" s="237"/>
    </row>
    <row r="84" spans="2:13" ht="16.5" customHeight="1" x14ac:dyDescent="0.25">
      <c r="C84" s="72"/>
      <c r="D84" s="204" t="str">
        <f t="shared" si="7"/>
        <v>Actividades de servicios de otros tipos de enseñanza y de apoyo a la enseñanza</v>
      </c>
      <c r="E84" s="204" t="s">
        <v>135</v>
      </c>
      <c r="F84" s="72"/>
      <c r="G84" s="250">
        <f t="shared" si="8"/>
        <v>113608</v>
      </c>
      <c r="H84" s="250">
        <f>+R30</f>
        <v>111245</v>
      </c>
      <c r="I84" s="164">
        <f t="shared" si="10"/>
        <v>3.119177693299896E-2</v>
      </c>
      <c r="J84" s="164">
        <f t="shared" si="11"/>
        <v>3.0673992358868477E-2</v>
      </c>
      <c r="K84" s="256"/>
      <c r="L84" s="248"/>
      <c r="M84" s="237"/>
    </row>
    <row r="85" spans="2:13" x14ac:dyDescent="0.25">
      <c r="C85" s="72"/>
      <c r="D85" s="148"/>
      <c r="E85" s="72"/>
      <c r="F85" s="164"/>
      <c r="G85" s="250"/>
      <c r="H85" s="251"/>
      <c r="I85" s="95"/>
      <c r="J85" s="164">
        <f t="shared" si="11"/>
        <v>0</v>
      </c>
      <c r="K85" s="255"/>
      <c r="L85" s="247"/>
      <c r="M85" s="238"/>
    </row>
    <row r="86" spans="2:13" x14ac:dyDescent="0.25">
      <c r="D86" s="201"/>
      <c r="E86" s="9"/>
      <c r="F86" s="256"/>
      <c r="G86" s="258"/>
      <c r="H86" s="259"/>
      <c r="I86" s="256"/>
      <c r="J86" s="256"/>
      <c r="K86" s="256"/>
      <c r="L86" s="248"/>
      <c r="M86" s="237"/>
    </row>
    <row r="87" spans="2:13" x14ac:dyDescent="0.25">
      <c r="D87" s="201"/>
      <c r="E87" s="9"/>
      <c r="F87" s="72"/>
      <c r="G87" s="250">
        <f>SUM(G76:G84)</f>
        <v>3642242</v>
      </c>
      <c r="H87" s="250">
        <f>SUM(H76:H84)</f>
        <v>3626688</v>
      </c>
      <c r="I87" s="252">
        <f>SUM(I76:I84)</f>
        <v>1</v>
      </c>
      <c r="J87" s="252">
        <f>SUM(J76:J84)</f>
        <v>1.0000000000000002</v>
      </c>
      <c r="K87" s="9"/>
      <c r="L87" s="37"/>
    </row>
    <row r="88" spans="2:13" x14ac:dyDescent="0.25">
      <c r="D88" s="201"/>
      <c r="E88" s="9"/>
      <c r="F88" s="72"/>
      <c r="G88" s="162">
        <f>+G87-Q31</f>
        <v>0</v>
      </c>
      <c r="H88" s="162">
        <f>+H87-R31</f>
        <v>0</v>
      </c>
      <c r="I88" s="162"/>
      <c r="J88" s="72"/>
      <c r="K88" s="9"/>
      <c r="L88" s="37"/>
    </row>
    <row r="89" spans="2:13" x14ac:dyDescent="0.25">
      <c r="D89" s="148"/>
      <c r="E89" s="72"/>
      <c r="F89" s="72"/>
      <c r="G89" s="72"/>
      <c r="H89" s="72"/>
      <c r="I89" s="72"/>
      <c r="J89" s="72"/>
      <c r="K89" s="239"/>
      <c r="L89" s="239"/>
    </row>
    <row r="90" spans="2:13" x14ac:dyDescent="0.25">
      <c r="B90" s="240"/>
      <c r="C90" s="239"/>
      <c r="D90" s="239"/>
      <c r="E90" s="239"/>
      <c r="F90" s="239"/>
      <c r="G90" s="239"/>
      <c r="H90" s="239"/>
      <c r="I90" s="239"/>
      <c r="J90" s="239"/>
      <c r="K90" s="239"/>
      <c r="L90" s="239"/>
    </row>
    <row r="91" spans="2:13" x14ac:dyDescent="0.25">
      <c r="B91" s="48"/>
    </row>
    <row r="98" spans="2:18" ht="19.5" customHeight="1" x14ac:dyDescent="0.25">
      <c r="C98" s="121"/>
      <c r="D98" s="127"/>
      <c r="E98" s="128"/>
      <c r="F98" s="127"/>
      <c r="G98" s="128"/>
    </row>
    <row r="99" spans="2:18" ht="19.5" customHeight="1" x14ac:dyDescent="0.25">
      <c r="C99" s="121"/>
      <c r="D99" s="127"/>
      <c r="E99" s="128"/>
      <c r="F99" s="127"/>
      <c r="G99" s="128"/>
    </row>
    <row r="100" spans="2:18" ht="19.5" customHeight="1" x14ac:dyDescent="0.25">
      <c r="C100" s="121"/>
      <c r="D100" s="127"/>
      <c r="E100" s="128"/>
      <c r="F100" s="127"/>
      <c r="G100" s="128"/>
    </row>
    <row r="101" spans="2:18" ht="19.5" customHeight="1" x14ac:dyDescent="0.25">
      <c r="C101" s="121"/>
      <c r="D101" s="127"/>
      <c r="E101" s="128"/>
      <c r="F101" s="127"/>
      <c r="G101" s="128"/>
    </row>
    <row r="102" spans="2:18" ht="19.5" customHeight="1" x14ac:dyDescent="0.25">
      <c r="C102" s="121"/>
      <c r="D102" s="127"/>
      <c r="E102" s="128"/>
      <c r="F102" s="127"/>
      <c r="G102" s="128"/>
    </row>
    <row r="103" spans="2:18" ht="19.5" customHeight="1" x14ac:dyDescent="0.25">
      <c r="B103" s="477" t="s">
        <v>194</v>
      </c>
      <c r="C103" s="477"/>
      <c r="D103" s="477"/>
      <c r="E103" s="477"/>
      <c r="F103" s="477"/>
      <c r="G103" s="477"/>
      <c r="H103" s="477"/>
      <c r="I103" s="477"/>
      <c r="J103" s="477"/>
      <c r="K103" s="477"/>
      <c r="L103" s="477"/>
      <c r="M103" s="477"/>
      <c r="N103" s="477"/>
      <c r="O103" s="477"/>
      <c r="P103" s="477"/>
      <c r="Q103" s="477"/>
      <c r="R103" s="477"/>
    </row>
    <row r="104" spans="2:18" ht="19.5" customHeight="1" x14ac:dyDescent="0.25"/>
    <row r="105" spans="2:18" ht="21.75" customHeight="1" x14ac:dyDescent="0.3">
      <c r="B105" s="50" t="s">
        <v>252</v>
      </c>
    </row>
    <row r="106" spans="2:18" ht="16.899999999999999" customHeight="1" x14ac:dyDescent="0.3">
      <c r="B106" s="50" t="s">
        <v>169</v>
      </c>
    </row>
  </sheetData>
  <sheetProtection selectLockedCells="1" selectUnlockedCells="1"/>
  <mergeCells count="8">
    <mergeCell ref="B103:R103"/>
    <mergeCell ref="B5:M5"/>
    <mergeCell ref="B4:R4"/>
    <mergeCell ref="B3:R3"/>
    <mergeCell ref="B7:R7"/>
    <mergeCell ref="B20:R20"/>
    <mergeCell ref="B36:R36"/>
    <mergeCell ref="B71:R71"/>
  </mergeCells>
  <conditionalFormatting sqref="G52:H52">
    <cfRule type="cellIs" dxfId="18" priority="1" operator="notEqual">
      <formula>0</formula>
    </cfRule>
    <cfRule type="cellIs" dxfId="17" priority="3" operator="notEqual">
      <formula>0</formula>
    </cfRule>
  </conditionalFormatting>
  <conditionalFormatting sqref="G88:H88">
    <cfRule type="cellIs" dxfId="16" priority="2" operator="notEqual">
      <formula>0</formula>
    </cfRule>
  </conditionalFormatting>
  <hyperlinks>
    <hyperlink ref="B6" location="Indice!A1" display="Índice"/>
    <hyperlink ref="B103" location="'6.1_NIVELES EDUCATIVOS'!A1" display="Ver anexo 6.1"/>
    <hyperlink ref="B103:R103" location="'4.1_NIVELES EDUCATIVOS'!_Toc27581055" display="Correspondencia de niveles educativos de las Cuentas Satélite de Educación y Sistema Nacional Educativo (Ver anexo 4.1)"/>
    <hyperlink ref="Q6" location="'1.3.1_VAB-PIB'!A1" display="Anterior"/>
    <hyperlink ref="R6" location="'1.3.3_VAB-CONEX'!A1" display="Siguiente"/>
  </hyperlinks>
  <pageMargins left="0.25" right="0.25" top="0.75" bottom="0.75" header="0.3" footer="0.3"/>
  <pageSetup paperSize="9" scale="40" orientation="portrait" horizontalDpi="4294967293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5"/>
  <sheetViews>
    <sheetView showGridLines="0" showZeros="0" zoomScale="70" zoomScaleNormal="70" zoomScaleSheetLayoutView="100" workbookViewId="0">
      <selection activeCell="B6" sqref="B6"/>
    </sheetView>
  </sheetViews>
  <sheetFormatPr baseColWidth="10" defaultRowHeight="15" x14ac:dyDescent="0.25"/>
  <cols>
    <col min="1" max="1" width="2.85546875" customWidth="1"/>
    <col min="2" max="2" width="54.28515625" customWidth="1"/>
    <col min="3" max="19" width="14.85546875" customWidth="1"/>
    <col min="20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85.5" customHeight="1" x14ac:dyDescent="0.25"/>
    <row r="2" spans="2:18" ht="12.75" customHeight="1" x14ac:dyDescent="0.25">
      <c r="J2" s="28"/>
    </row>
    <row r="3" spans="2:18" ht="25.15" customHeight="1" x14ac:dyDescent="0.25">
      <c r="B3" s="473" t="s">
        <v>92</v>
      </c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</row>
    <row r="4" spans="2:18" ht="36" customHeight="1" x14ac:dyDescent="0.25">
      <c r="B4" s="473" t="s">
        <v>282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2.1" customHeight="1" x14ac:dyDescent="0.25"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</row>
    <row r="6" spans="2:18" ht="18.600000000000001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2:18" ht="27" customHeight="1" x14ac:dyDescent="0.25">
      <c r="B7" s="478" t="s">
        <v>107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18" ht="33" customHeight="1" x14ac:dyDescent="0.25">
      <c r="B8" s="51" t="s">
        <v>40</v>
      </c>
      <c r="C8" s="51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18" ht="33" customHeight="1" x14ac:dyDescent="0.25">
      <c r="B9" s="150" t="s">
        <v>368</v>
      </c>
      <c r="C9" s="132">
        <v>37274</v>
      </c>
      <c r="D9" s="132">
        <v>40856</v>
      </c>
      <c r="E9" s="132">
        <v>49356</v>
      </c>
      <c r="F9" s="132">
        <v>51704</v>
      </c>
      <c r="G9" s="132">
        <v>54238</v>
      </c>
      <c r="H9" s="132">
        <v>66026</v>
      </c>
      <c r="I9" s="132">
        <v>74069</v>
      </c>
      <c r="J9" s="132">
        <v>84630</v>
      </c>
      <c r="K9" s="132">
        <v>85879</v>
      </c>
      <c r="L9" s="132">
        <v>85944</v>
      </c>
      <c r="M9" s="132">
        <v>82507</v>
      </c>
      <c r="N9" s="132">
        <v>85188</v>
      </c>
      <c r="O9" s="132">
        <v>86683</v>
      </c>
      <c r="P9" s="132">
        <v>37781</v>
      </c>
      <c r="Q9" s="132">
        <v>47984</v>
      </c>
      <c r="R9" s="132">
        <v>73610</v>
      </c>
    </row>
    <row r="10" spans="2:18" ht="33" customHeight="1" x14ac:dyDescent="0.25">
      <c r="B10" s="150" t="s">
        <v>369</v>
      </c>
      <c r="C10" s="132">
        <v>88518</v>
      </c>
      <c r="D10" s="132">
        <v>89383</v>
      </c>
      <c r="E10" s="132">
        <v>157795</v>
      </c>
      <c r="F10" s="132">
        <v>165582</v>
      </c>
      <c r="G10" s="132">
        <v>170886</v>
      </c>
      <c r="H10" s="132">
        <v>124650</v>
      </c>
      <c r="I10" s="132">
        <v>130869</v>
      </c>
      <c r="J10" s="132">
        <v>152595</v>
      </c>
      <c r="K10" s="132">
        <v>237861</v>
      </c>
      <c r="L10" s="132">
        <v>222731</v>
      </c>
      <c r="M10" s="132">
        <v>238750</v>
      </c>
      <c r="N10" s="132">
        <v>251637</v>
      </c>
      <c r="O10" s="132">
        <v>246298</v>
      </c>
      <c r="P10" s="132">
        <v>189479</v>
      </c>
      <c r="Q10" s="132">
        <v>212534</v>
      </c>
      <c r="R10" s="132">
        <v>230279</v>
      </c>
    </row>
    <row r="11" spans="2:18" ht="33" customHeight="1" x14ac:dyDescent="0.25">
      <c r="B11" s="150" t="s">
        <v>370</v>
      </c>
      <c r="C11" s="132">
        <v>6585</v>
      </c>
      <c r="D11" s="132">
        <v>3490</v>
      </c>
      <c r="E11" s="132">
        <v>8356</v>
      </c>
      <c r="F11" s="132">
        <v>4609</v>
      </c>
      <c r="G11" s="132">
        <v>3962</v>
      </c>
      <c r="H11" s="132">
        <v>5459</v>
      </c>
      <c r="I11" s="132">
        <v>10603</v>
      </c>
      <c r="J11" s="132">
        <v>31351</v>
      </c>
      <c r="K11" s="132">
        <v>5411</v>
      </c>
      <c r="L11" s="132">
        <v>3616</v>
      </c>
      <c r="M11" s="132">
        <v>14617</v>
      </c>
      <c r="N11" s="132">
        <v>3326</v>
      </c>
      <c r="O11" s="132">
        <v>7855</v>
      </c>
      <c r="P11" s="132">
        <v>4737</v>
      </c>
      <c r="Q11" s="132">
        <v>4455</v>
      </c>
      <c r="R11" s="132">
        <v>7332</v>
      </c>
    </row>
    <row r="12" spans="2:18" ht="33" customHeight="1" x14ac:dyDescent="0.25">
      <c r="B12" s="150" t="s">
        <v>371</v>
      </c>
      <c r="C12" s="132">
        <v>66616</v>
      </c>
      <c r="D12" s="132">
        <v>85037</v>
      </c>
      <c r="E12" s="132">
        <v>103861</v>
      </c>
      <c r="F12" s="132">
        <v>90696</v>
      </c>
      <c r="G12" s="132">
        <v>100967</v>
      </c>
      <c r="H12" s="132">
        <v>152600</v>
      </c>
      <c r="I12" s="132">
        <v>114517</v>
      </c>
      <c r="J12" s="132">
        <v>177948</v>
      </c>
      <c r="K12" s="132">
        <v>133224</v>
      </c>
      <c r="L12" s="132">
        <v>115057</v>
      </c>
      <c r="M12" s="132">
        <v>195725</v>
      </c>
      <c r="N12" s="132">
        <v>81555</v>
      </c>
      <c r="O12" s="132">
        <v>110277</v>
      </c>
      <c r="P12" s="132">
        <v>72992</v>
      </c>
      <c r="Q12" s="132">
        <v>91632</v>
      </c>
      <c r="R12" s="132">
        <v>134107</v>
      </c>
    </row>
    <row r="13" spans="2:18" ht="33" customHeight="1" x14ac:dyDescent="0.25">
      <c r="B13" s="150" t="s">
        <v>372</v>
      </c>
      <c r="C13" s="132">
        <v>49831</v>
      </c>
      <c r="D13" s="132">
        <v>55342</v>
      </c>
      <c r="E13" s="132">
        <v>60246</v>
      </c>
      <c r="F13" s="132">
        <v>59959</v>
      </c>
      <c r="G13" s="132">
        <v>58413</v>
      </c>
      <c r="H13" s="132">
        <v>65307</v>
      </c>
      <c r="I13" s="132">
        <v>77139</v>
      </c>
      <c r="J13" s="132">
        <v>85360</v>
      </c>
      <c r="K13" s="132">
        <v>111937</v>
      </c>
      <c r="L13" s="132">
        <v>121287</v>
      </c>
      <c r="M13" s="132">
        <v>123158</v>
      </c>
      <c r="N13" s="132">
        <v>123957</v>
      </c>
      <c r="O13" s="132">
        <v>131342</v>
      </c>
      <c r="P13" s="132">
        <v>98723</v>
      </c>
      <c r="Q13" s="132">
        <v>96544</v>
      </c>
      <c r="R13" s="132">
        <v>120705</v>
      </c>
    </row>
    <row r="14" spans="2:18" ht="33" customHeight="1" x14ac:dyDescent="0.25">
      <c r="B14" s="150" t="s">
        <v>373</v>
      </c>
      <c r="C14" s="132">
        <v>55124</v>
      </c>
      <c r="D14" s="132">
        <v>62898</v>
      </c>
      <c r="E14" s="132">
        <v>70477</v>
      </c>
      <c r="F14" s="132">
        <v>73244</v>
      </c>
      <c r="G14" s="132">
        <v>83123</v>
      </c>
      <c r="H14" s="132">
        <v>98221</v>
      </c>
      <c r="I14" s="132">
        <v>105324</v>
      </c>
      <c r="J14" s="132">
        <v>126171</v>
      </c>
      <c r="K14" s="132">
        <v>143992</v>
      </c>
      <c r="L14" s="132">
        <v>132268</v>
      </c>
      <c r="M14" s="132">
        <v>129513</v>
      </c>
      <c r="N14" s="132">
        <v>116197</v>
      </c>
      <c r="O14" s="132">
        <v>117377</v>
      </c>
      <c r="P14" s="132">
        <v>72570</v>
      </c>
      <c r="Q14" s="132">
        <v>86070</v>
      </c>
      <c r="R14" s="132">
        <v>95882</v>
      </c>
    </row>
    <row r="15" spans="2:18" ht="33" customHeight="1" x14ac:dyDescent="0.25">
      <c r="B15" s="151" t="s">
        <v>378</v>
      </c>
      <c r="C15" s="133">
        <v>303948</v>
      </c>
      <c r="D15" s="133">
        <v>337006</v>
      </c>
      <c r="E15" s="133">
        <v>450091</v>
      </c>
      <c r="F15" s="133">
        <v>445794</v>
      </c>
      <c r="G15" s="133">
        <v>471589</v>
      </c>
      <c r="H15" s="133">
        <v>512263</v>
      </c>
      <c r="I15" s="133">
        <v>512521</v>
      </c>
      <c r="J15" s="133">
        <v>658055</v>
      </c>
      <c r="K15" s="133">
        <v>718304</v>
      </c>
      <c r="L15" s="133">
        <v>680903</v>
      </c>
      <c r="M15" s="133">
        <v>784270</v>
      </c>
      <c r="N15" s="133">
        <v>661860</v>
      </c>
      <c r="O15" s="133">
        <v>699832</v>
      </c>
      <c r="P15" s="133">
        <v>476282</v>
      </c>
      <c r="Q15" s="133">
        <v>539219</v>
      </c>
      <c r="R15" s="133">
        <v>661915</v>
      </c>
    </row>
    <row r="16" spans="2:18" ht="23.45" customHeight="1" x14ac:dyDescent="0.25">
      <c r="B16" s="122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  <c r="O16" s="123"/>
      <c r="P16" s="123"/>
    </row>
    <row r="17" spans="1:18" ht="33" customHeight="1" x14ac:dyDescent="0.25">
      <c r="B17" s="478" t="s">
        <v>58</v>
      </c>
      <c r="C17" s="478"/>
      <c r="D17" s="478"/>
      <c r="E17" s="478"/>
      <c r="F17" s="478"/>
      <c r="G17" s="478"/>
      <c r="H17" s="478"/>
      <c r="I17" s="478"/>
      <c r="J17" s="478"/>
      <c r="K17" s="478"/>
      <c r="L17" s="478"/>
      <c r="M17" s="478"/>
      <c r="N17" s="478"/>
      <c r="O17" s="478"/>
      <c r="P17" s="478"/>
      <c r="Q17" s="478"/>
      <c r="R17" s="478"/>
    </row>
    <row r="18" spans="1:18" ht="33" customHeight="1" x14ac:dyDescent="0.25">
      <c r="B18" s="51" t="s">
        <v>40</v>
      </c>
      <c r="C18" s="51">
        <v>2007</v>
      </c>
      <c r="D18" s="51">
        <v>2008</v>
      </c>
      <c r="E18" s="51">
        <v>2009</v>
      </c>
      <c r="F18" s="51">
        <v>2010</v>
      </c>
      <c r="G18" s="51">
        <v>2011</v>
      </c>
      <c r="H18" s="51">
        <v>2012</v>
      </c>
      <c r="I18" s="51">
        <v>2013</v>
      </c>
      <c r="J18" s="51">
        <v>2014</v>
      </c>
      <c r="K18" s="51">
        <v>2015</v>
      </c>
      <c r="L18" s="51">
        <v>2016</v>
      </c>
      <c r="M18" s="51">
        <v>2017</v>
      </c>
      <c r="N18" s="51">
        <v>2018</v>
      </c>
      <c r="O18" s="51">
        <v>2019</v>
      </c>
      <c r="P18" s="51">
        <v>2020</v>
      </c>
      <c r="Q18" s="51">
        <v>2021</v>
      </c>
      <c r="R18" s="51">
        <v>2022</v>
      </c>
    </row>
    <row r="19" spans="1:18" ht="33" customHeight="1" x14ac:dyDescent="0.25">
      <c r="B19" s="150" t="s">
        <v>368</v>
      </c>
      <c r="C19" s="132">
        <v>37274</v>
      </c>
      <c r="D19" s="132">
        <v>42389</v>
      </c>
      <c r="E19" s="132">
        <v>50813</v>
      </c>
      <c r="F19" s="132">
        <v>51507</v>
      </c>
      <c r="G19" s="132">
        <v>55393</v>
      </c>
      <c r="H19" s="132">
        <v>49939</v>
      </c>
      <c r="I19" s="132">
        <v>45972</v>
      </c>
      <c r="J19" s="132">
        <v>45049</v>
      </c>
      <c r="K19" s="132">
        <v>41466</v>
      </c>
      <c r="L19" s="132">
        <v>39282</v>
      </c>
      <c r="M19" s="132">
        <v>41503</v>
      </c>
      <c r="N19" s="132">
        <v>35972</v>
      </c>
      <c r="O19" s="132">
        <v>36906</v>
      </c>
      <c r="P19" s="132">
        <v>17474</v>
      </c>
      <c r="Q19" s="132">
        <v>25645</v>
      </c>
      <c r="R19" s="132">
        <v>38338</v>
      </c>
    </row>
    <row r="20" spans="1:18" ht="33" customHeight="1" x14ac:dyDescent="0.25">
      <c r="B20" s="150" t="s">
        <v>369</v>
      </c>
      <c r="C20" s="132">
        <v>88518</v>
      </c>
      <c r="D20" s="132">
        <v>91538</v>
      </c>
      <c r="E20" s="132">
        <v>141056</v>
      </c>
      <c r="F20" s="132">
        <v>133077</v>
      </c>
      <c r="G20" s="132">
        <v>146141</v>
      </c>
      <c r="H20" s="132">
        <v>108843</v>
      </c>
      <c r="I20" s="132">
        <v>101845</v>
      </c>
      <c r="J20" s="132">
        <v>105781</v>
      </c>
      <c r="K20" s="132">
        <v>179453</v>
      </c>
      <c r="L20" s="132">
        <v>158981</v>
      </c>
      <c r="M20" s="132">
        <v>166325</v>
      </c>
      <c r="N20" s="132">
        <v>206510</v>
      </c>
      <c r="O20" s="132">
        <v>200299</v>
      </c>
      <c r="P20" s="132">
        <v>139990</v>
      </c>
      <c r="Q20" s="132">
        <v>167220</v>
      </c>
      <c r="R20" s="132">
        <v>159614</v>
      </c>
    </row>
    <row r="21" spans="1:18" ht="33" customHeight="1" x14ac:dyDescent="0.25">
      <c r="B21" s="150" t="s">
        <v>370</v>
      </c>
      <c r="C21" s="132">
        <v>6585</v>
      </c>
      <c r="D21" s="132">
        <v>2762</v>
      </c>
      <c r="E21" s="132">
        <v>6209</v>
      </c>
      <c r="F21" s="132">
        <v>3969</v>
      </c>
      <c r="G21" s="132">
        <v>3716</v>
      </c>
      <c r="H21" s="132">
        <v>5088</v>
      </c>
      <c r="I21" s="132">
        <v>9301</v>
      </c>
      <c r="J21" s="132">
        <v>27978</v>
      </c>
      <c r="K21" s="132">
        <v>4643</v>
      </c>
      <c r="L21" s="132">
        <v>3164</v>
      </c>
      <c r="M21" s="132">
        <v>13670</v>
      </c>
      <c r="N21" s="132">
        <v>3165</v>
      </c>
      <c r="O21" s="132">
        <v>7581</v>
      </c>
      <c r="P21" s="132">
        <v>5320</v>
      </c>
      <c r="Q21" s="132">
        <v>5342</v>
      </c>
      <c r="R21" s="132">
        <v>7334</v>
      </c>
    </row>
    <row r="22" spans="1:18" ht="33" customHeight="1" x14ac:dyDescent="0.25">
      <c r="B22" s="150" t="s">
        <v>371</v>
      </c>
      <c r="C22" s="132">
        <v>66616</v>
      </c>
      <c r="D22" s="132">
        <v>66063</v>
      </c>
      <c r="E22" s="132">
        <v>86489</v>
      </c>
      <c r="F22" s="132">
        <v>72624</v>
      </c>
      <c r="G22" s="132">
        <v>76280</v>
      </c>
      <c r="H22" s="132">
        <v>112222</v>
      </c>
      <c r="I22" s="132">
        <v>86377</v>
      </c>
      <c r="J22" s="132">
        <v>139312</v>
      </c>
      <c r="K22" s="132">
        <v>108681</v>
      </c>
      <c r="L22" s="132">
        <v>99615</v>
      </c>
      <c r="M22" s="132">
        <v>161698</v>
      </c>
      <c r="N22" s="132">
        <v>69910</v>
      </c>
      <c r="O22" s="132">
        <v>93021</v>
      </c>
      <c r="P22" s="132">
        <v>60585</v>
      </c>
      <c r="Q22" s="132">
        <v>68961</v>
      </c>
      <c r="R22" s="132">
        <v>97716</v>
      </c>
    </row>
    <row r="23" spans="1:18" ht="33" customHeight="1" x14ac:dyDescent="0.25">
      <c r="B23" s="150" t="s">
        <v>372</v>
      </c>
      <c r="C23" s="132">
        <v>49831</v>
      </c>
      <c r="D23" s="132">
        <v>54100</v>
      </c>
      <c r="E23" s="132">
        <v>49182</v>
      </c>
      <c r="F23" s="132">
        <v>50365</v>
      </c>
      <c r="G23" s="132">
        <v>49804</v>
      </c>
      <c r="H23" s="132">
        <v>49833</v>
      </c>
      <c r="I23" s="132">
        <v>47692</v>
      </c>
      <c r="J23" s="132">
        <v>43369</v>
      </c>
      <c r="K23" s="132">
        <v>71486</v>
      </c>
      <c r="L23" s="132">
        <v>64369</v>
      </c>
      <c r="M23" s="132">
        <v>62529</v>
      </c>
      <c r="N23" s="132">
        <v>86980</v>
      </c>
      <c r="O23" s="132">
        <v>88449</v>
      </c>
      <c r="P23" s="132">
        <v>41330</v>
      </c>
      <c r="Q23" s="132">
        <v>43361</v>
      </c>
      <c r="R23" s="132">
        <v>48573</v>
      </c>
    </row>
    <row r="24" spans="1:18" ht="33" customHeight="1" x14ac:dyDescent="0.25">
      <c r="B24" s="150" t="s">
        <v>373</v>
      </c>
      <c r="C24" s="132">
        <v>55124</v>
      </c>
      <c r="D24" s="132">
        <v>60514</v>
      </c>
      <c r="E24" s="132">
        <v>62297</v>
      </c>
      <c r="F24" s="132">
        <v>61123</v>
      </c>
      <c r="G24" s="132">
        <v>67324</v>
      </c>
      <c r="H24" s="132">
        <v>77889</v>
      </c>
      <c r="I24" s="132">
        <v>79682</v>
      </c>
      <c r="J24" s="132">
        <v>91034</v>
      </c>
      <c r="K24" s="132">
        <v>104482</v>
      </c>
      <c r="L24" s="132">
        <v>96153</v>
      </c>
      <c r="M24" s="132">
        <v>95347</v>
      </c>
      <c r="N24" s="132">
        <v>83274</v>
      </c>
      <c r="O24" s="132">
        <v>84251</v>
      </c>
      <c r="P24" s="132">
        <v>51010</v>
      </c>
      <c r="Q24" s="132">
        <v>61730</v>
      </c>
      <c r="R24" s="132">
        <v>64031</v>
      </c>
    </row>
    <row r="25" spans="1:18" ht="33" customHeight="1" x14ac:dyDescent="0.25">
      <c r="B25" s="151" t="s">
        <v>378</v>
      </c>
      <c r="C25" s="133">
        <v>303948</v>
      </c>
      <c r="D25" s="133">
        <v>317366</v>
      </c>
      <c r="E25" s="133">
        <v>396046</v>
      </c>
      <c r="F25" s="133">
        <v>372665</v>
      </c>
      <c r="G25" s="133">
        <v>398658</v>
      </c>
      <c r="H25" s="133">
        <v>403814</v>
      </c>
      <c r="I25" s="133">
        <v>370869</v>
      </c>
      <c r="J25" s="133">
        <v>452523</v>
      </c>
      <c r="K25" s="133">
        <v>510211</v>
      </c>
      <c r="L25" s="133">
        <v>461564</v>
      </c>
      <c r="M25" s="133">
        <v>541072</v>
      </c>
      <c r="N25" s="133">
        <v>485811</v>
      </c>
      <c r="O25" s="133">
        <v>510507</v>
      </c>
      <c r="P25" s="133">
        <v>315709</v>
      </c>
      <c r="Q25" s="133">
        <v>372259</v>
      </c>
      <c r="R25" s="133">
        <v>415606</v>
      </c>
    </row>
    <row r="26" spans="1:18" ht="17.25" customHeight="1" x14ac:dyDescent="0.3">
      <c r="B26" s="50" t="s">
        <v>252</v>
      </c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48"/>
      <c r="O26" s="48"/>
      <c r="P26" s="48"/>
    </row>
    <row r="27" spans="1:18" ht="15.75" customHeight="1" x14ac:dyDescent="0.25">
      <c r="C27" s="199"/>
      <c r="D27" s="199"/>
      <c r="E27" s="199"/>
      <c r="F27" s="199"/>
      <c r="G27" s="199"/>
      <c r="H27" s="199"/>
      <c r="I27" s="199"/>
      <c r="J27" s="199"/>
      <c r="K27" s="199"/>
      <c r="L27" s="199"/>
      <c r="M27" s="199"/>
      <c r="N27" s="48"/>
      <c r="O27" s="48"/>
      <c r="P27" s="48"/>
    </row>
    <row r="28" spans="1:18" ht="15.75" customHeight="1" x14ac:dyDescent="0.25">
      <c r="C28" s="199"/>
      <c r="D28" s="199"/>
      <c r="E28" s="199"/>
      <c r="F28" s="199"/>
      <c r="G28" s="199"/>
      <c r="H28" s="199"/>
      <c r="I28" s="199"/>
      <c r="J28" s="199"/>
      <c r="K28" s="199"/>
      <c r="L28" s="199"/>
      <c r="M28" s="199"/>
      <c r="N28" s="48"/>
      <c r="O28" s="48"/>
      <c r="P28" s="48"/>
    </row>
    <row r="29" spans="1:18" ht="18" customHeight="1" x14ac:dyDescent="0.25">
      <c r="B29" s="479" t="s">
        <v>283</v>
      </c>
      <c r="C29" s="479"/>
      <c r="D29" s="479"/>
      <c r="E29" s="479"/>
      <c r="F29" s="479"/>
      <c r="G29" s="479"/>
      <c r="H29" s="479"/>
      <c r="I29" s="479"/>
      <c r="J29" s="479"/>
      <c r="K29" s="479"/>
      <c r="L29" s="479"/>
      <c r="M29" s="479"/>
      <c r="N29" s="479"/>
      <c r="O29" s="479"/>
      <c r="P29" s="479"/>
      <c r="Q29" s="479"/>
      <c r="R29" s="479"/>
    </row>
    <row r="30" spans="1:18" ht="19.5" customHeight="1" x14ac:dyDescent="0.25"/>
    <row r="31" spans="1:18" ht="19.5" customHeight="1" x14ac:dyDescent="0.25">
      <c r="A31" s="72"/>
      <c r="B31" s="37"/>
      <c r="C31" s="37"/>
      <c r="D31" s="72"/>
      <c r="E31" s="72"/>
      <c r="F31" s="72"/>
      <c r="G31" s="72"/>
      <c r="H31" s="72"/>
      <c r="I31" s="72"/>
      <c r="J31" s="72"/>
      <c r="K31" s="260"/>
    </row>
    <row r="32" spans="1:18" ht="19.5" customHeight="1" x14ac:dyDescent="0.25">
      <c r="A32" s="72"/>
      <c r="D32" s="72"/>
      <c r="E32" s="262"/>
      <c r="F32" s="72"/>
      <c r="G32" s="72"/>
      <c r="H32" s="72"/>
      <c r="I32" s="72"/>
      <c r="J32" s="72"/>
      <c r="K32" s="260"/>
    </row>
    <row r="33" spans="1:11" ht="19.5" customHeight="1" x14ac:dyDescent="0.25">
      <c r="A33" s="72"/>
      <c r="D33" s="72"/>
      <c r="E33" s="72"/>
      <c r="F33" s="72">
        <f t="shared" ref="F33:G39" si="0">+Q8</f>
        <v>2021</v>
      </c>
      <c r="G33" s="72">
        <f t="shared" si="0"/>
        <v>2022</v>
      </c>
      <c r="H33" s="72">
        <f>F33</f>
        <v>2021</v>
      </c>
      <c r="I33" s="72">
        <f>G33</f>
        <v>2022</v>
      </c>
      <c r="J33" s="72"/>
      <c r="K33" s="260"/>
    </row>
    <row r="34" spans="1:11" ht="19.5" customHeight="1" x14ac:dyDescent="0.25">
      <c r="A34" s="72"/>
      <c r="D34" s="148" t="str">
        <f t="shared" ref="D34:D39" si="1">+B9</f>
        <v>Actividades de fabricación de prendas de vestir (uniformes)</v>
      </c>
      <c r="E34" s="148" t="s">
        <v>123</v>
      </c>
      <c r="F34" s="148">
        <f t="shared" si="0"/>
        <v>47984</v>
      </c>
      <c r="G34" s="148">
        <f t="shared" si="0"/>
        <v>73610</v>
      </c>
      <c r="H34" s="68">
        <f>+F34/$F$40</f>
        <v>8.8987962219432185E-2</v>
      </c>
      <c r="I34" s="68">
        <f>+G34/$G$40</f>
        <v>0.11120763239993051</v>
      </c>
      <c r="J34" s="72"/>
      <c r="K34" s="260"/>
    </row>
    <row r="35" spans="1:11" ht="19.5" customHeight="1" x14ac:dyDescent="0.25">
      <c r="A35" s="72"/>
      <c r="D35" s="148" t="str">
        <f t="shared" si="1"/>
        <v>Actividades de fabricación de productos de papel y otros artículos</v>
      </c>
      <c r="E35" s="148" t="s">
        <v>124</v>
      </c>
      <c r="F35" s="148">
        <f t="shared" si="0"/>
        <v>212534</v>
      </c>
      <c r="G35" s="148">
        <f t="shared" si="0"/>
        <v>230279</v>
      </c>
      <c r="H35" s="68">
        <f t="shared" ref="H35:H39" si="2">+F35/$F$40</f>
        <v>0.39415154139598196</v>
      </c>
      <c r="I35" s="68">
        <f t="shared" ref="I35:I39" si="3">+G35/$G$40</f>
        <v>0.34789814402151331</v>
      </c>
      <c r="J35" s="72"/>
      <c r="K35" s="260"/>
    </row>
    <row r="36" spans="1:11" ht="19.5" customHeight="1" x14ac:dyDescent="0.25">
      <c r="A36" s="72"/>
      <c r="D36" s="148" t="str">
        <f t="shared" si="1"/>
        <v>Actividades de fabricación de muebles</v>
      </c>
      <c r="E36" s="148" t="s">
        <v>122</v>
      </c>
      <c r="F36" s="148">
        <f t="shared" si="0"/>
        <v>4455</v>
      </c>
      <c r="G36" s="148">
        <f t="shared" si="0"/>
        <v>7332</v>
      </c>
      <c r="H36" s="68">
        <f t="shared" si="2"/>
        <v>8.2619492265665721E-3</v>
      </c>
      <c r="I36" s="68">
        <f t="shared" si="3"/>
        <v>1.1076950968024595E-2</v>
      </c>
      <c r="J36" s="72"/>
      <c r="K36" s="260"/>
    </row>
    <row r="37" spans="1:11" ht="19.5" customHeight="1" x14ac:dyDescent="0.25">
      <c r="A37" s="72"/>
      <c r="D37" s="148" t="str">
        <f t="shared" si="1"/>
        <v>Actividades de construcción de infraestructura de enseñanza</v>
      </c>
      <c r="E37" s="148" t="s">
        <v>121</v>
      </c>
      <c r="F37" s="148">
        <f t="shared" si="0"/>
        <v>91632</v>
      </c>
      <c r="G37" s="148">
        <f t="shared" si="0"/>
        <v>134107</v>
      </c>
      <c r="H37" s="68">
        <f t="shared" si="2"/>
        <v>0.16993466476515107</v>
      </c>
      <c r="I37" s="68">
        <f t="shared" si="3"/>
        <v>0.20260456403012472</v>
      </c>
      <c r="J37" s="72"/>
      <c r="K37" s="260"/>
    </row>
    <row r="38" spans="1:11" ht="19.5" customHeight="1" x14ac:dyDescent="0.25">
      <c r="A38" s="72"/>
      <c r="D38" s="148" t="str">
        <f t="shared" si="1"/>
        <v xml:space="preserve">Actividades de transporte estudiantil </v>
      </c>
      <c r="E38" s="148" t="s">
        <v>119</v>
      </c>
      <c r="F38" s="148">
        <f t="shared" si="0"/>
        <v>96544</v>
      </c>
      <c r="G38" s="148">
        <f t="shared" si="0"/>
        <v>120705</v>
      </c>
      <c r="H38" s="68">
        <f t="shared" si="2"/>
        <v>0.17904413605603661</v>
      </c>
      <c r="I38" s="68">
        <f t="shared" si="3"/>
        <v>0.18235725130870278</v>
      </c>
      <c r="J38" s="72"/>
      <c r="K38" s="260"/>
    </row>
    <row r="39" spans="1:11" ht="19.5" customHeight="1" x14ac:dyDescent="0.25">
      <c r="A39" s="72"/>
      <c r="D39" s="148" t="str">
        <f t="shared" si="1"/>
        <v>Comercio al por mayor y menor de artículos de enseñanza</v>
      </c>
      <c r="E39" s="148" t="s">
        <v>120</v>
      </c>
      <c r="F39" s="148">
        <f t="shared" si="0"/>
        <v>86070</v>
      </c>
      <c r="G39" s="148">
        <f t="shared" si="0"/>
        <v>95882</v>
      </c>
      <c r="H39" s="68">
        <f t="shared" si="2"/>
        <v>0.1596197463368316</v>
      </c>
      <c r="I39" s="68">
        <f t="shared" si="3"/>
        <v>0.14485545727170407</v>
      </c>
      <c r="J39" s="72"/>
      <c r="K39" s="260"/>
    </row>
    <row r="40" spans="1:11" ht="19.5" customHeight="1" x14ac:dyDescent="0.25">
      <c r="A40" s="72"/>
      <c r="D40" s="72"/>
      <c r="E40" s="72"/>
      <c r="F40" s="148">
        <f>+SUM(F34:F39)</f>
        <v>539219</v>
      </c>
      <c r="G40" s="148">
        <f>+SUM(G34:G39)</f>
        <v>661915</v>
      </c>
      <c r="H40" s="197">
        <f>+SUM(H34:H39)</f>
        <v>1</v>
      </c>
      <c r="I40" s="197">
        <f>+SUM(I34:I39)</f>
        <v>1</v>
      </c>
      <c r="J40" s="72"/>
      <c r="K40" s="260"/>
    </row>
    <row r="41" spans="1:11" ht="19.5" customHeight="1" x14ac:dyDescent="0.25">
      <c r="A41" s="72"/>
      <c r="D41" s="72"/>
      <c r="E41" s="72"/>
      <c r="F41" s="249">
        <f>+F40-Q15</f>
        <v>0</v>
      </c>
      <c r="G41" s="249">
        <f>+G40-R15</f>
        <v>0</v>
      </c>
      <c r="H41" s="72"/>
      <c r="I41" s="72"/>
      <c r="J41" s="72"/>
      <c r="K41" s="260"/>
    </row>
    <row r="42" spans="1:11" ht="19.5" customHeight="1" x14ac:dyDescent="0.25">
      <c r="A42" s="72"/>
      <c r="B42" s="37"/>
      <c r="C42" s="37"/>
      <c r="D42" s="72"/>
      <c r="E42" s="72"/>
      <c r="F42" s="72"/>
      <c r="G42" s="72"/>
      <c r="H42" s="72"/>
      <c r="I42" s="72"/>
      <c r="J42" s="72"/>
      <c r="K42" s="260"/>
    </row>
    <row r="43" spans="1:11" ht="19.5" customHeight="1" x14ac:dyDescent="0.25">
      <c r="B43" s="261"/>
      <c r="C43" s="260"/>
      <c r="D43" s="264"/>
      <c r="E43" s="264"/>
      <c r="F43" s="263"/>
      <c r="G43" s="263"/>
      <c r="H43" s="9"/>
      <c r="I43" s="9"/>
      <c r="J43" s="9"/>
      <c r="K43" s="260"/>
    </row>
    <row r="44" spans="1:11" ht="19.5" customHeight="1" x14ac:dyDescent="0.25">
      <c r="B44" s="260"/>
      <c r="C44" s="260"/>
      <c r="D44" s="260"/>
      <c r="E44" s="260"/>
      <c r="F44" s="260"/>
      <c r="G44" s="260"/>
      <c r="H44" s="260"/>
      <c r="I44" s="260"/>
      <c r="J44" s="260"/>
      <c r="K44" s="260"/>
    </row>
    <row r="45" spans="1:11" ht="19.5" customHeight="1" x14ac:dyDescent="0.25"/>
    <row r="46" spans="1:11" ht="19.5" customHeight="1" x14ac:dyDescent="0.25"/>
    <row r="47" spans="1:11" ht="19.5" customHeight="1" x14ac:dyDescent="0.25"/>
    <row r="48" spans="1:11" ht="19.5" customHeight="1" x14ac:dyDescent="0.25"/>
    <row r="49" spans="2:18" ht="19.5" customHeight="1" x14ac:dyDescent="0.25"/>
    <row r="50" spans="2:18" ht="19.5" customHeight="1" x14ac:dyDescent="0.25">
      <c r="F50" s="49"/>
    </row>
    <row r="59" spans="2:18" ht="18" customHeight="1" x14ac:dyDescent="0.25">
      <c r="B59" s="473" t="s">
        <v>284</v>
      </c>
      <c r="C59" s="473"/>
      <c r="D59" s="473"/>
      <c r="E59" s="473"/>
      <c r="F59" s="473"/>
      <c r="G59" s="473"/>
      <c r="H59" s="473"/>
      <c r="I59" s="473"/>
      <c r="J59" s="473"/>
      <c r="K59" s="473"/>
      <c r="L59" s="473"/>
      <c r="M59" s="473"/>
      <c r="N59" s="473"/>
      <c r="O59" s="473"/>
      <c r="P59" s="473"/>
      <c r="Q59" s="473"/>
      <c r="R59" s="473"/>
    </row>
    <row r="61" spans="2:18" x14ac:dyDescent="0.25">
      <c r="B61" s="9"/>
      <c r="C61" s="9"/>
      <c r="D61" s="9"/>
      <c r="E61" s="9"/>
      <c r="F61" s="9"/>
      <c r="G61" s="9"/>
      <c r="H61" s="9"/>
      <c r="I61" s="9"/>
    </row>
    <row r="62" spans="2:18" x14ac:dyDescent="0.25">
      <c r="B62" s="9"/>
      <c r="C62" s="9"/>
      <c r="D62" s="9"/>
      <c r="E62" s="9"/>
      <c r="F62" s="9"/>
      <c r="G62" s="9"/>
      <c r="H62" s="9"/>
      <c r="I62" s="9"/>
    </row>
    <row r="63" spans="2:18" x14ac:dyDescent="0.25">
      <c r="D63" s="72"/>
      <c r="E63" s="72"/>
      <c r="F63" s="72"/>
      <c r="G63" s="72"/>
      <c r="H63" s="72"/>
      <c r="I63" s="72"/>
      <c r="J63" s="37"/>
    </row>
    <row r="64" spans="2:18" x14ac:dyDescent="0.25">
      <c r="D64" s="9"/>
      <c r="E64" s="9"/>
      <c r="F64" s="9"/>
      <c r="G64" s="9"/>
      <c r="H64" s="9"/>
      <c r="I64" s="9"/>
      <c r="J64" s="9"/>
      <c r="K64" s="9"/>
    </row>
    <row r="65" spans="2:11" x14ac:dyDescent="0.25">
      <c r="C65" s="72"/>
      <c r="D65" s="72"/>
      <c r="E65" s="72"/>
      <c r="F65" s="72">
        <f t="shared" ref="F65" si="4">+Q18</f>
        <v>2021</v>
      </c>
      <c r="G65" s="72">
        <f t="shared" ref="G65" si="5">+R18</f>
        <v>2022</v>
      </c>
      <c r="H65" s="72">
        <f>+F65</f>
        <v>2021</v>
      </c>
      <c r="I65" s="72">
        <f>+G65</f>
        <v>2022</v>
      </c>
      <c r="J65" s="9"/>
      <c r="K65" s="9"/>
    </row>
    <row r="66" spans="2:11" x14ac:dyDescent="0.25">
      <c r="C66" s="72"/>
      <c r="D66" s="148" t="str">
        <f t="shared" ref="D66:D71" si="6">+B19</f>
        <v>Actividades de fabricación de prendas de vestir (uniformes)</v>
      </c>
      <c r="E66" s="148" t="s">
        <v>123</v>
      </c>
      <c r="F66" s="148">
        <f t="shared" ref="F66:G71" si="7">+Q19</f>
        <v>25645</v>
      </c>
      <c r="G66" s="148">
        <f t="shared" si="7"/>
        <v>38338</v>
      </c>
      <c r="H66" s="68">
        <f t="shared" ref="H66:H71" si="8">+F66/$F$72</f>
        <v>6.8890208161521957E-2</v>
      </c>
      <c r="I66" s="68">
        <f t="shared" ref="I66:I71" si="9">+G66/$G$72</f>
        <v>9.2246021472259784E-2</v>
      </c>
      <c r="J66" s="9"/>
      <c r="K66" s="9"/>
    </row>
    <row r="67" spans="2:11" x14ac:dyDescent="0.25">
      <c r="C67" s="72"/>
      <c r="D67" s="148" t="str">
        <f t="shared" si="6"/>
        <v>Actividades de fabricación de productos de papel y otros artículos</v>
      </c>
      <c r="E67" s="148" t="s">
        <v>124</v>
      </c>
      <c r="F67" s="148">
        <f t="shared" si="7"/>
        <v>167220</v>
      </c>
      <c r="G67" s="148">
        <f t="shared" si="7"/>
        <v>159614</v>
      </c>
      <c r="H67" s="68">
        <f t="shared" si="8"/>
        <v>0.44920337721854947</v>
      </c>
      <c r="I67" s="68">
        <f t="shared" si="9"/>
        <v>0.38405124083867892</v>
      </c>
      <c r="J67" s="9"/>
      <c r="K67" s="9"/>
    </row>
    <row r="68" spans="2:11" x14ac:dyDescent="0.25">
      <c r="C68" s="72"/>
      <c r="D68" s="148" t="str">
        <f t="shared" si="6"/>
        <v>Actividades de fabricación de muebles</v>
      </c>
      <c r="E68" s="148" t="s">
        <v>122</v>
      </c>
      <c r="F68" s="148">
        <f t="shared" si="7"/>
        <v>5342</v>
      </c>
      <c r="G68" s="148">
        <f t="shared" si="7"/>
        <v>7334</v>
      </c>
      <c r="H68" s="68">
        <f t="shared" si="8"/>
        <v>1.4350223903250156E-2</v>
      </c>
      <c r="I68" s="68">
        <f t="shared" si="9"/>
        <v>1.7646520983816402E-2</v>
      </c>
      <c r="J68" s="9"/>
      <c r="K68" s="9"/>
    </row>
    <row r="69" spans="2:11" x14ac:dyDescent="0.25">
      <c r="C69" s="72"/>
      <c r="D69" s="148" t="str">
        <f t="shared" si="6"/>
        <v>Actividades de construcción de infraestructura de enseñanza</v>
      </c>
      <c r="E69" s="148" t="s">
        <v>121</v>
      </c>
      <c r="F69" s="148">
        <f t="shared" si="7"/>
        <v>68961</v>
      </c>
      <c r="G69" s="148">
        <f t="shared" si="7"/>
        <v>97716</v>
      </c>
      <c r="H69" s="68">
        <f t="shared" si="8"/>
        <v>0.18525005439761028</v>
      </c>
      <c r="I69" s="68">
        <f t="shared" si="9"/>
        <v>0.2351169136152991</v>
      </c>
      <c r="J69" s="9"/>
      <c r="K69" s="9"/>
    </row>
    <row r="70" spans="2:11" x14ac:dyDescent="0.25">
      <c r="C70" s="72"/>
      <c r="D70" s="148" t="str">
        <f t="shared" si="6"/>
        <v xml:space="preserve">Actividades de transporte estudiantil </v>
      </c>
      <c r="E70" s="148" t="s">
        <v>119</v>
      </c>
      <c r="F70" s="148">
        <f t="shared" si="7"/>
        <v>43361</v>
      </c>
      <c r="G70" s="148">
        <f t="shared" si="7"/>
        <v>48573</v>
      </c>
      <c r="H70" s="68">
        <f t="shared" si="8"/>
        <v>0.11648072981445713</v>
      </c>
      <c r="I70" s="68">
        <f t="shared" si="9"/>
        <v>0.11687271117356342</v>
      </c>
      <c r="J70" s="9"/>
      <c r="K70" s="9"/>
    </row>
    <row r="71" spans="2:11" x14ac:dyDescent="0.25">
      <c r="C71" s="72"/>
      <c r="D71" s="148" t="str">
        <f t="shared" si="6"/>
        <v>Comercio al por mayor y menor de artículos de enseñanza</v>
      </c>
      <c r="E71" s="148" t="s">
        <v>120</v>
      </c>
      <c r="F71" s="148">
        <f t="shared" si="7"/>
        <v>61730</v>
      </c>
      <c r="G71" s="148">
        <f t="shared" si="7"/>
        <v>64031</v>
      </c>
      <c r="H71" s="68">
        <f t="shared" si="8"/>
        <v>0.16582540650461103</v>
      </c>
      <c r="I71" s="68">
        <f t="shared" si="9"/>
        <v>0.15406659191638233</v>
      </c>
      <c r="J71" s="9"/>
      <c r="K71" s="9"/>
    </row>
    <row r="72" spans="2:11" x14ac:dyDescent="0.25">
      <c r="C72" s="72"/>
      <c r="D72" s="72"/>
      <c r="E72" s="72"/>
      <c r="F72" s="148">
        <f>SUM(F66:F71)</f>
        <v>372259</v>
      </c>
      <c r="G72" s="148">
        <f>SUM(G66:G71)</f>
        <v>415606</v>
      </c>
      <c r="H72" s="197">
        <f>+SUM(H66:H71)</f>
        <v>1</v>
      </c>
      <c r="I72" s="197">
        <f>+SUM(I66:I71)</f>
        <v>1</v>
      </c>
      <c r="J72" s="9"/>
      <c r="K72" s="9"/>
    </row>
    <row r="73" spans="2:11" x14ac:dyDescent="0.25">
      <c r="C73" s="72"/>
      <c r="D73" s="72"/>
      <c r="E73" s="72"/>
      <c r="F73" s="249">
        <f>+F72-Q25</f>
        <v>0</v>
      </c>
      <c r="G73" s="249">
        <f>+G72-R25</f>
        <v>0</v>
      </c>
      <c r="H73" s="72"/>
      <c r="I73" s="72"/>
      <c r="J73" s="9"/>
      <c r="K73" s="9"/>
    </row>
    <row r="74" spans="2:11" x14ac:dyDescent="0.25">
      <c r="C74" s="72"/>
      <c r="D74" s="9"/>
      <c r="E74" s="9"/>
      <c r="F74" s="9"/>
      <c r="G74" s="9"/>
      <c r="H74" s="9"/>
      <c r="I74" s="9"/>
      <c r="J74" s="9"/>
      <c r="K74" s="9"/>
    </row>
    <row r="75" spans="2:11" x14ac:dyDescent="0.25">
      <c r="B75" s="9"/>
      <c r="C75" s="9"/>
      <c r="D75" s="9"/>
      <c r="E75" s="9"/>
      <c r="F75" s="9"/>
      <c r="G75" s="9"/>
      <c r="H75" s="9"/>
      <c r="I75" s="9"/>
      <c r="J75" s="9"/>
      <c r="K75" s="9"/>
    </row>
    <row r="76" spans="2:11" x14ac:dyDescent="0.25">
      <c r="B76" s="9"/>
      <c r="C76" s="9"/>
      <c r="D76" s="9"/>
      <c r="E76" s="9"/>
      <c r="F76" s="9"/>
      <c r="G76" s="9"/>
      <c r="H76" s="9"/>
      <c r="I76" s="9"/>
      <c r="J76" s="9"/>
      <c r="K76" s="9"/>
    </row>
    <row r="77" spans="2:11" x14ac:dyDescent="0.25">
      <c r="B77" s="9"/>
      <c r="C77" s="9"/>
      <c r="D77" s="9"/>
      <c r="E77" s="9"/>
      <c r="F77" s="9"/>
      <c r="G77" s="9"/>
      <c r="H77" s="9"/>
      <c r="I77" s="9"/>
      <c r="J77" s="9"/>
      <c r="K77" s="9"/>
    </row>
    <row r="78" spans="2:11" x14ac:dyDescent="0.25">
      <c r="B78" s="9"/>
      <c r="C78" s="9"/>
      <c r="D78" s="9"/>
      <c r="E78" s="9"/>
      <c r="F78" s="9"/>
      <c r="G78" s="9"/>
      <c r="H78" s="9"/>
      <c r="I78" s="9"/>
    </row>
    <row r="94" spans="2:2" ht="15.75" customHeight="1" x14ac:dyDescent="0.3">
      <c r="B94" s="50" t="s">
        <v>252</v>
      </c>
    </row>
    <row r="95" spans="2:2" ht="15.75" customHeight="1" x14ac:dyDescent="0.3">
      <c r="B95" s="50" t="s">
        <v>169</v>
      </c>
    </row>
  </sheetData>
  <sheetProtection selectLockedCells="1" selectUnlockedCells="1"/>
  <mergeCells count="7">
    <mergeCell ref="B29:R29"/>
    <mergeCell ref="B59:R59"/>
    <mergeCell ref="B5:M5"/>
    <mergeCell ref="B3:R3"/>
    <mergeCell ref="B4:R4"/>
    <mergeCell ref="B7:R7"/>
    <mergeCell ref="B17:R17"/>
  </mergeCells>
  <conditionalFormatting sqref="F41:G41">
    <cfRule type="cellIs" dxfId="15" priority="1" operator="notEqual">
      <formula>0</formula>
    </cfRule>
    <cfRule type="cellIs" dxfId="14" priority="5" operator="notEqual">
      <formula>0</formula>
    </cfRule>
  </conditionalFormatting>
  <conditionalFormatting sqref="F73:G73">
    <cfRule type="cellIs" dxfId="13" priority="2" operator="notEqual">
      <formula>0</formula>
    </cfRule>
    <cfRule type="cellIs" dxfId="12" priority="3" operator="notEqual">
      <formula>0</formula>
    </cfRule>
    <cfRule type="cellIs" dxfId="11" priority="4" operator="notEqual">
      <formula>0</formula>
    </cfRule>
  </conditionalFormatting>
  <hyperlinks>
    <hyperlink ref="B6" location="Indice!A1" display="Índice"/>
    <hyperlink ref="Q6" location="'1.3.2_VAB-CARACT'!A1" display="Anterior"/>
    <hyperlink ref="R6" location="'1.3.4_VAB-MyNM'!A1" display="Siguiente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53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48.7109375" customWidth="1"/>
    <col min="3" max="18" width="15.28515625" customWidth="1"/>
    <col min="233" max="233" width="2.7109375" customWidth="1"/>
    <col min="234" max="234" width="5.5703125" customWidth="1"/>
    <col min="235" max="235" width="14.5703125" customWidth="1"/>
    <col min="236" max="236" width="11.85546875" customWidth="1"/>
    <col min="237" max="239" width="15.7109375" customWidth="1"/>
    <col min="240" max="240" width="21" customWidth="1"/>
    <col min="241" max="241" width="14.5703125" customWidth="1"/>
  </cols>
  <sheetData>
    <row r="1" spans="2:18" ht="85.5" customHeight="1" x14ac:dyDescent="0.25"/>
    <row r="2" spans="2:18" ht="21" customHeight="1" x14ac:dyDescent="0.25">
      <c r="J2" s="28"/>
    </row>
    <row r="3" spans="2:18" ht="39.6" customHeight="1" x14ac:dyDescent="0.25">
      <c r="B3" s="481" t="s">
        <v>93</v>
      </c>
      <c r="C3" s="481"/>
      <c r="D3" s="481"/>
      <c r="E3" s="481"/>
      <c r="F3" s="481"/>
      <c r="G3" s="481"/>
      <c r="H3" s="481"/>
      <c r="I3" s="481"/>
      <c r="J3" s="481"/>
      <c r="K3" s="481"/>
      <c r="L3" s="481"/>
      <c r="M3" s="481"/>
      <c r="N3" s="481"/>
      <c r="O3" s="481"/>
      <c r="P3" s="481"/>
      <c r="Q3" s="481"/>
      <c r="R3" s="481"/>
    </row>
    <row r="4" spans="2:18" ht="41.45" customHeight="1" x14ac:dyDescent="0.25">
      <c r="B4" s="473" t="s">
        <v>285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11.25" customHeight="1" x14ac:dyDescent="0.25">
      <c r="B5" s="109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</row>
    <row r="6" spans="2:18" ht="17.45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2:18" ht="20.45" customHeight="1" x14ac:dyDescent="0.25">
      <c r="B7" s="478" t="s">
        <v>107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18" ht="33" customHeight="1" x14ac:dyDescent="0.25">
      <c r="B8" s="51" t="s">
        <v>40</v>
      </c>
      <c r="C8" s="51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18" ht="33" customHeight="1" x14ac:dyDescent="0.25">
      <c r="B9" s="150" t="s">
        <v>374</v>
      </c>
      <c r="C9" s="132">
        <v>1897088</v>
      </c>
      <c r="D9" s="132">
        <v>2382393</v>
      </c>
      <c r="E9" s="132">
        <v>2626287</v>
      </c>
      <c r="F9" s="132">
        <v>2828269</v>
      </c>
      <c r="G9" s="132">
        <v>3324756</v>
      </c>
      <c r="H9" s="132">
        <v>3563369</v>
      </c>
      <c r="I9" s="132">
        <v>4077918</v>
      </c>
      <c r="J9" s="132">
        <v>3942263</v>
      </c>
      <c r="K9" s="132">
        <v>3887090</v>
      </c>
      <c r="L9" s="132">
        <v>3959664</v>
      </c>
      <c r="M9" s="132">
        <v>4277541</v>
      </c>
      <c r="N9" s="132">
        <v>4286682</v>
      </c>
      <c r="O9" s="132">
        <v>4498007</v>
      </c>
      <c r="P9" s="132">
        <v>4207753</v>
      </c>
      <c r="Q9" s="132">
        <v>3981738</v>
      </c>
      <c r="R9" s="132">
        <v>4130608</v>
      </c>
    </row>
    <row r="10" spans="2:18" ht="33" customHeight="1" x14ac:dyDescent="0.25">
      <c r="B10" s="150" t="s">
        <v>375</v>
      </c>
      <c r="C10" s="132">
        <v>785864</v>
      </c>
      <c r="D10" s="132">
        <v>834264</v>
      </c>
      <c r="E10" s="132">
        <v>876177</v>
      </c>
      <c r="F10" s="132">
        <v>1015179</v>
      </c>
      <c r="G10" s="132">
        <v>1060412</v>
      </c>
      <c r="H10" s="132">
        <v>1131316</v>
      </c>
      <c r="I10" s="132">
        <v>1228425</v>
      </c>
      <c r="J10" s="132">
        <v>1320151</v>
      </c>
      <c r="K10" s="132">
        <v>1357289</v>
      </c>
      <c r="L10" s="132">
        <v>1463426</v>
      </c>
      <c r="M10" s="132">
        <v>1580819</v>
      </c>
      <c r="N10" s="132">
        <v>1701941</v>
      </c>
      <c r="O10" s="132">
        <v>1774435</v>
      </c>
      <c r="P10" s="132">
        <v>1534456</v>
      </c>
      <c r="Q10" s="132">
        <v>1600257</v>
      </c>
      <c r="R10" s="132">
        <v>1654448</v>
      </c>
    </row>
    <row r="11" spans="2:18" ht="33" customHeight="1" x14ac:dyDescent="0.25">
      <c r="B11" s="151" t="s">
        <v>378</v>
      </c>
      <c r="C11" s="133">
        <v>2682952</v>
      </c>
      <c r="D11" s="133">
        <v>3216657</v>
      </c>
      <c r="E11" s="133">
        <v>3502464</v>
      </c>
      <c r="F11" s="133">
        <v>3843448</v>
      </c>
      <c r="G11" s="133">
        <v>4385168</v>
      </c>
      <c r="H11" s="133">
        <v>4694685</v>
      </c>
      <c r="I11" s="133">
        <v>5306343</v>
      </c>
      <c r="J11" s="133">
        <v>5262414</v>
      </c>
      <c r="K11" s="133">
        <v>5244379</v>
      </c>
      <c r="L11" s="133">
        <v>5423090</v>
      </c>
      <c r="M11" s="133">
        <v>5858360</v>
      </c>
      <c r="N11" s="133">
        <v>5988623</v>
      </c>
      <c r="O11" s="133">
        <v>6272442</v>
      </c>
      <c r="P11" s="133">
        <v>5742209</v>
      </c>
      <c r="Q11" s="133">
        <v>5581995</v>
      </c>
      <c r="R11" s="133">
        <v>5785056</v>
      </c>
    </row>
    <row r="12" spans="2:18" ht="28.15" customHeight="1" x14ac:dyDescent="0.25">
      <c r="B12" s="122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  <c r="O12" s="123"/>
      <c r="P12" s="123"/>
    </row>
    <row r="13" spans="2:18" ht="33" customHeight="1" x14ac:dyDescent="0.25">
      <c r="B13" s="478" t="s">
        <v>58</v>
      </c>
      <c r="C13" s="478"/>
      <c r="D13" s="478"/>
      <c r="E13" s="478"/>
      <c r="F13" s="478"/>
      <c r="G13" s="478"/>
      <c r="H13" s="478"/>
      <c r="I13" s="478"/>
      <c r="J13" s="478"/>
      <c r="K13" s="478"/>
      <c r="L13" s="478"/>
      <c r="M13" s="478"/>
      <c r="N13" s="478"/>
      <c r="O13" s="478"/>
      <c r="P13" s="478"/>
      <c r="Q13" s="478"/>
      <c r="R13" s="478"/>
    </row>
    <row r="14" spans="2:18" ht="33" customHeight="1" x14ac:dyDescent="0.25">
      <c r="B14" s="51" t="s">
        <v>40</v>
      </c>
      <c r="C14" s="51">
        <v>2007</v>
      </c>
      <c r="D14" s="51">
        <v>2008</v>
      </c>
      <c r="E14" s="51">
        <v>2009</v>
      </c>
      <c r="F14" s="51">
        <v>2010</v>
      </c>
      <c r="G14" s="51">
        <v>2011</v>
      </c>
      <c r="H14" s="51">
        <v>2012</v>
      </c>
      <c r="I14" s="51">
        <v>2013</v>
      </c>
      <c r="J14" s="51">
        <v>2014</v>
      </c>
      <c r="K14" s="51">
        <v>2015</v>
      </c>
      <c r="L14" s="51">
        <v>2016</v>
      </c>
      <c r="M14" s="51">
        <v>2017</v>
      </c>
      <c r="N14" s="51">
        <v>2018</v>
      </c>
      <c r="O14" s="51">
        <v>2019</v>
      </c>
      <c r="P14" s="51">
        <v>2020</v>
      </c>
      <c r="Q14" s="51">
        <v>2021</v>
      </c>
      <c r="R14" s="51">
        <v>2022</v>
      </c>
    </row>
    <row r="15" spans="2:18" ht="33" customHeight="1" x14ac:dyDescent="0.25">
      <c r="B15" s="150" t="s">
        <v>374</v>
      </c>
      <c r="C15" s="132">
        <v>1897088</v>
      </c>
      <c r="D15" s="132">
        <v>2033702</v>
      </c>
      <c r="E15" s="132">
        <v>2247106</v>
      </c>
      <c r="F15" s="132">
        <v>2313008</v>
      </c>
      <c r="G15" s="132">
        <v>2477201</v>
      </c>
      <c r="H15" s="132">
        <v>2456963</v>
      </c>
      <c r="I15" s="132">
        <v>2346374</v>
      </c>
      <c r="J15" s="132">
        <v>2355517</v>
      </c>
      <c r="K15" s="132">
        <v>2510734</v>
      </c>
      <c r="L15" s="132">
        <v>2590904</v>
      </c>
      <c r="M15" s="132">
        <v>2591435</v>
      </c>
      <c r="N15" s="132">
        <v>2844599</v>
      </c>
      <c r="O15" s="132">
        <v>2851398</v>
      </c>
      <c r="P15" s="132">
        <v>2605438</v>
      </c>
      <c r="Q15" s="132">
        <v>2644099</v>
      </c>
      <c r="R15" s="132">
        <v>2648673</v>
      </c>
    </row>
    <row r="16" spans="2:18" ht="33" customHeight="1" x14ac:dyDescent="0.25">
      <c r="B16" s="150" t="s">
        <v>375</v>
      </c>
      <c r="C16" s="132">
        <v>785864</v>
      </c>
      <c r="D16" s="132">
        <v>804357</v>
      </c>
      <c r="E16" s="132">
        <v>816130</v>
      </c>
      <c r="F16" s="132">
        <v>962010</v>
      </c>
      <c r="G16" s="132">
        <v>976054</v>
      </c>
      <c r="H16" s="132">
        <v>976604</v>
      </c>
      <c r="I16" s="132">
        <v>977121</v>
      </c>
      <c r="J16" s="132">
        <v>948821</v>
      </c>
      <c r="K16" s="132">
        <v>907839</v>
      </c>
      <c r="L16" s="132">
        <v>936401</v>
      </c>
      <c r="M16" s="132">
        <v>943959</v>
      </c>
      <c r="N16" s="132">
        <v>1018405</v>
      </c>
      <c r="O16" s="132">
        <v>1033584</v>
      </c>
      <c r="P16" s="132">
        <v>922866</v>
      </c>
      <c r="Q16" s="132">
        <v>998143</v>
      </c>
      <c r="R16" s="132">
        <v>978015</v>
      </c>
    </row>
    <row r="17" spans="2:18" ht="33" customHeight="1" x14ac:dyDescent="0.25">
      <c r="B17" s="151" t="s">
        <v>378</v>
      </c>
      <c r="C17" s="133">
        <v>2682952</v>
      </c>
      <c r="D17" s="133">
        <v>2838059</v>
      </c>
      <c r="E17" s="133">
        <v>3063236</v>
      </c>
      <c r="F17" s="133">
        <v>3275018</v>
      </c>
      <c r="G17" s="133">
        <v>3453255</v>
      </c>
      <c r="H17" s="133">
        <v>3433567</v>
      </c>
      <c r="I17" s="133">
        <v>3323495</v>
      </c>
      <c r="J17" s="133">
        <v>3304338</v>
      </c>
      <c r="K17" s="133">
        <v>3418573</v>
      </c>
      <c r="L17" s="133">
        <v>3527305</v>
      </c>
      <c r="M17" s="133">
        <v>3535394</v>
      </c>
      <c r="N17" s="133">
        <v>3863004</v>
      </c>
      <c r="O17" s="133">
        <v>3884982</v>
      </c>
      <c r="P17" s="133">
        <v>3528304</v>
      </c>
      <c r="Q17" s="133">
        <v>3642242</v>
      </c>
      <c r="R17" s="133">
        <v>3626688</v>
      </c>
    </row>
    <row r="18" spans="2:18" ht="17.25" customHeight="1" x14ac:dyDescent="0.3">
      <c r="B18" s="50" t="s">
        <v>331</v>
      </c>
      <c r="C18" s="199"/>
      <c r="D18" s="199"/>
      <c r="E18" s="199"/>
      <c r="F18" s="199"/>
      <c r="G18" s="199"/>
      <c r="H18" s="199"/>
      <c r="I18" s="199"/>
      <c r="J18" s="199"/>
      <c r="K18" s="199"/>
      <c r="L18" s="199"/>
      <c r="M18" s="199"/>
    </row>
    <row r="19" spans="2:18" ht="17.25" customHeight="1" x14ac:dyDescent="0.3">
      <c r="B19" s="113"/>
      <c r="C19" s="199"/>
      <c r="D19" s="199"/>
      <c r="E19" s="199"/>
      <c r="F19" s="199"/>
      <c r="G19" s="199"/>
      <c r="H19" s="199"/>
      <c r="I19" s="199"/>
      <c r="J19" s="199"/>
      <c r="K19" s="199"/>
      <c r="L19" s="199"/>
      <c r="M19" s="199"/>
    </row>
    <row r="20" spans="2:18" ht="15.75" customHeight="1" x14ac:dyDescent="0.25">
      <c r="C20" s="199"/>
      <c r="D20" s="199"/>
      <c r="E20" s="199"/>
      <c r="F20" s="199"/>
      <c r="G20" s="199"/>
      <c r="H20" s="199"/>
      <c r="I20" s="199"/>
      <c r="J20" s="199"/>
      <c r="K20" s="199"/>
      <c r="L20" s="199"/>
      <c r="M20" s="199"/>
    </row>
    <row r="21" spans="2:18" ht="36" customHeight="1" x14ac:dyDescent="0.25">
      <c r="B21" s="473" t="s">
        <v>286</v>
      </c>
      <c r="C21" s="473"/>
      <c r="D21" s="473"/>
      <c r="E21" s="473"/>
      <c r="F21" s="473"/>
      <c r="G21" s="473"/>
      <c r="H21" s="473"/>
      <c r="I21" s="473"/>
      <c r="J21" s="473"/>
      <c r="K21" s="473"/>
      <c r="L21" s="473"/>
      <c r="M21" s="473"/>
      <c r="N21" s="473"/>
      <c r="O21" s="473"/>
      <c r="P21" s="473"/>
      <c r="Q21" s="473"/>
      <c r="R21" s="473"/>
    </row>
    <row r="22" spans="2:18" ht="36" customHeight="1" x14ac:dyDescent="0.25">
      <c r="B22" s="194"/>
      <c r="C22" s="194"/>
      <c r="D22" s="194"/>
      <c r="E22" s="194"/>
      <c r="F22" s="99"/>
      <c r="G22" s="72"/>
      <c r="H22" s="72"/>
      <c r="I22" s="72"/>
      <c r="J22" s="72"/>
      <c r="K22" s="72"/>
      <c r="L22" s="72"/>
      <c r="M22" s="72"/>
      <c r="N22" s="72"/>
      <c r="O22" s="72"/>
      <c r="P22" s="72"/>
      <c r="Q22" s="72"/>
      <c r="R22" s="72"/>
    </row>
    <row r="23" spans="2:18" ht="36" customHeight="1" x14ac:dyDescent="0.25">
      <c r="B23" s="76"/>
      <c r="C23" s="270">
        <f t="shared" ref="C23:R23" si="0">+C8</f>
        <v>2007</v>
      </c>
      <c r="D23" s="270">
        <f t="shared" si="0"/>
        <v>2008</v>
      </c>
      <c r="E23" s="270">
        <f t="shared" si="0"/>
        <v>2009</v>
      </c>
      <c r="F23" s="270">
        <f t="shared" si="0"/>
        <v>2010</v>
      </c>
      <c r="G23" s="270">
        <f t="shared" si="0"/>
        <v>2011</v>
      </c>
      <c r="H23" s="270">
        <f t="shared" si="0"/>
        <v>2012</v>
      </c>
      <c r="I23" s="270">
        <f t="shared" si="0"/>
        <v>2013</v>
      </c>
      <c r="J23" s="270">
        <f t="shared" si="0"/>
        <v>2014</v>
      </c>
      <c r="K23" s="270">
        <f t="shared" si="0"/>
        <v>2015</v>
      </c>
      <c r="L23" s="270">
        <f t="shared" si="0"/>
        <v>2016</v>
      </c>
      <c r="M23" s="270">
        <f t="shared" si="0"/>
        <v>2017</v>
      </c>
      <c r="N23" s="270">
        <f t="shared" si="0"/>
        <v>2018</v>
      </c>
      <c r="O23" s="270">
        <f t="shared" si="0"/>
        <v>2019</v>
      </c>
      <c r="P23" s="270">
        <f t="shared" ref="P23" si="1">+P8</f>
        <v>2020</v>
      </c>
      <c r="Q23" s="270">
        <f t="shared" si="0"/>
        <v>2021</v>
      </c>
      <c r="R23" s="270">
        <f t="shared" si="0"/>
        <v>2022</v>
      </c>
    </row>
    <row r="24" spans="2:18" ht="36" customHeight="1" x14ac:dyDescent="0.25">
      <c r="B24" s="221" t="str">
        <f>+B9</f>
        <v>Enseñanza Pública</v>
      </c>
      <c r="C24" s="272">
        <f t="shared" ref="C24:R24" si="2">+C9/C11</f>
        <v>0.70708980257567033</v>
      </c>
      <c r="D24" s="272">
        <f t="shared" si="2"/>
        <v>0.74064253664596502</v>
      </c>
      <c r="E24" s="272">
        <f t="shared" si="2"/>
        <v>0.74983982704747287</v>
      </c>
      <c r="F24" s="272">
        <f t="shared" si="2"/>
        <v>0.73586763760040463</v>
      </c>
      <c r="G24" s="272">
        <f t="shared" si="2"/>
        <v>0.75818212665968554</v>
      </c>
      <c r="H24" s="272">
        <f t="shared" si="2"/>
        <v>0.75902195780973591</v>
      </c>
      <c r="I24" s="272">
        <f t="shared" si="2"/>
        <v>0.76849875705358661</v>
      </c>
      <c r="J24" s="272">
        <f t="shared" si="2"/>
        <v>0.74913585286144346</v>
      </c>
      <c r="K24" s="272">
        <f t="shared" si="2"/>
        <v>0.7411916644468296</v>
      </c>
      <c r="L24" s="272">
        <f t="shared" si="2"/>
        <v>0.7301490478675442</v>
      </c>
      <c r="M24" s="272">
        <f t="shared" si="2"/>
        <v>0.73016014720843381</v>
      </c>
      <c r="N24" s="272">
        <f t="shared" si="2"/>
        <v>0.71580428422360198</v>
      </c>
      <c r="O24" s="272">
        <f t="shared" si="2"/>
        <v>0.71710619245263652</v>
      </c>
      <c r="P24" s="272">
        <f t="shared" si="2"/>
        <v>0.73277601006859905</v>
      </c>
      <c r="Q24" s="272">
        <f t="shared" si="2"/>
        <v>0.71331808788793249</v>
      </c>
      <c r="R24" s="272">
        <f t="shared" si="2"/>
        <v>0.71401348578129575</v>
      </c>
    </row>
    <row r="25" spans="2:18" ht="36" customHeight="1" x14ac:dyDescent="0.25">
      <c r="B25" s="221" t="str">
        <f>+B10</f>
        <v>Enseñanza Privada</v>
      </c>
      <c r="C25" s="272">
        <f t="shared" ref="C25:R25" si="3">+C10/C11</f>
        <v>0.29291019742432961</v>
      </c>
      <c r="D25" s="272">
        <f t="shared" si="3"/>
        <v>0.25935746335403492</v>
      </c>
      <c r="E25" s="272">
        <f t="shared" si="3"/>
        <v>0.25016017295252713</v>
      </c>
      <c r="F25" s="272">
        <f t="shared" si="3"/>
        <v>0.26413236239959537</v>
      </c>
      <c r="G25" s="272">
        <f t="shared" si="3"/>
        <v>0.24181787334031443</v>
      </c>
      <c r="H25" s="272">
        <f t="shared" si="3"/>
        <v>0.24097804219026409</v>
      </c>
      <c r="I25" s="272">
        <f t="shared" si="3"/>
        <v>0.23150124294641339</v>
      </c>
      <c r="J25" s="272">
        <f t="shared" si="3"/>
        <v>0.25086414713855654</v>
      </c>
      <c r="K25" s="272">
        <f t="shared" si="3"/>
        <v>0.25880833555317034</v>
      </c>
      <c r="L25" s="272">
        <f t="shared" si="3"/>
        <v>0.26985095213245586</v>
      </c>
      <c r="M25" s="272">
        <f t="shared" si="3"/>
        <v>0.26983985279156625</v>
      </c>
      <c r="N25" s="272">
        <f t="shared" si="3"/>
        <v>0.28419571577639802</v>
      </c>
      <c r="O25" s="272">
        <f t="shared" si="3"/>
        <v>0.28289380754736354</v>
      </c>
      <c r="P25" s="272">
        <f t="shared" si="3"/>
        <v>0.26722398993140095</v>
      </c>
      <c r="Q25" s="272">
        <f t="shared" si="3"/>
        <v>0.28668191211206745</v>
      </c>
      <c r="R25" s="272">
        <f t="shared" si="3"/>
        <v>0.28598651421870419</v>
      </c>
    </row>
    <row r="26" spans="2:18" ht="43.9" customHeight="1" x14ac:dyDescent="0.25">
      <c r="B26" s="221" t="str">
        <f>+B11</f>
        <v>Total</v>
      </c>
      <c r="C26" s="272">
        <f>SUM(C24:C25)</f>
        <v>1</v>
      </c>
      <c r="D26" s="272">
        <f t="shared" ref="D26:L26" si="4">SUM(D24:D25)</f>
        <v>1</v>
      </c>
      <c r="E26" s="272">
        <f t="shared" si="4"/>
        <v>1</v>
      </c>
      <c r="F26" s="272">
        <f t="shared" si="4"/>
        <v>1</v>
      </c>
      <c r="G26" s="272">
        <f t="shared" si="4"/>
        <v>1</v>
      </c>
      <c r="H26" s="272">
        <f t="shared" si="4"/>
        <v>1</v>
      </c>
      <c r="I26" s="272">
        <f t="shared" si="4"/>
        <v>1</v>
      </c>
      <c r="J26" s="272">
        <f t="shared" si="4"/>
        <v>1</v>
      </c>
      <c r="K26" s="272">
        <f t="shared" si="4"/>
        <v>1</v>
      </c>
      <c r="L26" s="272">
        <f t="shared" si="4"/>
        <v>1</v>
      </c>
      <c r="M26" s="272">
        <f t="shared" ref="M26:R26" si="5">SUM(M24:M25)</f>
        <v>1</v>
      </c>
      <c r="N26" s="272">
        <f t="shared" si="5"/>
        <v>1</v>
      </c>
      <c r="O26" s="272">
        <f t="shared" si="5"/>
        <v>1</v>
      </c>
      <c r="P26" s="272">
        <f t="shared" si="5"/>
        <v>1</v>
      </c>
      <c r="Q26" s="272">
        <f t="shared" si="5"/>
        <v>1</v>
      </c>
      <c r="R26" s="272">
        <f t="shared" si="5"/>
        <v>1</v>
      </c>
    </row>
    <row r="27" spans="2:18" ht="36" customHeight="1" x14ac:dyDescent="0.25">
      <c r="B27" s="72"/>
      <c r="C27" s="98"/>
      <c r="D27" s="266"/>
      <c r="E27" s="265"/>
      <c r="F27" s="99"/>
      <c r="G27" s="72"/>
      <c r="H27" s="72"/>
      <c r="I27" s="72"/>
      <c r="J27" s="72"/>
      <c r="K27" s="72"/>
      <c r="L27" s="72"/>
      <c r="M27" s="72"/>
      <c r="N27" s="72"/>
      <c r="O27" s="72"/>
      <c r="P27" s="72"/>
      <c r="Q27" s="72"/>
      <c r="R27" s="72"/>
    </row>
    <row r="28" spans="2:18" ht="36" customHeight="1" x14ac:dyDescent="0.25">
      <c r="B28" s="268"/>
      <c r="C28" s="268"/>
      <c r="D28" s="268"/>
      <c r="E28" s="268"/>
      <c r="F28" s="268"/>
      <c r="G28" s="268"/>
      <c r="H28" s="268"/>
      <c r="I28" s="268"/>
      <c r="J28" s="268"/>
      <c r="K28" s="268"/>
      <c r="L28" s="268"/>
      <c r="M28" s="268"/>
      <c r="N28" s="268"/>
      <c r="O28" s="268"/>
      <c r="P28" s="268"/>
      <c r="Q28" s="72"/>
    </row>
    <row r="29" spans="2:18" ht="36" customHeight="1" x14ac:dyDescent="0.25"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</row>
    <row r="30" spans="2:18" ht="36" customHeight="1" x14ac:dyDescent="0.25"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</row>
    <row r="31" spans="2:18" ht="36" customHeight="1" x14ac:dyDescent="0.25">
      <c r="B31" s="46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</row>
    <row r="32" spans="2:18" ht="36" customHeight="1" x14ac:dyDescent="0.25"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</row>
    <row r="33" spans="2:18" ht="36" customHeight="1" x14ac:dyDescent="0.25">
      <c r="B33" s="473" t="s">
        <v>287</v>
      </c>
      <c r="C33" s="473"/>
      <c r="D33" s="473"/>
      <c r="E33" s="473"/>
      <c r="F33" s="473"/>
      <c r="G33" s="473"/>
      <c r="H33" s="473"/>
      <c r="I33" s="473"/>
      <c r="J33" s="473"/>
      <c r="K33" s="473"/>
      <c r="L33" s="473"/>
      <c r="M33" s="473"/>
      <c r="N33" s="473"/>
      <c r="O33" s="473"/>
      <c r="P33" s="473"/>
      <c r="Q33" s="473"/>
      <c r="R33" s="473"/>
    </row>
    <row r="34" spans="2:18" ht="36" customHeight="1" x14ac:dyDescent="0.25">
      <c r="B34" s="46"/>
      <c r="C34" s="46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</row>
    <row r="35" spans="2:18" ht="36" customHeight="1" x14ac:dyDescent="0.25"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</row>
    <row r="36" spans="2:18" ht="19.5" customHeight="1" x14ac:dyDescent="0.25">
      <c r="B36" s="82"/>
      <c r="C36" s="82"/>
      <c r="D36" s="82"/>
      <c r="E36" s="82"/>
      <c r="F36" s="82"/>
      <c r="G36" s="82"/>
      <c r="H36" s="82"/>
      <c r="I36" s="82"/>
      <c r="J36" s="82"/>
      <c r="K36" s="82"/>
      <c r="L36" s="82"/>
      <c r="M36" s="82"/>
    </row>
    <row r="37" spans="2:18" ht="24" customHeight="1" x14ac:dyDescent="0.25">
      <c r="B37" s="72"/>
      <c r="C37" s="72"/>
      <c r="D37" s="72"/>
      <c r="E37" s="72"/>
      <c r="F37" s="72"/>
      <c r="G37" s="72"/>
      <c r="H37" s="72"/>
      <c r="I37" s="72"/>
      <c r="J37" s="72"/>
      <c r="K37" s="72"/>
      <c r="L37" s="72"/>
      <c r="M37" s="72"/>
      <c r="N37" s="72"/>
      <c r="O37" s="72"/>
      <c r="P37" s="72"/>
      <c r="Q37" s="72"/>
      <c r="R37" s="72"/>
    </row>
    <row r="38" spans="2:18" ht="19.5" customHeight="1" x14ac:dyDescent="0.25">
      <c r="B38" s="194"/>
      <c r="C38" s="194"/>
      <c r="D38" s="194"/>
      <c r="E38" s="194"/>
      <c r="F38" s="99"/>
      <c r="G38" s="72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</row>
    <row r="39" spans="2:18" ht="19.5" customHeight="1" x14ac:dyDescent="0.25">
      <c r="B39" s="76"/>
      <c r="C39" s="270">
        <f t="shared" ref="C39:R39" si="6">+C8</f>
        <v>2007</v>
      </c>
      <c r="D39" s="270">
        <f t="shared" si="6"/>
        <v>2008</v>
      </c>
      <c r="E39" s="270">
        <f t="shared" si="6"/>
        <v>2009</v>
      </c>
      <c r="F39" s="270">
        <f t="shared" si="6"/>
        <v>2010</v>
      </c>
      <c r="G39" s="270">
        <f t="shared" si="6"/>
        <v>2011</v>
      </c>
      <c r="H39" s="270">
        <f t="shared" si="6"/>
        <v>2012</v>
      </c>
      <c r="I39" s="270">
        <f t="shared" si="6"/>
        <v>2013</v>
      </c>
      <c r="J39" s="270">
        <f t="shared" si="6"/>
        <v>2014</v>
      </c>
      <c r="K39" s="270">
        <f t="shared" si="6"/>
        <v>2015</v>
      </c>
      <c r="L39" s="270">
        <f t="shared" si="6"/>
        <v>2016</v>
      </c>
      <c r="M39" s="270">
        <f t="shared" si="6"/>
        <v>2017</v>
      </c>
      <c r="N39" s="270">
        <f t="shared" si="6"/>
        <v>2018</v>
      </c>
      <c r="O39" s="270">
        <f t="shared" si="6"/>
        <v>2019</v>
      </c>
      <c r="P39" s="270">
        <f t="shared" ref="P39" si="7">+P8</f>
        <v>2020</v>
      </c>
      <c r="Q39" s="270">
        <f t="shared" si="6"/>
        <v>2021</v>
      </c>
      <c r="R39" s="270">
        <f t="shared" si="6"/>
        <v>2022</v>
      </c>
    </row>
    <row r="40" spans="2:18" ht="19.5" customHeight="1" x14ac:dyDescent="0.25">
      <c r="B40" s="221" t="str">
        <f>+B15</f>
        <v>Enseñanza Pública</v>
      </c>
      <c r="C40" s="272">
        <f t="shared" ref="C40:R40" si="8">C15/C17</f>
        <v>0.70708980257567033</v>
      </c>
      <c r="D40" s="272">
        <f t="shared" si="8"/>
        <v>0.71658200199502542</v>
      </c>
      <c r="E40" s="272">
        <f t="shared" si="8"/>
        <v>0.73357260100103294</v>
      </c>
      <c r="F40" s="272">
        <f t="shared" si="8"/>
        <v>0.70625810300889946</v>
      </c>
      <c r="G40" s="272">
        <f t="shared" si="8"/>
        <v>0.71735246890252824</v>
      </c>
      <c r="H40" s="272">
        <f t="shared" si="8"/>
        <v>0.71557159071018561</v>
      </c>
      <c r="I40" s="272">
        <f t="shared" si="8"/>
        <v>0.70599594703768176</v>
      </c>
      <c r="J40" s="272">
        <f t="shared" si="8"/>
        <v>0.71285594875584757</v>
      </c>
      <c r="K40" s="272">
        <f t="shared" si="8"/>
        <v>0.73443919436560223</v>
      </c>
      <c r="L40" s="272">
        <f t="shared" si="8"/>
        <v>0.73452791862342492</v>
      </c>
      <c r="M40" s="272">
        <f t="shared" si="8"/>
        <v>0.73299751031992477</v>
      </c>
      <c r="N40" s="272">
        <f t="shared" si="8"/>
        <v>0.73636967499904216</v>
      </c>
      <c r="O40" s="272">
        <f t="shared" si="8"/>
        <v>0.73395397970955845</v>
      </c>
      <c r="P40" s="272">
        <f t="shared" si="8"/>
        <v>0.73843920478507519</v>
      </c>
      <c r="Q40" s="272">
        <f t="shared" si="8"/>
        <v>0.72595368457120646</v>
      </c>
      <c r="R40" s="272">
        <f t="shared" si="8"/>
        <v>0.73032833262745511</v>
      </c>
    </row>
    <row r="41" spans="2:18" ht="19.5" customHeight="1" x14ac:dyDescent="0.25">
      <c r="B41" s="221" t="str">
        <f>+B16</f>
        <v>Enseñanza Privada</v>
      </c>
      <c r="C41" s="272">
        <f t="shared" ref="C41:R41" si="9">C16/C17</f>
        <v>0.29291019742432961</v>
      </c>
      <c r="D41" s="272">
        <f t="shared" si="9"/>
        <v>0.28341799800497453</v>
      </c>
      <c r="E41" s="272">
        <f t="shared" si="9"/>
        <v>0.26642739899896711</v>
      </c>
      <c r="F41" s="272">
        <f t="shared" si="9"/>
        <v>0.29374189699110048</v>
      </c>
      <c r="G41" s="272">
        <f t="shared" si="9"/>
        <v>0.28264753109747182</v>
      </c>
      <c r="H41" s="272">
        <f t="shared" si="9"/>
        <v>0.28442840928981433</v>
      </c>
      <c r="I41" s="272">
        <f t="shared" si="9"/>
        <v>0.2940040529623183</v>
      </c>
      <c r="J41" s="272">
        <f t="shared" si="9"/>
        <v>0.28714405124415238</v>
      </c>
      <c r="K41" s="272">
        <f t="shared" si="9"/>
        <v>0.26556080563439777</v>
      </c>
      <c r="L41" s="272">
        <f t="shared" si="9"/>
        <v>0.26547208137657502</v>
      </c>
      <c r="M41" s="272">
        <f t="shared" si="9"/>
        <v>0.26700248968007528</v>
      </c>
      <c r="N41" s="272">
        <f t="shared" si="9"/>
        <v>0.26363032500095779</v>
      </c>
      <c r="O41" s="272">
        <f t="shared" si="9"/>
        <v>0.2660460202904415</v>
      </c>
      <c r="P41" s="272">
        <f t="shared" si="9"/>
        <v>0.26156079521492481</v>
      </c>
      <c r="Q41" s="272">
        <f t="shared" si="9"/>
        <v>0.2740463154287936</v>
      </c>
      <c r="R41" s="272">
        <f t="shared" si="9"/>
        <v>0.26967166737254489</v>
      </c>
    </row>
    <row r="42" spans="2:18" ht="19.5" customHeight="1" x14ac:dyDescent="0.25">
      <c r="B42" s="269" t="str">
        <f>+B11</f>
        <v>Total</v>
      </c>
      <c r="C42" s="272">
        <f>SUM(C40:C41)</f>
        <v>1</v>
      </c>
      <c r="D42" s="272">
        <f t="shared" ref="D42:R42" si="10">SUM(D40:D41)</f>
        <v>1</v>
      </c>
      <c r="E42" s="272">
        <f t="shared" si="10"/>
        <v>1</v>
      </c>
      <c r="F42" s="272">
        <f t="shared" si="10"/>
        <v>1</v>
      </c>
      <c r="G42" s="272">
        <f t="shared" si="10"/>
        <v>1</v>
      </c>
      <c r="H42" s="272">
        <f t="shared" si="10"/>
        <v>1</v>
      </c>
      <c r="I42" s="272">
        <f t="shared" si="10"/>
        <v>1</v>
      </c>
      <c r="J42" s="272">
        <f t="shared" si="10"/>
        <v>1</v>
      </c>
      <c r="K42" s="272">
        <f t="shared" si="10"/>
        <v>1</v>
      </c>
      <c r="L42" s="272">
        <f t="shared" si="10"/>
        <v>1</v>
      </c>
      <c r="M42" s="272">
        <f t="shared" si="10"/>
        <v>1</v>
      </c>
      <c r="N42" s="272">
        <f t="shared" si="10"/>
        <v>1</v>
      </c>
      <c r="O42" s="272">
        <f t="shared" si="10"/>
        <v>1</v>
      </c>
      <c r="P42" s="272">
        <f t="shared" si="10"/>
        <v>1</v>
      </c>
      <c r="Q42" s="272">
        <f t="shared" si="10"/>
        <v>1</v>
      </c>
      <c r="R42" s="272">
        <f t="shared" si="10"/>
        <v>1</v>
      </c>
    </row>
    <row r="43" spans="2:18" ht="19.5" customHeight="1" x14ac:dyDescent="0.25">
      <c r="B43" s="72"/>
      <c r="C43" s="194"/>
      <c r="D43" s="271"/>
      <c r="E43" s="147"/>
      <c r="F43" s="99"/>
      <c r="G43" s="72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72"/>
    </row>
    <row r="44" spans="2:18" ht="19.5" customHeight="1" x14ac:dyDescent="0.25">
      <c r="B44" s="72"/>
      <c r="C44" s="98"/>
      <c r="D44" s="266"/>
      <c r="E44" s="265"/>
      <c r="F44" s="99"/>
      <c r="G44" s="72"/>
      <c r="H44" s="72"/>
      <c r="I44" s="72"/>
      <c r="J44" s="72"/>
      <c r="K44" s="72"/>
      <c r="L44" s="72"/>
      <c r="M44" s="72"/>
      <c r="N44" s="72"/>
      <c r="O44" s="72"/>
      <c r="P44" s="72"/>
      <c r="Q44" s="72"/>
      <c r="R44" s="72"/>
    </row>
    <row r="45" spans="2:18" ht="23.45" customHeight="1" x14ac:dyDescent="0.25">
      <c r="C45" s="121"/>
      <c r="D45" s="127"/>
      <c r="E45" s="128"/>
      <c r="F45" s="49"/>
    </row>
    <row r="46" spans="2:18" ht="19.5" customHeight="1" x14ac:dyDescent="0.25">
      <c r="C46" s="121"/>
      <c r="D46" s="127"/>
      <c r="E46" s="128"/>
      <c r="F46" s="49"/>
    </row>
    <row r="47" spans="2:18" ht="19.5" customHeight="1" x14ac:dyDescent="0.25">
      <c r="C47" s="121"/>
      <c r="D47" s="127"/>
      <c r="E47" s="128"/>
      <c r="F47" s="49"/>
    </row>
    <row r="48" spans="2:18" ht="19.5" customHeight="1" x14ac:dyDescent="0.25">
      <c r="C48" s="121"/>
      <c r="D48" s="127"/>
      <c r="E48" s="128"/>
      <c r="F48" s="49"/>
    </row>
    <row r="49" spans="2:6" ht="19.5" customHeight="1" x14ac:dyDescent="0.25">
      <c r="C49" s="121"/>
      <c r="D49" s="127"/>
      <c r="E49" s="128"/>
      <c r="F49" s="49"/>
    </row>
    <row r="50" spans="2:6" ht="19.5" customHeight="1" x14ac:dyDescent="0.25">
      <c r="C50" s="121"/>
      <c r="D50" s="127"/>
      <c r="E50" s="128"/>
      <c r="F50" s="49"/>
    </row>
    <row r="51" spans="2:6" ht="19.5" customHeight="1" x14ac:dyDescent="0.25">
      <c r="C51" s="267"/>
      <c r="D51" s="267"/>
      <c r="E51" s="267"/>
    </row>
    <row r="52" spans="2:6" ht="19.5" customHeight="1" x14ac:dyDescent="0.3">
      <c r="B52" s="50" t="s">
        <v>252</v>
      </c>
    </row>
    <row r="53" spans="2:6" ht="13.9" customHeight="1" x14ac:dyDescent="0.3">
      <c r="B53" s="50" t="s">
        <v>169</v>
      </c>
    </row>
  </sheetData>
  <sheetProtection selectLockedCells="1" selectUnlockedCells="1"/>
  <mergeCells count="6">
    <mergeCell ref="B3:R3"/>
    <mergeCell ref="B13:R13"/>
    <mergeCell ref="B21:R21"/>
    <mergeCell ref="B33:R33"/>
    <mergeCell ref="B7:R7"/>
    <mergeCell ref="B4:R4"/>
  </mergeCells>
  <hyperlinks>
    <hyperlink ref="B6" location="Indice!A1" display="Índice"/>
    <hyperlink ref="Q6" location="'1.3.3_VAB-CONEX'!A1" display="Anterior"/>
    <hyperlink ref="R6" location="'2.1.1_GCF-PIB'!A1" display="Siguiente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5"/>
  <sheetViews>
    <sheetView showGridLines="0" zoomScale="70" zoomScaleNormal="70" workbookViewId="0">
      <pane ySplit="1" topLeftCell="A2" activePane="bottomLeft" state="frozen"/>
      <selection pane="bottomLeft" activeCell="B5" sqref="B5"/>
    </sheetView>
  </sheetViews>
  <sheetFormatPr baseColWidth="10" defaultRowHeight="15" x14ac:dyDescent="0.25"/>
  <cols>
    <col min="1" max="1" width="3.7109375" customWidth="1"/>
    <col min="2" max="2" width="38.85546875" customWidth="1"/>
    <col min="3" max="18" width="15.7109375" customWidth="1"/>
  </cols>
  <sheetData>
    <row r="1" spans="1:24" ht="91.5" customHeight="1" x14ac:dyDescent="0.25"/>
    <row r="2" spans="1:24" ht="36.6" customHeight="1" x14ac:dyDescent="0.25">
      <c r="A2" s="473" t="s">
        <v>94</v>
      </c>
      <c r="B2" s="473"/>
      <c r="C2" s="473"/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  <c r="O2" s="473"/>
      <c r="P2" s="473"/>
      <c r="Q2" s="473"/>
      <c r="R2" s="473"/>
    </row>
    <row r="3" spans="1:24" ht="33" customHeight="1" x14ac:dyDescent="0.25">
      <c r="A3" s="473" t="s">
        <v>332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  <c r="S3" s="107"/>
      <c r="T3" s="107"/>
      <c r="U3" s="107"/>
      <c r="V3" s="107"/>
      <c r="W3" s="107"/>
      <c r="X3" s="107"/>
    </row>
    <row r="4" spans="1:24" ht="15" customHeight="1" x14ac:dyDescent="0.25">
      <c r="A4" s="107"/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  <c r="P4" s="107"/>
      <c r="S4" s="107"/>
      <c r="T4" s="107"/>
      <c r="U4" s="107"/>
      <c r="V4" s="107"/>
      <c r="W4" s="107"/>
      <c r="X4" s="107"/>
    </row>
    <row r="5" spans="1:24" ht="15.6" customHeight="1" x14ac:dyDescent="0.25">
      <c r="B5" s="66" t="s">
        <v>38</v>
      </c>
      <c r="Q5" s="73" t="s">
        <v>193</v>
      </c>
      <c r="R5" s="73" t="s">
        <v>192</v>
      </c>
      <c r="S5" s="107"/>
      <c r="T5" s="107"/>
      <c r="U5" s="107"/>
      <c r="V5" s="107"/>
      <c r="W5" s="107"/>
      <c r="X5" s="107"/>
    </row>
    <row r="6" spans="1:24" ht="32.450000000000003" customHeight="1" x14ac:dyDescent="0.25">
      <c r="B6" s="478" t="s">
        <v>107</v>
      </c>
      <c r="C6" s="478"/>
      <c r="D6" s="478"/>
      <c r="E6" s="478"/>
      <c r="F6" s="478"/>
      <c r="G6" s="478"/>
      <c r="H6" s="478"/>
      <c r="I6" s="478"/>
      <c r="J6" s="478"/>
      <c r="K6" s="478"/>
      <c r="L6" s="478"/>
      <c r="M6" s="478"/>
      <c r="N6" s="478"/>
      <c r="O6" s="478"/>
      <c r="P6" s="478"/>
      <c r="Q6" s="478"/>
      <c r="R6" s="478"/>
    </row>
    <row r="7" spans="1:24" ht="38.450000000000003" customHeight="1" x14ac:dyDescent="0.25">
      <c r="B7" s="110" t="s">
        <v>40</v>
      </c>
      <c r="C7" s="110">
        <v>2007</v>
      </c>
      <c r="D7" s="110">
        <v>2008</v>
      </c>
      <c r="E7" s="110">
        <v>2009</v>
      </c>
      <c r="F7" s="110">
        <v>2010</v>
      </c>
      <c r="G7" s="110">
        <v>2011</v>
      </c>
      <c r="H7" s="110">
        <v>2012</v>
      </c>
      <c r="I7" s="110">
        <v>2013</v>
      </c>
      <c r="J7" s="110">
        <v>2014</v>
      </c>
      <c r="K7" s="110">
        <v>2015</v>
      </c>
      <c r="L7" s="110">
        <v>2016</v>
      </c>
      <c r="M7" s="51">
        <v>2017</v>
      </c>
      <c r="N7" s="51">
        <v>2018</v>
      </c>
      <c r="O7" s="51">
        <v>2019</v>
      </c>
      <c r="P7" s="51">
        <v>2020</v>
      </c>
      <c r="Q7" s="51">
        <v>2021</v>
      </c>
      <c r="R7" s="51">
        <v>2022</v>
      </c>
    </row>
    <row r="8" spans="1:24" ht="45.6" customHeight="1" x14ac:dyDescent="0.25">
      <c r="B8" s="150" t="s">
        <v>381</v>
      </c>
      <c r="C8" s="132">
        <v>1737367</v>
      </c>
      <c r="D8" s="132">
        <v>1904857</v>
      </c>
      <c r="E8" s="274">
        <v>2030104</v>
      </c>
      <c r="F8" s="132">
        <v>2286699</v>
      </c>
      <c r="G8" s="132">
        <v>2431781</v>
      </c>
      <c r="H8" s="132">
        <v>2586652</v>
      </c>
      <c r="I8" s="132">
        <v>2765498</v>
      </c>
      <c r="J8" s="132">
        <v>3036190</v>
      </c>
      <c r="K8" s="132">
        <v>3034962</v>
      </c>
      <c r="L8" s="132">
        <v>3072212</v>
      </c>
      <c r="M8" s="274">
        <v>3224790</v>
      </c>
      <c r="N8" s="274">
        <v>3376552</v>
      </c>
      <c r="O8" s="274">
        <v>3457395</v>
      </c>
      <c r="P8" s="274">
        <v>2722109</v>
      </c>
      <c r="Q8" s="274">
        <v>2956662</v>
      </c>
      <c r="R8" s="274">
        <v>3243168</v>
      </c>
    </row>
    <row r="9" spans="1:24" ht="45.6" customHeight="1" x14ac:dyDescent="0.25">
      <c r="B9" s="150" t="s">
        <v>382</v>
      </c>
      <c r="C9" s="132">
        <v>2051203</v>
      </c>
      <c r="D9" s="132">
        <v>2569843</v>
      </c>
      <c r="E9" s="274">
        <v>2850686</v>
      </c>
      <c r="F9" s="132">
        <v>3077692</v>
      </c>
      <c r="G9" s="132">
        <v>3629491</v>
      </c>
      <c r="H9" s="132">
        <v>3902072</v>
      </c>
      <c r="I9" s="132">
        <v>4499718</v>
      </c>
      <c r="J9" s="132">
        <v>4380616</v>
      </c>
      <c r="K9" s="132">
        <v>4434725</v>
      </c>
      <c r="L9" s="132">
        <v>4412579</v>
      </c>
      <c r="M9" s="274">
        <v>4768171</v>
      </c>
      <c r="N9" s="274">
        <v>4816557</v>
      </c>
      <c r="O9" s="274">
        <v>4954500</v>
      </c>
      <c r="P9" s="274">
        <v>4444045</v>
      </c>
      <c r="Q9" s="274">
        <v>4263094</v>
      </c>
      <c r="R9" s="274">
        <v>4482543</v>
      </c>
    </row>
    <row r="10" spans="1:24" ht="45.6" customHeight="1" x14ac:dyDescent="0.25">
      <c r="B10" s="273" t="s">
        <v>383</v>
      </c>
      <c r="C10" s="132">
        <v>1877711</v>
      </c>
      <c r="D10" s="132">
        <v>2352116</v>
      </c>
      <c r="E10" s="274">
        <v>2605248</v>
      </c>
      <c r="F10" s="132">
        <v>2801244</v>
      </c>
      <c r="G10" s="132">
        <v>3281069</v>
      </c>
      <c r="H10" s="132">
        <v>3547815</v>
      </c>
      <c r="I10" s="132">
        <v>4064608</v>
      </c>
      <c r="J10" s="132">
        <v>3971627</v>
      </c>
      <c r="K10" s="132">
        <v>4034761</v>
      </c>
      <c r="L10" s="132">
        <v>4036856</v>
      </c>
      <c r="M10" s="274">
        <v>4456535</v>
      </c>
      <c r="N10" s="274">
        <v>4510380</v>
      </c>
      <c r="O10" s="274">
        <v>4654315</v>
      </c>
      <c r="P10" s="274">
        <v>4214372</v>
      </c>
      <c r="Q10" s="274">
        <v>4034139</v>
      </c>
      <c r="R10" s="274">
        <v>4226064</v>
      </c>
    </row>
    <row r="11" spans="1:24" ht="45.6" customHeight="1" x14ac:dyDescent="0.25">
      <c r="B11" s="273" t="s">
        <v>384</v>
      </c>
      <c r="C11" s="132">
        <v>173492</v>
      </c>
      <c r="D11" s="132">
        <v>217727</v>
      </c>
      <c r="E11" s="274">
        <v>245438</v>
      </c>
      <c r="F11" s="132">
        <v>276448</v>
      </c>
      <c r="G11" s="132">
        <v>348422</v>
      </c>
      <c r="H11" s="132">
        <v>354257</v>
      </c>
      <c r="I11" s="132">
        <v>435110</v>
      </c>
      <c r="J11" s="132">
        <v>408989</v>
      </c>
      <c r="K11" s="132">
        <v>399964</v>
      </c>
      <c r="L11" s="132">
        <v>375723</v>
      </c>
      <c r="M11" s="274">
        <v>311636</v>
      </c>
      <c r="N11" s="274">
        <v>306177</v>
      </c>
      <c r="O11" s="274">
        <v>300185</v>
      </c>
      <c r="P11" s="274">
        <v>229673</v>
      </c>
      <c r="Q11" s="274">
        <v>228955</v>
      </c>
      <c r="R11" s="274">
        <v>256479</v>
      </c>
    </row>
    <row r="12" spans="1:24" ht="45.6" customHeight="1" x14ac:dyDescent="0.25">
      <c r="B12" s="150" t="s">
        <v>385</v>
      </c>
      <c r="C12" s="132">
        <v>7657</v>
      </c>
      <c r="D12" s="132">
        <v>7680</v>
      </c>
      <c r="E12" s="274">
        <v>8799</v>
      </c>
      <c r="F12" s="132">
        <v>7160</v>
      </c>
      <c r="G12" s="132">
        <v>7295</v>
      </c>
      <c r="H12" s="132">
        <v>8932</v>
      </c>
      <c r="I12" s="132">
        <v>7787</v>
      </c>
      <c r="J12" s="132">
        <v>10160</v>
      </c>
      <c r="K12" s="132">
        <v>7619</v>
      </c>
      <c r="L12" s="275">
        <v>7755</v>
      </c>
      <c r="M12" s="276">
        <v>12354</v>
      </c>
      <c r="N12" s="276">
        <v>13946</v>
      </c>
      <c r="O12" s="276">
        <v>14172</v>
      </c>
      <c r="P12" s="276">
        <v>12932</v>
      </c>
      <c r="Q12" s="276">
        <v>15940</v>
      </c>
      <c r="R12" s="276">
        <v>17929</v>
      </c>
    </row>
    <row r="13" spans="1:24" ht="45.6" customHeight="1" x14ac:dyDescent="0.25">
      <c r="B13" s="229" t="s">
        <v>386</v>
      </c>
      <c r="C13" s="133">
        <v>3796227</v>
      </c>
      <c r="D13" s="133">
        <v>4482380</v>
      </c>
      <c r="E13" s="133">
        <v>4889589</v>
      </c>
      <c r="F13" s="133">
        <v>5371551</v>
      </c>
      <c r="G13" s="133">
        <v>6068567</v>
      </c>
      <c r="H13" s="133">
        <v>6497656</v>
      </c>
      <c r="I13" s="133">
        <v>7273003</v>
      </c>
      <c r="J13" s="133">
        <v>7426966</v>
      </c>
      <c r="K13" s="277">
        <v>7477306</v>
      </c>
      <c r="L13" s="278">
        <v>7492546</v>
      </c>
      <c r="M13" s="279">
        <v>8005315</v>
      </c>
      <c r="N13" s="279">
        <v>8207055</v>
      </c>
      <c r="O13" s="279">
        <v>8426067</v>
      </c>
      <c r="P13" s="279">
        <v>7179086</v>
      </c>
      <c r="Q13" s="279">
        <v>7235696</v>
      </c>
      <c r="R13" s="279">
        <v>7743640</v>
      </c>
    </row>
    <row r="14" spans="1:24" ht="45.6" customHeight="1" x14ac:dyDescent="0.25">
      <c r="B14" s="150" t="s">
        <v>356</v>
      </c>
      <c r="C14" s="132">
        <v>51007777</v>
      </c>
      <c r="D14" s="132">
        <v>61762635</v>
      </c>
      <c r="E14" s="132">
        <v>62519686</v>
      </c>
      <c r="F14" s="132">
        <v>69555367</v>
      </c>
      <c r="G14" s="132">
        <v>79276664</v>
      </c>
      <c r="H14" s="132">
        <v>87924544</v>
      </c>
      <c r="I14" s="132">
        <v>95129659</v>
      </c>
      <c r="J14" s="132">
        <v>101726331</v>
      </c>
      <c r="K14" s="280">
        <v>99290381</v>
      </c>
      <c r="L14" s="281">
        <v>99937696</v>
      </c>
      <c r="M14" s="281">
        <v>104295862</v>
      </c>
      <c r="N14" s="281">
        <v>107562008</v>
      </c>
      <c r="O14" s="281">
        <v>108108009</v>
      </c>
      <c r="P14" s="281">
        <v>99291124</v>
      </c>
      <c r="Q14" s="281">
        <v>106165866</v>
      </c>
      <c r="R14" s="281">
        <v>115049476</v>
      </c>
    </row>
    <row r="15" spans="1:24" ht="24.6" customHeight="1" x14ac:dyDescent="0.25"/>
    <row r="16" spans="1:24" ht="15" customHeight="1" x14ac:dyDescent="0.25">
      <c r="B16" s="478" t="s">
        <v>58</v>
      </c>
      <c r="C16" s="478"/>
      <c r="D16" s="478"/>
      <c r="E16" s="478"/>
      <c r="F16" s="478"/>
      <c r="G16" s="478"/>
      <c r="H16" s="478"/>
      <c r="I16" s="478"/>
      <c r="J16" s="478"/>
      <c r="K16" s="478"/>
      <c r="L16" s="478"/>
      <c r="M16" s="478"/>
      <c r="N16" s="478"/>
      <c r="O16" s="478"/>
      <c r="P16" s="478"/>
      <c r="Q16" s="478"/>
      <c r="R16" s="478"/>
    </row>
    <row r="17" spans="2:19" ht="33.6" customHeight="1" x14ac:dyDescent="0.25">
      <c r="B17" s="110" t="s">
        <v>40</v>
      </c>
      <c r="C17" s="110">
        <v>2007</v>
      </c>
      <c r="D17" s="110">
        <v>2008</v>
      </c>
      <c r="E17" s="110">
        <v>2009</v>
      </c>
      <c r="F17" s="110">
        <v>2010</v>
      </c>
      <c r="G17" s="110">
        <v>2011</v>
      </c>
      <c r="H17" s="110">
        <v>2012</v>
      </c>
      <c r="I17" s="110">
        <v>2013</v>
      </c>
      <c r="J17" s="110">
        <v>2014</v>
      </c>
      <c r="K17" s="110">
        <v>2015</v>
      </c>
      <c r="L17" s="110">
        <v>2016</v>
      </c>
      <c r="M17" s="51">
        <v>2017</v>
      </c>
      <c r="N17" s="51">
        <v>2018</v>
      </c>
      <c r="O17" s="51">
        <v>2019</v>
      </c>
      <c r="P17" s="51">
        <v>2020</v>
      </c>
      <c r="Q17" s="51">
        <v>2021</v>
      </c>
      <c r="R17" s="51">
        <v>2022</v>
      </c>
    </row>
    <row r="18" spans="2:19" ht="43.9" customHeight="1" x14ac:dyDescent="0.25">
      <c r="B18" s="150" t="s">
        <v>381</v>
      </c>
      <c r="C18" s="132">
        <v>1737367</v>
      </c>
      <c r="D18" s="132">
        <v>1805621</v>
      </c>
      <c r="E18" s="274">
        <v>1850050</v>
      </c>
      <c r="F18" s="132">
        <v>2022667</v>
      </c>
      <c r="G18" s="132">
        <v>2070179</v>
      </c>
      <c r="H18" s="132">
        <v>2076781</v>
      </c>
      <c r="I18" s="132">
        <v>2093671</v>
      </c>
      <c r="J18" s="132">
        <v>2149627</v>
      </c>
      <c r="K18" s="132">
        <v>2083390</v>
      </c>
      <c r="L18" s="132">
        <v>2065036</v>
      </c>
      <c r="M18" s="274">
        <v>2098147</v>
      </c>
      <c r="N18" s="274">
        <v>2191850</v>
      </c>
      <c r="O18" s="274">
        <v>2209013</v>
      </c>
      <c r="P18" s="274">
        <v>1740420</v>
      </c>
      <c r="Q18" s="274">
        <v>1915171</v>
      </c>
      <c r="R18" s="274">
        <v>2029190</v>
      </c>
    </row>
    <row r="19" spans="2:19" ht="43.9" customHeight="1" x14ac:dyDescent="0.25">
      <c r="B19" s="150" t="s">
        <v>382</v>
      </c>
      <c r="C19" s="132">
        <v>2051204</v>
      </c>
      <c r="D19" s="132">
        <v>2220490</v>
      </c>
      <c r="E19" s="274">
        <v>2456066</v>
      </c>
      <c r="F19" s="132">
        <v>2543326</v>
      </c>
      <c r="G19" s="132">
        <v>2736024</v>
      </c>
      <c r="H19" s="132">
        <v>2740594</v>
      </c>
      <c r="I19" s="132">
        <v>2692549</v>
      </c>
      <c r="J19" s="132">
        <v>2709285</v>
      </c>
      <c r="K19" s="132">
        <v>2922796</v>
      </c>
      <c r="L19" s="132">
        <v>2936491</v>
      </c>
      <c r="M19" s="274">
        <v>2966843</v>
      </c>
      <c r="N19" s="274">
        <v>3211878</v>
      </c>
      <c r="O19" s="274">
        <v>3172648</v>
      </c>
      <c r="P19" s="274">
        <v>2763373</v>
      </c>
      <c r="Q19" s="274">
        <v>2817728</v>
      </c>
      <c r="R19" s="274">
        <v>2849837</v>
      </c>
    </row>
    <row r="20" spans="2:19" ht="43.9" customHeight="1" x14ac:dyDescent="0.25">
      <c r="B20" s="273" t="s">
        <v>387</v>
      </c>
      <c r="C20" s="132">
        <v>1877712</v>
      </c>
      <c r="D20" s="132">
        <v>2038551</v>
      </c>
      <c r="E20" s="274">
        <v>2263234</v>
      </c>
      <c r="F20" s="132">
        <v>2331601</v>
      </c>
      <c r="G20" s="132">
        <v>2473895</v>
      </c>
      <c r="H20" s="132">
        <v>2480827</v>
      </c>
      <c r="I20" s="132">
        <v>2382105</v>
      </c>
      <c r="J20" s="132">
        <v>2433751</v>
      </c>
      <c r="K20" s="132">
        <v>2645554</v>
      </c>
      <c r="L20" s="132">
        <v>2677134</v>
      </c>
      <c r="M20" s="274">
        <v>2753622</v>
      </c>
      <c r="N20" s="274">
        <v>3004093</v>
      </c>
      <c r="O20" s="274">
        <v>2968665</v>
      </c>
      <c r="P20" s="274">
        <v>2617030</v>
      </c>
      <c r="Q20" s="274">
        <v>2673719</v>
      </c>
      <c r="R20" s="274">
        <v>2692574</v>
      </c>
    </row>
    <row r="21" spans="2:19" ht="43.9" customHeight="1" x14ac:dyDescent="0.25">
      <c r="B21" s="273" t="s">
        <v>384</v>
      </c>
      <c r="C21" s="132">
        <v>173492</v>
      </c>
      <c r="D21" s="132">
        <v>181939</v>
      </c>
      <c r="E21" s="274">
        <v>192832</v>
      </c>
      <c r="F21" s="132">
        <v>211725</v>
      </c>
      <c r="G21" s="132">
        <v>262129</v>
      </c>
      <c r="H21" s="132">
        <v>259767</v>
      </c>
      <c r="I21" s="132">
        <v>310444</v>
      </c>
      <c r="J21" s="132">
        <v>275534</v>
      </c>
      <c r="K21" s="132">
        <v>277242</v>
      </c>
      <c r="L21" s="132">
        <v>259357</v>
      </c>
      <c r="M21" s="274">
        <v>213221</v>
      </c>
      <c r="N21" s="274">
        <v>207785</v>
      </c>
      <c r="O21" s="274">
        <v>203983</v>
      </c>
      <c r="P21" s="274">
        <v>146343</v>
      </c>
      <c r="Q21" s="274">
        <v>144009</v>
      </c>
      <c r="R21" s="274">
        <v>157263</v>
      </c>
    </row>
    <row r="22" spans="2:19" ht="43.9" customHeight="1" x14ac:dyDescent="0.25">
      <c r="B22" s="150" t="s">
        <v>385</v>
      </c>
      <c r="C22" s="132">
        <v>7657</v>
      </c>
      <c r="D22" s="132">
        <v>7350</v>
      </c>
      <c r="E22" s="274">
        <v>8078</v>
      </c>
      <c r="F22" s="132">
        <v>6298</v>
      </c>
      <c r="G22" s="132">
        <v>6113</v>
      </c>
      <c r="H22" s="132">
        <v>7059</v>
      </c>
      <c r="I22" s="132">
        <v>5805</v>
      </c>
      <c r="J22" s="132">
        <v>7149</v>
      </c>
      <c r="K22" s="132">
        <v>5110</v>
      </c>
      <c r="L22" s="275">
        <v>5063</v>
      </c>
      <c r="M22" s="276">
        <v>7742</v>
      </c>
      <c r="N22" s="276">
        <v>8456</v>
      </c>
      <c r="O22" s="276">
        <v>8293</v>
      </c>
      <c r="P22" s="276">
        <v>7612</v>
      </c>
      <c r="Q22" s="276">
        <v>9808</v>
      </c>
      <c r="R22" s="276">
        <v>10687</v>
      </c>
    </row>
    <row r="23" spans="2:19" ht="43.9" customHeight="1" x14ac:dyDescent="0.25">
      <c r="B23" s="229" t="s">
        <v>386</v>
      </c>
      <c r="C23" s="133">
        <v>3796228</v>
      </c>
      <c r="D23" s="133">
        <v>4033461</v>
      </c>
      <c r="E23" s="133">
        <v>4314194</v>
      </c>
      <c r="F23" s="133">
        <v>4572291</v>
      </c>
      <c r="G23" s="133">
        <v>4812316</v>
      </c>
      <c r="H23" s="133">
        <v>4824434</v>
      </c>
      <c r="I23" s="133">
        <v>4792025</v>
      </c>
      <c r="J23" s="133">
        <v>4866061</v>
      </c>
      <c r="K23" s="277">
        <v>5011296</v>
      </c>
      <c r="L23" s="278">
        <v>5006590</v>
      </c>
      <c r="M23" s="279">
        <v>5072732</v>
      </c>
      <c r="N23" s="279">
        <v>5412184</v>
      </c>
      <c r="O23" s="279">
        <v>5389954</v>
      </c>
      <c r="P23" s="279">
        <v>4511405</v>
      </c>
      <c r="Q23" s="279">
        <v>4742707</v>
      </c>
      <c r="R23" s="279">
        <v>4889714</v>
      </c>
    </row>
    <row r="24" spans="2:19" ht="43.9" customHeight="1" x14ac:dyDescent="0.25">
      <c r="B24" s="150" t="s">
        <v>356</v>
      </c>
      <c r="C24" s="132">
        <v>51007777</v>
      </c>
      <c r="D24" s="132">
        <v>54250408</v>
      </c>
      <c r="E24" s="132">
        <v>54557732</v>
      </c>
      <c r="F24" s="132">
        <v>56481055</v>
      </c>
      <c r="G24" s="132">
        <v>60925064</v>
      </c>
      <c r="H24" s="132">
        <v>64362433</v>
      </c>
      <c r="I24" s="132">
        <v>67546128</v>
      </c>
      <c r="J24" s="132">
        <v>70105362</v>
      </c>
      <c r="K24" s="280">
        <v>70174677</v>
      </c>
      <c r="L24" s="281">
        <v>69314066</v>
      </c>
      <c r="M24" s="281">
        <v>70955691</v>
      </c>
      <c r="N24" s="281">
        <v>71870517</v>
      </c>
      <c r="O24" s="281">
        <v>71879217</v>
      </c>
      <c r="P24" s="281">
        <v>66281546</v>
      </c>
      <c r="Q24" s="281">
        <v>69088736</v>
      </c>
      <c r="R24" s="281">
        <v>71125243</v>
      </c>
    </row>
    <row r="26" spans="2:19" ht="15.75" customHeight="1" x14ac:dyDescent="0.3">
      <c r="B26" s="50" t="s">
        <v>330</v>
      </c>
    </row>
    <row r="27" spans="2:19" ht="15.75" customHeight="1" x14ac:dyDescent="0.3">
      <c r="B27" s="50" t="s">
        <v>454</v>
      </c>
    </row>
    <row r="28" spans="2:19" ht="38.450000000000003" customHeight="1" x14ac:dyDescent="0.25"/>
    <row r="29" spans="2:19" ht="25.15" customHeight="1" x14ac:dyDescent="0.25">
      <c r="B29" s="484" t="s">
        <v>288</v>
      </c>
      <c r="C29" s="484"/>
      <c r="D29" s="484"/>
      <c r="E29" s="484"/>
      <c r="F29" s="484"/>
      <c r="G29" s="484"/>
      <c r="H29" s="484"/>
      <c r="I29" s="484"/>
      <c r="J29" s="484"/>
      <c r="K29" s="484"/>
      <c r="L29" s="484"/>
      <c r="M29" s="484"/>
      <c r="N29" s="484"/>
      <c r="O29" s="484"/>
      <c r="P29" s="484"/>
      <c r="Q29" s="484"/>
    </row>
    <row r="32" spans="2:19" x14ac:dyDescent="0.25">
      <c r="B32" s="72"/>
      <c r="C32" s="72"/>
      <c r="D32" s="72"/>
      <c r="E32" s="72"/>
      <c r="F32" s="72"/>
      <c r="G32" s="72"/>
      <c r="H32" s="72"/>
      <c r="I32" s="72"/>
      <c r="J32" s="72"/>
      <c r="K32" s="72"/>
      <c r="L32" s="72"/>
      <c r="M32" s="72"/>
      <c r="N32" s="72"/>
      <c r="O32" s="72"/>
      <c r="P32" s="72"/>
      <c r="Q32" s="72"/>
      <c r="R32" s="72"/>
      <c r="S32" s="72"/>
    </row>
    <row r="33" spans="2:20" x14ac:dyDescent="0.25">
      <c r="B33" s="72"/>
      <c r="C33" s="72">
        <f>+C17</f>
        <v>2007</v>
      </c>
      <c r="D33" s="72">
        <f t="shared" ref="D33:R33" si="0">+D17</f>
        <v>2008</v>
      </c>
      <c r="E33" s="72">
        <f t="shared" si="0"/>
        <v>2009</v>
      </c>
      <c r="F33" s="72">
        <f t="shared" si="0"/>
        <v>2010</v>
      </c>
      <c r="G33" s="72">
        <f t="shared" si="0"/>
        <v>2011</v>
      </c>
      <c r="H33" s="72">
        <f t="shared" si="0"/>
        <v>2012</v>
      </c>
      <c r="I33" s="72">
        <f t="shared" si="0"/>
        <v>2013</v>
      </c>
      <c r="J33" s="72">
        <f t="shared" si="0"/>
        <v>2014</v>
      </c>
      <c r="K33" s="72">
        <f t="shared" si="0"/>
        <v>2015</v>
      </c>
      <c r="L33" s="72">
        <f t="shared" si="0"/>
        <v>2016</v>
      </c>
      <c r="M33" s="72">
        <f t="shared" si="0"/>
        <v>2017</v>
      </c>
      <c r="N33" s="72">
        <f t="shared" si="0"/>
        <v>2018</v>
      </c>
      <c r="O33" s="72">
        <f t="shared" si="0"/>
        <v>2019</v>
      </c>
      <c r="P33" s="72">
        <f t="shared" si="0"/>
        <v>2020</v>
      </c>
      <c r="Q33" s="72">
        <f t="shared" si="0"/>
        <v>2021</v>
      </c>
      <c r="R33" s="72">
        <f t="shared" si="0"/>
        <v>2022</v>
      </c>
      <c r="S33" s="9"/>
      <c r="T33" s="9"/>
    </row>
    <row r="34" spans="2:20" x14ac:dyDescent="0.25">
      <c r="B34" s="148" t="str">
        <f>+B13</f>
        <v xml:space="preserve">Gasto de consumo final total en enseñanza </v>
      </c>
      <c r="C34" s="148">
        <f t="shared" ref="C34:R34" si="1">+C13</f>
        <v>3796227</v>
      </c>
      <c r="D34" s="148">
        <f t="shared" si="1"/>
        <v>4482380</v>
      </c>
      <c r="E34" s="148">
        <f t="shared" si="1"/>
        <v>4889589</v>
      </c>
      <c r="F34" s="148">
        <f t="shared" si="1"/>
        <v>5371551</v>
      </c>
      <c r="G34" s="148">
        <f t="shared" si="1"/>
        <v>6068567</v>
      </c>
      <c r="H34" s="148">
        <f t="shared" si="1"/>
        <v>6497656</v>
      </c>
      <c r="I34" s="148">
        <f t="shared" si="1"/>
        <v>7273003</v>
      </c>
      <c r="J34" s="148">
        <f t="shared" si="1"/>
        <v>7426966</v>
      </c>
      <c r="K34" s="148">
        <f t="shared" si="1"/>
        <v>7477306</v>
      </c>
      <c r="L34" s="148">
        <f t="shared" si="1"/>
        <v>7492546</v>
      </c>
      <c r="M34" s="148">
        <f t="shared" si="1"/>
        <v>8005315</v>
      </c>
      <c r="N34" s="148">
        <f t="shared" si="1"/>
        <v>8207055</v>
      </c>
      <c r="O34" s="148">
        <f t="shared" si="1"/>
        <v>8426067</v>
      </c>
      <c r="P34" s="148">
        <f t="shared" si="1"/>
        <v>7179086</v>
      </c>
      <c r="Q34" s="148">
        <f t="shared" si="1"/>
        <v>7235696</v>
      </c>
      <c r="R34" s="148">
        <f t="shared" si="1"/>
        <v>7743640</v>
      </c>
      <c r="S34" s="9"/>
      <c r="T34" s="9"/>
    </row>
    <row r="35" spans="2:20" x14ac:dyDescent="0.25">
      <c r="B35" s="72" t="s">
        <v>173</v>
      </c>
      <c r="C35" s="68">
        <f>+C13/C14</f>
        <v>7.4424474526698148E-2</v>
      </c>
      <c r="D35" s="68">
        <f t="shared" ref="D35:R35" si="2">+D13/D14</f>
        <v>7.2574299979267398E-2</v>
      </c>
      <c r="E35" s="68">
        <f t="shared" si="2"/>
        <v>7.8208790108126897E-2</v>
      </c>
      <c r="F35" s="68">
        <f t="shared" si="2"/>
        <v>7.7226980917231014E-2</v>
      </c>
      <c r="G35" s="68">
        <f t="shared" si="2"/>
        <v>7.6549222606036998E-2</v>
      </c>
      <c r="H35" s="68">
        <f t="shared" si="2"/>
        <v>7.3900366204913165E-2</v>
      </c>
      <c r="I35" s="68">
        <f t="shared" si="2"/>
        <v>7.645358005540627E-2</v>
      </c>
      <c r="J35" s="68">
        <f t="shared" si="2"/>
        <v>7.3009278197598615E-2</v>
      </c>
      <c r="K35" s="68">
        <f t="shared" si="2"/>
        <v>7.5307456016308366E-2</v>
      </c>
      <c r="L35" s="68">
        <f t="shared" si="2"/>
        <v>7.4972170661208759E-2</v>
      </c>
      <c r="M35" s="68">
        <f t="shared" si="2"/>
        <v>7.6755825652987081E-2</v>
      </c>
      <c r="N35" s="68">
        <f t="shared" si="2"/>
        <v>7.6300686019175099E-2</v>
      </c>
      <c r="O35" s="68">
        <f t="shared" si="2"/>
        <v>7.7941191202587037E-2</v>
      </c>
      <c r="P35" s="68">
        <f t="shared" si="2"/>
        <v>7.2303401460134545E-2</v>
      </c>
      <c r="Q35" s="68">
        <f t="shared" si="2"/>
        <v>6.8154636444071395E-2</v>
      </c>
      <c r="R35" s="68">
        <f t="shared" si="2"/>
        <v>6.7307042754371174E-2</v>
      </c>
      <c r="S35" s="9"/>
      <c r="T35" s="9"/>
    </row>
    <row r="36" spans="2:20" x14ac:dyDescent="0.25"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</row>
    <row r="37" spans="2:20" x14ac:dyDescent="0.25"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</row>
    <row r="38" spans="2:20" x14ac:dyDescent="0.25"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</row>
    <row r="62" spans="2:17" ht="39" customHeight="1" x14ac:dyDescent="0.25"/>
    <row r="63" spans="2:17" ht="23.45" customHeight="1" x14ac:dyDescent="0.25">
      <c r="B63" s="484" t="s">
        <v>325</v>
      </c>
      <c r="C63" s="484"/>
      <c r="D63" s="484"/>
      <c r="E63" s="484"/>
      <c r="F63" s="484"/>
      <c r="G63" s="484"/>
      <c r="H63" s="484"/>
      <c r="I63" s="484"/>
      <c r="J63" s="484"/>
      <c r="K63" s="484"/>
      <c r="L63" s="484"/>
      <c r="M63" s="484"/>
      <c r="N63" s="484"/>
      <c r="O63" s="484"/>
      <c r="P63" s="484"/>
      <c r="Q63" s="484"/>
    </row>
    <row r="69" spans="2:18" x14ac:dyDescent="0.25">
      <c r="B69" s="72"/>
      <c r="C69" s="72"/>
      <c r="D69" s="72"/>
      <c r="E69" s="72"/>
      <c r="F69" s="72"/>
      <c r="G69" s="72"/>
      <c r="H69" s="72"/>
      <c r="I69" s="72"/>
      <c r="J69" s="72"/>
      <c r="K69" s="72"/>
      <c r="L69" s="72"/>
      <c r="M69" s="72"/>
      <c r="N69" s="72"/>
      <c r="O69" s="72"/>
      <c r="P69" s="72"/>
      <c r="Q69" s="72"/>
      <c r="R69" s="72"/>
    </row>
    <row r="70" spans="2:18" x14ac:dyDescent="0.25">
      <c r="B70" s="72"/>
      <c r="C70" s="72"/>
      <c r="D70" s="72"/>
      <c r="E70" s="72"/>
      <c r="F70" s="72"/>
      <c r="G70" s="72"/>
      <c r="H70" s="72"/>
      <c r="I70" s="72"/>
      <c r="J70" s="72"/>
      <c r="K70" s="72"/>
      <c r="L70" s="72"/>
      <c r="M70" s="72"/>
      <c r="N70" s="72"/>
      <c r="O70" s="72"/>
      <c r="P70" s="72"/>
      <c r="Q70" s="72"/>
      <c r="R70" s="72"/>
    </row>
    <row r="71" spans="2:18" x14ac:dyDescent="0.25">
      <c r="B71" s="72"/>
      <c r="C71" s="72">
        <f>+C17</f>
        <v>2007</v>
      </c>
      <c r="D71" s="72">
        <f t="shared" ref="D71:R71" si="3">+D17</f>
        <v>2008</v>
      </c>
      <c r="E71" s="72">
        <f t="shared" si="3"/>
        <v>2009</v>
      </c>
      <c r="F71" s="72">
        <f t="shared" si="3"/>
        <v>2010</v>
      </c>
      <c r="G71" s="72">
        <f t="shared" si="3"/>
        <v>2011</v>
      </c>
      <c r="H71" s="72">
        <f t="shared" si="3"/>
        <v>2012</v>
      </c>
      <c r="I71" s="72">
        <f t="shared" si="3"/>
        <v>2013</v>
      </c>
      <c r="J71" s="72">
        <f t="shared" si="3"/>
        <v>2014</v>
      </c>
      <c r="K71" s="72">
        <f t="shared" si="3"/>
        <v>2015</v>
      </c>
      <c r="L71" s="72">
        <f t="shared" si="3"/>
        <v>2016</v>
      </c>
      <c r="M71" s="72">
        <f t="shared" si="3"/>
        <v>2017</v>
      </c>
      <c r="N71" s="72">
        <f t="shared" si="3"/>
        <v>2018</v>
      </c>
      <c r="O71" s="72">
        <f t="shared" si="3"/>
        <v>2019</v>
      </c>
      <c r="P71" s="72">
        <f t="shared" si="3"/>
        <v>2020</v>
      </c>
      <c r="Q71" s="72">
        <f t="shared" si="3"/>
        <v>2021</v>
      </c>
      <c r="R71" s="72">
        <f t="shared" si="3"/>
        <v>2022</v>
      </c>
    </row>
    <row r="72" spans="2:18" x14ac:dyDescent="0.25">
      <c r="B72" s="148" t="str">
        <f>+B23</f>
        <v xml:space="preserve">Gasto de consumo final total en enseñanza </v>
      </c>
      <c r="C72" s="148">
        <f t="shared" ref="C72:R72" si="4">+C23</f>
        <v>3796228</v>
      </c>
      <c r="D72" s="148">
        <f t="shared" si="4"/>
        <v>4033461</v>
      </c>
      <c r="E72" s="148">
        <f t="shared" si="4"/>
        <v>4314194</v>
      </c>
      <c r="F72" s="148">
        <f t="shared" si="4"/>
        <v>4572291</v>
      </c>
      <c r="G72" s="148">
        <f t="shared" si="4"/>
        <v>4812316</v>
      </c>
      <c r="H72" s="148">
        <f t="shared" si="4"/>
        <v>4824434</v>
      </c>
      <c r="I72" s="148">
        <f t="shared" si="4"/>
        <v>4792025</v>
      </c>
      <c r="J72" s="148">
        <f t="shared" si="4"/>
        <v>4866061</v>
      </c>
      <c r="K72" s="148">
        <f t="shared" si="4"/>
        <v>5011296</v>
      </c>
      <c r="L72" s="148">
        <f t="shared" si="4"/>
        <v>5006590</v>
      </c>
      <c r="M72" s="148">
        <f t="shared" si="4"/>
        <v>5072732</v>
      </c>
      <c r="N72" s="148">
        <f t="shared" si="4"/>
        <v>5412184</v>
      </c>
      <c r="O72" s="148">
        <f t="shared" si="4"/>
        <v>5389954</v>
      </c>
      <c r="P72" s="148">
        <f t="shared" si="4"/>
        <v>4511405</v>
      </c>
      <c r="Q72" s="148">
        <f t="shared" si="4"/>
        <v>4742707</v>
      </c>
      <c r="R72" s="148">
        <f t="shared" si="4"/>
        <v>4889714</v>
      </c>
    </row>
    <row r="73" spans="2:18" x14ac:dyDescent="0.25">
      <c r="B73" s="72" t="s">
        <v>173</v>
      </c>
      <c r="C73" s="68">
        <f>+C23/C24</f>
        <v>7.4424494131551749E-2</v>
      </c>
      <c r="D73" s="68">
        <f t="shared" ref="D73:R73" si="5">+D23/D24</f>
        <v>7.4348952361796061E-2</v>
      </c>
      <c r="E73" s="68">
        <f t="shared" si="5"/>
        <v>7.9075757767936544E-2</v>
      </c>
      <c r="F73" s="68">
        <f t="shared" si="5"/>
        <v>8.0952648635901014E-2</v>
      </c>
      <c r="G73" s="68">
        <f t="shared" si="5"/>
        <v>7.8987459085804165E-2</v>
      </c>
      <c r="H73" s="68">
        <f t="shared" si="5"/>
        <v>7.495729690641123E-2</v>
      </c>
      <c r="I73" s="68">
        <f t="shared" si="5"/>
        <v>7.0944481081136143E-2</v>
      </c>
      <c r="J73" s="68">
        <f t="shared" si="5"/>
        <v>6.9410682167221391E-2</v>
      </c>
      <c r="K73" s="68">
        <f t="shared" si="5"/>
        <v>7.1411743013793993E-2</v>
      </c>
      <c r="L73" s="68">
        <f t="shared" si="5"/>
        <v>7.2230505132969691E-2</v>
      </c>
      <c r="M73" s="68">
        <f t="shared" si="5"/>
        <v>7.1491545336370546E-2</v>
      </c>
      <c r="N73" s="68">
        <f t="shared" si="5"/>
        <v>7.5304648218963002E-2</v>
      </c>
      <c r="O73" s="68">
        <f t="shared" si="5"/>
        <v>7.4986264805861749E-2</v>
      </c>
      <c r="P73" s="68">
        <f t="shared" si="5"/>
        <v>6.8064269351834364E-2</v>
      </c>
      <c r="Q73" s="68">
        <f t="shared" si="5"/>
        <v>6.8646602537351387E-2</v>
      </c>
      <c r="R73" s="68">
        <f t="shared" si="5"/>
        <v>6.8747940868194996E-2</v>
      </c>
    </row>
    <row r="74" spans="2:18" x14ac:dyDescent="0.25"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2"/>
      <c r="M74" s="72"/>
      <c r="N74" s="72"/>
      <c r="O74" s="72"/>
      <c r="P74" s="72"/>
      <c r="Q74" s="72"/>
      <c r="R74" s="72"/>
    </row>
    <row r="75" spans="2:18" x14ac:dyDescent="0.25"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</row>
    <row r="76" spans="2:18" x14ac:dyDescent="0.25"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</row>
    <row r="77" spans="2:18" ht="52.9" customHeight="1" x14ac:dyDescent="0.25"/>
    <row r="85" spans="2:17" ht="36" customHeight="1" x14ac:dyDescent="0.25"/>
    <row r="93" spans="2:17" ht="34.15" customHeight="1" x14ac:dyDescent="0.25"/>
    <row r="94" spans="2:17" ht="16.149999999999999" customHeight="1" x14ac:dyDescent="0.25"/>
    <row r="95" spans="2:17" ht="17.45" customHeight="1" x14ac:dyDescent="0.25">
      <c r="B95" s="482" t="s">
        <v>350</v>
      </c>
      <c r="C95" s="482"/>
      <c r="D95" s="482"/>
      <c r="E95" s="482"/>
      <c r="F95" s="482"/>
      <c r="G95" s="482"/>
      <c r="H95" s="482"/>
      <c r="I95" s="482"/>
      <c r="J95" s="482"/>
      <c r="K95" s="482"/>
      <c r="L95" s="482"/>
      <c r="M95" s="482"/>
      <c r="N95" s="482"/>
      <c r="O95" s="482"/>
      <c r="P95" s="482"/>
      <c r="Q95" s="482"/>
    </row>
    <row r="99" spans="3:8" x14ac:dyDescent="0.25">
      <c r="D99" s="72"/>
      <c r="E99" s="72"/>
      <c r="F99" s="72"/>
      <c r="G99" s="72"/>
      <c r="H99" s="72"/>
    </row>
    <row r="100" spans="3:8" x14ac:dyDescent="0.25">
      <c r="C100" s="37"/>
      <c r="D100" s="72"/>
      <c r="E100" s="72">
        <v>2022</v>
      </c>
      <c r="F100" s="72">
        <v>2022</v>
      </c>
      <c r="G100" s="72"/>
      <c r="H100" s="72"/>
    </row>
    <row r="101" spans="3:8" x14ac:dyDescent="0.25">
      <c r="C101" s="37"/>
      <c r="D101" s="72"/>
      <c r="E101" s="72"/>
      <c r="F101" s="72"/>
      <c r="G101" s="72"/>
      <c r="H101" s="72"/>
    </row>
    <row r="102" spans="3:8" ht="27.6" customHeight="1" x14ac:dyDescent="0.25">
      <c r="C102" s="37"/>
      <c r="D102" s="285" t="str">
        <f>+B18</f>
        <v xml:space="preserve"> Gasto de consumo final de los hogares</v>
      </c>
      <c r="E102" s="148">
        <f>+R18</f>
        <v>2029190</v>
      </c>
      <c r="F102" s="68">
        <f>+E102/$E$107</f>
        <v>0.41499155165312329</v>
      </c>
      <c r="G102" s="72"/>
      <c r="H102" s="72"/>
    </row>
    <row r="103" spans="3:8" ht="55.9" customHeight="1" x14ac:dyDescent="0.3">
      <c r="C103" s="37"/>
      <c r="D103" s="285" t="str">
        <f>+B22</f>
        <v xml:space="preserve">Gasto de consumo final de las instituciones sin fines de lucro </v>
      </c>
      <c r="E103" s="148">
        <f>+R22</f>
        <v>10687</v>
      </c>
      <c r="F103" s="68">
        <f t="shared" ref="F103:F105" si="6">+E103/$E$107</f>
        <v>2.1856084016365785E-3</v>
      </c>
      <c r="G103" s="286">
        <f>+F104+F105</f>
        <v>0.58282283994524009</v>
      </c>
      <c r="H103" s="72"/>
    </row>
    <row r="104" spans="3:8" ht="41.45" customHeight="1" x14ac:dyDescent="0.25">
      <c r="C104" s="37"/>
      <c r="D104" s="285" t="str">
        <f>+B20</f>
        <v xml:space="preserve"> Gasto de consumo final individual del gobierno general </v>
      </c>
      <c r="E104" s="148">
        <f>+R20</f>
        <v>2692574</v>
      </c>
      <c r="F104" s="68">
        <f t="shared" si="6"/>
        <v>0.55066083619614559</v>
      </c>
      <c r="G104" s="72"/>
      <c r="H104" s="72"/>
    </row>
    <row r="105" spans="3:8" ht="41.45" customHeight="1" x14ac:dyDescent="0.25">
      <c r="C105" s="37"/>
      <c r="D105" s="285" t="str">
        <f>+B21</f>
        <v xml:space="preserve"> Gasto de consumo final colectivo del gobierno general </v>
      </c>
      <c r="E105" s="148">
        <f>+R21</f>
        <v>157263</v>
      </c>
      <c r="F105" s="68">
        <f t="shared" si="6"/>
        <v>3.2162003749094531E-2</v>
      </c>
      <c r="G105" s="72"/>
      <c r="H105" s="72"/>
    </row>
    <row r="106" spans="3:8" ht="41.45" customHeight="1" x14ac:dyDescent="0.25">
      <c r="C106" s="37"/>
      <c r="D106" s="285" t="str">
        <f>+B19</f>
        <v xml:space="preserve"> Gasto de consumo final del gobierno general</v>
      </c>
      <c r="E106" s="72"/>
      <c r="F106" s="72"/>
      <c r="G106" s="72"/>
      <c r="H106" s="72"/>
    </row>
    <row r="107" spans="3:8" x14ac:dyDescent="0.25">
      <c r="C107" s="37"/>
      <c r="D107" s="72"/>
      <c r="E107" s="148">
        <f>+R23</f>
        <v>4889714</v>
      </c>
      <c r="F107" s="72"/>
      <c r="G107" s="72"/>
      <c r="H107" s="72"/>
    </row>
    <row r="108" spans="3:8" x14ac:dyDescent="0.25">
      <c r="C108" s="37"/>
      <c r="D108" s="37"/>
      <c r="E108" s="37"/>
      <c r="F108" s="37"/>
      <c r="G108" s="37"/>
      <c r="H108" s="37"/>
    </row>
    <row r="109" spans="3:8" x14ac:dyDescent="0.25">
      <c r="C109" s="37"/>
      <c r="D109" s="37"/>
      <c r="E109" s="37"/>
      <c r="F109" s="37"/>
      <c r="G109" s="37"/>
      <c r="H109" s="37"/>
    </row>
    <row r="110" spans="3:8" x14ac:dyDescent="0.25">
      <c r="C110" s="37"/>
      <c r="D110" s="37"/>
      <c r="E110" s="37"/>
      <c r="F110" s="37"/>
      <c r="G110" s="37"/>
      <c r="H110" s="37"/>
    </row>
    <row r="111" spans="3:8" x14ac:dyDescent="0.25">
      <c r="C111" s="37"/>
      <c r="D111" s="37"/>
      <c r="E111" s="37"/>
      <c r="F111" s="37"/>
      <c r="G111" s="37"/>
      <c r="H111" s="37"/>
    </row>
    <row r="112" spans="3:8" x14ac:dyDescent="0.25">
      <c r="C112" s="37"/>
      <c r="D112" s="37"/>
      <c r="E112" s="37"/>
      <c r="F112" s="37"/>
      <c r="G112" s="37"/>
      <c r="H112" s="37"/>
    </row>
    <row r="124" spans="2:17" x14ac:dyDescent="0.25">
      <c r="B124" s="483" t="s">
        <v>456</v>
      </c>
      <c r="C124" s="483"/>
      <c r="D124" s="483"/>
      <c r="E124" s="483"/>
      <c r="F124" s="483"/>
      <c r="G124" s="483"/>
      <c r="H124" s="483"/>
      <c r="I124" s="483"/>
      <c r="J124" s="483"/>
      <c r="K124" s="483"/>
      <c r="L124" s="483"/>
      <c r="M124" s="483"/>
      <c r="N124" s="483"/>
      <c r="O124" s="483"/>
      <c r="P124" s="483"/>
      <c r="Q124" s="483"/>
    </row>
    <row r="125" spans="2:17" x14ac:dyDescent="0.25">
      <c r="B125" s="282" t="s">
        <v>326</v>
      </c>
      <c r="C125" s="283"/>
      <c r="D125" s="283"/>
      <c r="E125" s="283"/>
      <c r="F125" s="284"/>
      <c r="G125" s="284"/>
      <c r="H125" s="284"/>
      <c r="I125" s="284"/>
      <c r="J125" s="284"/>
      <c r="K125" s="284"/>
      <c r="L125" s="284"/>
      <c r="M125" s="284"/>
      <c r="N125" s="284"/>
      <c r="O125" s="284"/>
      <c r="P125" s="284"/>
      <c r="Q125" s="284"/>
    </row>
  </sheetData>
  <mergeCells count="8">
    <mergeCell ref="A2:R2"/>
    <mergeCell ref="B95:Q95"/>
    <mergeCell ref="B124:Q124"/>
    <mergeCell ref="A3:R3"/>
    <mergeCell ref="B6:R6"/>
    <mergeCell ref="B16:R16"/>
    <mergeCell ref="B29:Q29"/>
    <mergeCell ref="B63:Q63"/>
  </mergeCells>
  <hyperlinks>
    <hyperlink ref="B5" location="Indice!A1" display="Índice"/>
    <hyperlink ref="Q5" location="'1.3.4_VAB-MyNM'!A1" display="Anterior"/>
    <hyperlink ref="R5" location="'2.1.2_GCFHE-GCFHT'!A1" display="Siguiente"/>
  </hyperlinks>
  <pageMargins left="0.7" right="0.7" top="0.75" bottom="0.75" header="0.3" footer="0.3"/>
  <pageSetup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"/>
  <sheetViews>
    <sheetView showGridLines="0" showZeros="0" zoomScale="60" zoomScaleNormal="6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53.42578125" customWidth="1"/>
    <col min="3" max="18" width="1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98.25" customHeight="1" x14ac:dyDescent="0.25"/>
    <row r="2" spans="2:18" ht="22.9" customHeight="1" x14ac:dyDescent="0.25">
      <c r="J2" s="291"/>
    </row>
    <row r="3" spans="2:18" ht="29.25" customHeight="1" x14ac:dyDescent="0.25">
      <c r="B3" s="473" t="s">
        <v>95</v>
      </c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</row>
    <row r="4" spans="2:18" ht="41.25" customHeight="1" x14ac:dyDescent="0.25">
      <c r="B4" s="473" t="s">
        <v>290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2.1" customHeight="1" x14ac:dyDescent="0.25"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</row>
    <row r="6" spans="2:18" ht="22.15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2:18" ht="27" customHeight="1" x14ac:dyDescent="0.25">
      <c r="B7" s="478" t="s">
        <v>107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18" ht="33.75" customHeight="1" x14ac:dyDescent="0.25">
      <c r="B8" s="51" t="s">
        <v>40</v>
      </c>
      <c r="C8" s="51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18" ht="37.9" customHeight="1" x14ac:dyDescent="0.25">
      <c r="B9" s="293" t="s">
        <v>388</v>
      </c>
      <c r="C9" s="275">
        <v>1737367</v>
      </c>
      <c r="D9" s="275">
        <v>1904857</v>
      </c>
      <c r="E9" s="275">
        <v>2030104</v>
      </c>
      <c r="F9" s="275">
        <v>2286699</v>
      </c>
      <c r="G9" s="275">
        <v>2431781</v>
      </c>
      <c r="H9" s="275">
        <v>2586652</v>
      </c>
      <c r="I9" s="275">
        <v>2765498</v>
      </c>
      <c r="J9" s="275">
        <v>3036190</v>
      </c>
      <c r="K9" s="275">
        <v>3034962</v>
      </c>
      <c r="L9" s="275">
        <v>3072212</v>
      </c>
      <c r="M9" s="275">
        <v>3224790</v>
      </c>
      <c r="N9" s="296">
        <v>3376552</v>
      </c>
      <c r="O9" s="275">
        <v>3457395</v>
      </c>
      <c r="P9" s="275">
        <v>2722109</v>
      </c>
      <c r="Q9" s="296">
        <v>2956662</v>
      </c>
      <c r="R9" s="275">
        <v>3243168</v>
      </c>
    </row>
    <row r="10" spans="2:18" ht="39.6" customHeight="1" x14ac:dyDescent="0.25">
      <c r="B10" s="295" t="s">
        <v>389</v>
      </c>
      <c r="C10" s="281">
        <v>32490715</v>
      </c>
      <c r="D10" s="281">
        <v>37135853</v>
      </c>
      <c r="E10" s="281">
        <v>38133202</v>
      </c>
      <c r="F10" s="281">
        <v>43268658</v>
      </c>
      <c r="G10" s="281">
        <v>47807088</v>
      </c>
      <c r="H10" s="281">
        <v>52129361</v>
      </c>
      <c r="I10" s="281">
        <v>55993120</v>
      </c>
      <c r="J10" s="281">
        <v>59027137</v>
      </c>
      <c r="K10" s="281">
        <v>60114222</v>
      </c>
      <c r="L10" s="281">
        <v>58992137</v>
      </c>
      <c r="M10" s="281">
        <v>61629051</v>
      </c>
      <c r="N10" s="297">
        <v>63318710</v>
      </c>
      <c r="O10" s="281">
        <v>63596229</v>
      </c>
      <c r="P10" s="281">
        <v>58052791</v>
      </c>
      <c r="Q10" s="297">
        <v>64296581.1950363</v>
      </c>
      <c r="R10" s="281">
        <v>70773547.804141402</v>
      </c>
    </row>
    <row r="11" spans="2:18" ht="27" customHeight="1" x14ac:dyDescent="0.25">
      <c r="B11" s="294"/>
      <c r="C11" s="171"/>
      <c r="D11" s="171"/>
      <c r="E11" s="171"/>
      <c r="F11" s="171"/>
      <c r="G11" s="171"/>
      <c r="H11" s="171"/>
      <c r="I11" s="171"/>
      <c r="J11" s="171"/>
      <c r="K11" s="171"/>
      <c r="L11" s="171"/>
      <c r="M11" s="171"/>
      <c r="N11" s="171"/>
      <c r="O11" s="171"/>
      <c r="P11" s="171"/>
    </row>
    <row r="12" spans="2:18" ht="27" customHeight="1" x14ac:dyDescent="0.25">
      <c r="B12" s="478" t="s">
        <v>58</v>
      </c>
      <c r="C12" s="478"/>
      <c r="D12" s="478"/>
      <c r="E12" s="478"/>
      <c r="F12" s="478"/>
      <c r="G12" s="478"/>
      <c r="H12" s="478"/>
      <c r="I12" s="478"/>
      <c r="J12" s="478"/>
      <c r="K12" s="478"/>
      <c r="L12" s="478"/>
      <c r="M12" s="478"/>
      <c r="N12" s="478"/>
      <c r="O12" s="478"/>
      <c r="P12" s="478"/>
      <c r="Q12" s="478"/>
      <c r="R12" s="478"/>
    </row>
    <row r="13" spans="2:18" ht="33" customHeight="1" x14ac:dyDescent="0.25">
      <c r="B13" s="51" t="s">
        <v>40</v>
      </c>
      <c r="C13" s="51">
        <v>2007</v>
      </c>
      <c r="D13" s="51">
        <v>2008</v>
      </c>
      <c r="E13" s="51">
        <v>2009</v>
      </c>
      <c r="F13" s="51">
        <v>2010</v>
      </c>
      <c r="G13" s="51">
        <v>2011</v>
      </c>
      <c r="H13" s="51">
        <v>2012</v>
      </c>
      <c r="I13" s="51">
        <v>2013</v>
      </c>
      <c r="J13" s="51">
        <v>2014</v>
      </c>
      <c r="K13" s="51">
        <v>2015</v>
      </c>
      <c r="L13" s="51">
        <v>2016</v>
      </c>
      <c r="M13" s="51">
        <v>2017</v>
      </c>
      <c r="N13" s="51">
        <v>2018</v>
      </c>
      <c r="O13" s="51">
        <v>2019</v>
      </c>
      <c r="P13" s="51">
        <v>2020</v>
      </c>
      <c r="Q13" s="51">
        <v>2021</v>
      </c>
      <c r="R13" s="51">
        <v>2022</v>
      </c>
    </row>
    <row r="14" spans="2:18" ht="39.6" customHeight="1" x14ac:dyDescent="0.25">
      <c r="B14" s="150" t="s">
        <v>388</v>
      </c>
      <c r="C14" s="132">
        <v>1737367</v>
      </c>
      <c r="D14" s="132">
        <v>1805621</v>
      </c>
      <c r="E14" s="132">
        <v>1850050</v>
      </c>
      <c r="F14" s="132">
        <v>2022667</v>
      </c>
      <c r="G14" s="132">
        <v>2070179</v>
      </c>
      <c r="H14" s="132">
        <v>2076781</v>
      </c>
      <c r="I14" s="132">
        <v>2093671</v>
      </c>
      <c r="J14" s="132">
        <v>2149627</v>
      </c>
      <c r="K14" s="132">
        <v>2083390</v>
      </c>
      <c r="L14" s="132">
        <v>2065036</v>
      </c>
      <c r="M14" s="132">
        <v>2098147</v>
      </c>
      <c r="N14" s="298">
        <v>2191850</v>
      </c>
      <c r="O14" s="132">
        <v>2209013</v>
      </c>
      <c r="P14" s="132">
        <v>1740420</v>
      </c>
      <c r="Q14" s="298">
        <v>1915171</v>
      </c>
      <c r="R14" s="132">
        <v>2029190</v>
      </c>
    </row>
    <row r="15" spans="2:18" ht="39.6" customHeight="1" x14ac:dyDescent="0.25">
      <c r="B15" s="150" t="s">
        <v>389</v>
      </c>
      <c r="C15" s="132">
        <v>32490715</v>
      </c>
      <c r="D15" s="132">
        <v>34270460</v>
      </c>
      <c r="E15" s="132">
        <v>33928670</v>
      </c>
      <c r="F15" s="132">
        <v>36683105</v>
      </c>
      <c r="G15" s="132">
        <v>38548037</v>
      </c>
      <c r="H15" s="132">
        <v>39693606</v>
      </c>
      <c r="I15" s="132">
        <v>41271119</v>
      </c>
      <c r="J15" s="132">
        <v>42402284</v>
      </c>
      <c r="K15" s="132">
        <v>42432382</v>
      </c>
      <c r="L15" s="132">
        <v>41456566</v>
      </c>
      <c r="M15" s="132">
        <v>42996353</v>
      </c>
      <c r="N15" s="298">
        <v>43878388</v>
      </c>
      <c r="O15" s="132">
        <v>43993185</v>
      </c>
      <c r="P15" s="132">
        <v>40408705</v>
      </c>
      <c r="Q15" s="298">
        <v>44537920.4077968</v>
      </c>
      <c r="R15" s="132">
        <v>46584286.801505797</v>
      </c>
    </row>
    <row r="16" spans="2:18" ht="27" customHeight="1" x14ac:dyDescent="0.3">
      <c r="B16" s="50" t="s">
        <v>333</v>
      </c>
      <c r="C16" s="287"/>
      <c r="D16" s="287"/>
      <c r="E16" s="287"/>
      <c r="F16" s="287"/>
      <c r="G16" s="287"/>
      <c r="H16" s="290"/>
      <c r="I16" s="287"/>
      <c r="J16" s="287"/>
      <c r="K16" s="287"/>
      <c r="L16" s="287"/>
      <c r="M16" s="287"/>
    </row>
    <row r="17" spans="1:19" ht="15.75" customHeight="1" x14ac:dyDescent="0.3">
      <c r="B17" s="50" t="s">
        <v>454</v>
      </c>
      <c r="C17" s="287"/>
      <c r="D17" s="287"/>
      <c r="E17" s="287"/>
      <c r="F17" s="287"/>
      <c r="G17" s="287"/>
      <c r="H17" s="287"/>
      <c r="I17" s="287"/>
      <c r="J17" s="287"/>
      <c r="K17" s="287"/>
      <c r="L17" s="287"/>
      <c r="M17" s="287"/>
    </row>
    <row r="18" spans="1:19" ht="18.75" customHeight="1" x14ac:dyDescent="0.25">
      <c r="C18" s="287"/>
      <c r="D18" s="287"/>
      <c r="E18" s="287"/>
      <c r="F18" s="287"/>
      <c r="G18" s="287"/>
      <c r="H18" s="287"/>
      <c r="I18" s="287"/>
      <c r="J18" s="287"/>
      <c r="K18" s="287"/>
      <c r="L18" s="287"/>
      <c r="M18" s="287"/>
    </row>
    <row r="19" spans="1:19" ht="18.75" customHeight="1" x14ac:dyDescent="0.25">
      <c r="B19" s="288"/>
      <c r="C19" s="287"/>
      <c r="D19" s="287"/>
      <c r="E19" s="287"/>
      <c r="F19" s="287"/>
      <c r="G19" s="287"/>
      <c r="H19" s="287"/>
      <c r="I19" s="287"/>
      <c r="J19" s="287"/>
      <c r="K19" s="287"/>
      <c r="L19" s="287"/>
      <c r="M19" s="287"/>
    </row>
    <row r="20" spans="1:19" ht="18.75" customHeight="1" x14ac:dyDescent="0.25">
      <c r="B20" s="473" t="s">
        <v>289</v>
      </c>
      <c r="C20" s="473"/>
      <c r="D20" s="473"/>
      <c r="E20" s="473"/>
      <c r="F20" s="473"/>
      <c r="G20" s="473"/>
      <c r="H20" s="473"/>
      <c r="I20" s="473"/>
      <c r="J20" s="473"/>
      <c r="K20" s="473"/>
      <c r="L20" s="473"/>
      <c r="M20" s="473"/>
      <c r="N20" s="473"/>
      <c r="O20" s="473"/>
      <c r="P20" s="473"/>
      <c r="Q20" s="473"/>
      <c r="R20" s="473"/>
    </row>
    <row r="21" spans="1:19" ht="20.100000000000001" customHeight="1" x14ac:dyDescent="0.25">
      <c r="B21" s="37"/>
      <c r="C21" s="78"/>
      <c r="D21" s="117"/>
      <c r="E21" s="117"/>
      <c r="F21" s="78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</row>
    <row r="22" spans="1:19" ht="20.100000000000001" customHeight="1" x14ac:dyDescent="0.25">
      <c r="B22" s="37"/>
      <c r="C22" s="78"/>
      <c r="D22" s="117"/>
      <c r="E22" s="117"/>
      <c r="F22" s="78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</row>
    <row r="23" spans="1:19" ht="20.100000000000001" customHeight="1" x14ac:dyDescent="0.25">
      <c r="B23" s="72"/>
      <c r="C23" s="99"/>
      <c r="D23" s="148"/>
      <c r="E23" s="148"/>
      <c r="F23" s="99"/>
      <c r="G23" s="72"/>
      <c r="H23" s="72"/>
      <c r="I23" s="72"/>
      <c r="J23" s="72"/>
      <c r="K23" s="72"/>
      <c r="L23" s="72"/>
      <c r="M23" s="72"/>
      <c r="N23" s="72"/>
      <c r="O23" s="72"/>
      <c r="P23" s="72"/>
      <c r="Q23" s="72"/>
      <c r="R23" s="72"/>
    </row>
    <row r="24" spans="1:19" ht="20.100000000000001" customHeight="1" x14ac:dyDescent="0.25">
      <c r="B24" s="72"/>
      <c r="C24" s="254">
        <f>+C8</f>
        <v>2007</v>
      </c>
      <c r="D24" s="254">
        <f t="shared" ref="D24:R24" si="0">+D8</f>
        <v>2008</v>
      </c>
      <c r="E24" s="254">
        <f t="shared" si="0"/>
        <v>2009</v>
      </c>
      <c r="F24" s="254">
        <f t="shared" si="0"/>
        <v>2010</v>
      </c>
      <c r="G24" s="254">
        <f t="shared" si="0"/>
        <v>2011</v>
      </c>
      <c r="H24" s="254">
        <f t="shared" si="0"/>
        <v>2012</v>
      </c>
      <c r="I24" s="254">
        <f t="shared" si="0"/>
        <v>2013</v>
      </c>
      <c r="J24" s="254">
        <f t="shared" si="0"/>
        <v>2014</v>
      </c>
      <c r="K24" s="254">
        <f t="shared" si="0"/>
        <v>2015</v>
      </c>
      <c r="L24" s="254">
        <f t="shared" si="0"/>
        <v>2016</v>
      </c>
      <c r="M24" s="254">
        <f t="shared" si="0"/>
        <v>2017</v>
      </c>
      <c r="N24" s="254">
        <f t="shared" si="0"/>
        <v>2018</v>
      </c>
      <c r="O24" s="254">
        <f>+O8</f>
        <v>2019</v>
      </c>
      <c r="P24" s="254">
        <f>+P8</f>
        <v>2020</v>
      </c>
      <c r="Q24" s="254">
        <f t="shared" si="0"/>
        <v>2021</v>
      </c>
      <c r="R24" s="254">
        <f t="shared" si="0"/>
        <v>2022</v>
      </c>
    </row>
    <row r="25" spans="1:19" ht="20.100000000000001" customHeight="1" x14ac:dyDescent="0.25">
      <c r="B25" s="289" t="s">
        <v>109</v>
      </c>
      <c r="C25" s="164">
        <f>+C9/C10</f>
        <v>5.347272289944989E-2</v>
      </c>
      <c r="D25" s="164">
        <f t="shared" ref="D25:R25" si="1">+D9/D10</f>
        <v>5.1294284259472911E-2</v>
      </c>
      <c r="E25" s="164">
        <f t="shared" si="1"/>
        <v>5.323717635880669E-2</v>
      </c>
      <c r="F25" s="164">
        <f t="shared" si="1"/>
        <v>5.284885424456659E-2</v>
      </c>
      <c r="G25" s="164">
        <f t="shared" si="1"/>
        <v>5.086653677797736E-2</v>
      </c>
      <c r="H25" s="164">
        <f t="shared" si="1"/>
        <v>4.9619867774707616E-2</v>
      </c>
      <c r="I25" s="164">
        <f t="shared" si="1"/>
        <v>4.9389960766608468E-2</v>
      </c>
      <c r="J25" s="164">
        <f t="shared" si="1"/>
        <v>5.1437188966152972E-2</v>
      </c>
      <c r="K25" s="164">
        <f t="shared" si="1"/>
        <v>5.0486588681127736E-2</v>
      </c>
      <c r="L25" s="164">
        <f t="shared" si="1"/>
        <v>5.2078330371384922E-2</v>
      </c>
      <c r="M25" s="164">
        <f t="shared" si="1"/>
        <v>5.2325809787335524E-2</v>
      </c>
      <c r="N25" s="164">
        <f t="shared" si="1"/>
        <v>5.3326291707458978E-2</v>
      </c>
      <c r="O25" s="164">
        <f t="shared" si="1"/>
        <v>5.4364780024928838E-2</v>
      </c>
      <c r="P25" s="164">
        <f t="shared" si="1"/>
        <v>4.6890234786472196E-2</v>
      </c>
      <c r="Q25" s="164">
        <f t="shared" si="1"/>
        <v>4.5984746701092941E-2</v>
      </c>
      <c r="R25" s="164">
        <f t="shared" si="1"/>
        <v>4.5824578541337757E-2</v>
      </c>
    </row>
    <row r="26" spans="1:19" ht="20.100000000000001" customHeight="1" x14ac:dyDescent="0.25">
      <c r="B26" s="37"/>
      <c r="C26" s="78"/>
      <c r="D26" s="117"/>
      <c r="E26" s="117"/>
      <c r="F26" s="78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</row>
    <row r="27" spans="1:19" ht="20.100000000000001" customHeight="1" x14ac:dyDescent="0.25">
      <c r="B27" s="37"/>
      <c r="C27" s="78"/>
      <c r="D27" s="117"/>
      <c r="E27" s="117"/>
      <c r="F27" s="78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</row>
    <row r="28" spans="1:19" ht="20.100000000000001" customHeight="1" x14ac:dyDescent="0.25">
      <c r="A28" s="37"/>
      <c r="B28" s="37"/>
      <c r="C28" s="78"/>
      <c r="D28" s="117"/>
      <c r="E28" s="117"/>
      <c r="F28" s="78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</row>
    <row r="29" spans="1:19" ht="20.100000000000001" customHeight="1" x14ac:dyDescent="0.25">
      <c r="A29" s="37"/>
      <c r="B29" s="37"/>
      <c r="C29" s="78"/>
      <c r="D29" s="117"/>
      <c r="E29" s="117"/>
      <c r="F29" s="78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</row>
    <row r="30" spans="1:19" ht="20.100000000000001" customHeight="1" x14ac:dyDescent="0.25">
      <c r="A30" s="37"/>
      <c r="B30" s="9"/>
      <c r="C30" s="202"/>
      <c r="D30" s="201"/>
      <c r="E30" s="201"/>
      <c r="F30" s="202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37"/>
    </row>
    <row r="31" spans="1:19" ht="20.100000000000001" customHeight="1" x14ac:dyDescent="0.25">
      <c r="B31" s="9"/>
      <c r="C31" s="202"/>
      <c r="D31" s="201"/>
      <c r="E31" s="201"/>
      <c r="F31" s="202"/>
      <c r="G31" s="9"/>
      <c r="H31" s="9"/>
      <c r="I31" s="9"/>
      <c r="J31" s="9"/>
      <c r="K31" s="9"/>
      <c r="L31" s="9"/>
      <c r="M31" s="9"/>
      <c r="N31" s="9"/>
      <c r="O31" s="9"/>
      <c r="P31" s="9"/>
    </row>
    <row r="32" spans="1:19" ht="20.100000000000001" customHeight="1" x14ac:dyDescent="0.25">
      <c r="B32" s="9"/>
      <c r="C32" s="202"/>
      <c r="D32" s="201"/>
      <c r="E32" s="201"/>
      <c r="F32" s="202"/>
      <c r="G32" s="9"/>
      <c r="H32" s="9"/>
      <c r="I32" s="9"/>
      <c r="J32" s="9"/>
      <c r="K32" s="9"/>
      <c r="L32" s="9"/>
      <c r="M32" s="9"/>
      <c r="N32" s="9"/>
      <c r="O32" s="9"/>
      <c r="P32" s="9"/>
    </row>
    <row r="33" spans="2:18" ht="20.100000000000001" customHeight="1" x14ac:dyDescent="0.25">
      <c r="C33" s="49"/>
      <c r="D33" s="48"/>
      <c r="E33" s="48"/>
      <c r="F33" s="49"/>
    </row>
    <row r="34" spans="2:18" ht="20.100000000000001" customHeight="1" x14ac:dyDescent="0.25">
      <c r="C34" s="49"/>
      <c r="D34" s="48"/>
      <c r="E34" s="48"/>
      <c r="F34" s="49"/>
    </row>
    <row r="35" spans="2:18" ht="20.100000000000001" customHeight="1" x14ac:dyDescent="0.25">
      <c r="C35" s="49"/>
      <c r="D35" s="48"/>
      <c r="E35" s="48"/>
      <c r="F35" s="49"/>
    </row>
    <row r="36" spans="2:18" ht="20.100000000000001" customHeight="1" x14ac:dyDescent="0.25">
      <c r="C36" s="49"/>
      <c r="D36" s="48"/>
      <c r="E36" s="48"/>
      <c r="F36" s="49"/>
    </row>
    <row r="37" spans="2:18" ht="20.100000000000001" customHeight="1" x14ac:dyDescent="0.25">
      <c r="C37" s="49"/>
      <c r="D37" s="48"/>
      <c r="E37" s="48"/>
      <c r="F37" s="49"/>
    </row>
    <row r="38" spans="2:18" ht="20.100000000000001" customHeight="1" x14ac:dyDescent="0.25">
      <c r="C38" s="49"/>
      <c r="D38" s="48"/>
      <c r="E38" s="48"/>
      <c r="F38" s="49"/>
    </row>
    <row r="39" spans="2:18" ht="20.100000000000001" customHeight="1" x14ac:dyDescent="0.25">
      <c r="C39" s="49"/>
      <c r="D39" s="48"/>
      <c r="E39" s="48"/>
      <c r="F39" s="49"/>
    </row>
    <row r="40" spans="2:18" ht="20.100000000000001" customHeight="1" x14ac:dyDescent="0.25">
      <c r="C40" s="49"/>
      <c r="D40" s="48"/>
      <c r="E40" s="48"/>
      <c r="F40" s="49"/>
    </row>
    <row r="41" spans="2:18" ht="20.100000000000001" customHeight="1" x14ac:dyDescent="0.25">
      <c r="C41" s="49"/>
      <c r="D41" s="48"/>
      <c r="E41" s="48"/>
      <c r="F41" s="49"/>
    </row>
    <row r="42" spans="2:18" ht="20.100000000000001" customHeight="1" x14ac:dyDescent="0.25">
      <c r="C42" s="49"/>
      <c r="D42" s="48"/>
      <c r="E42" s="48"/>
      <c r="F42" s="49"/>
    </row>
    <row r="43" spans="2:18" ht="21.75" customHeight="1" x14ac:dyDescent="0.25">
      <c r="B43" s="473" t="s">
        <v>180</v>
      </c>
      <c r="C43" s="473"/>
      <c r="D43" s="473"/>
      <c r="E43" s="473"/>
      <c r="F43" s="473"/>
      <c r="G43" s="473"/>
      <c r="H43" s="473"/>
      <c r="I43" s="473"/>
      <c r="J43" s="473"/>
      <c r="K43" s="473"/>
      <c r="L43" s="473"/>
      <c r="M43" s="473"/>
      <c r="N43" s="473"/>
      <c r="O43" s="473"/>
      <c r="P43" s="46"/>
    </row>
    <row r="44" spans="2:18" ht="19.5" customHeight="1" x14ac:dyDescent="0.25">
      <c r="B44" s="292"/>
      <c r="C44" s="292"/>
      <c r="D44" s="292"/>
      <c r="E44" s="292"/>
      <c r="F44" s="292"/>
      <c r="G44" s="292"/>
      <c r="H44" s="292"/>
      <c r="I44" s="292"/>
      <c r="J44" s="292"/>
      <c r="K44" s="292"/>
      <c r="L44" s="292"/>
      <c r="M44" s="292"/>
    </row>
    <row r="45" spans="2:18" ht="19.5" customHeight="1" x14ac:dyDescent="0.25">
      <c r="B45" s="292"/>
      <c r="C45" s="292"/>
      <c r="D45" s="292"/>
      <c r="E45" s="292"/>
      <c r="F45" s="292"/>
      <c r="G45" s="292"/>
      <c r="H45" s="292"/>
      <c r="I45" s="292"/>
      <c r="J45" s="292"/>
      <c r="K45" s="292"/>
      <c r="L45" s="292"/>
      <c r="M45" s="292"/>
    </row>
    <row r="46" spans="2:18" ht="19.5" customHeight="1" x14ac:dyDescent="0.25">
      <c r="B46" s="292"/>
      <c r="C46" s="292"/>
      <c r="D46" s="292"/>
      <c r="E46" s="292"/>
      <c r="F46" s="292"/>
      <c r="G46" s="292"/>
      <c r="H46" s="292"/>
      <c r="I46" s="292"/>
      <c r="J46" s="292"/>
      <c r="K46" s="292"/>
      <c r="L46" s="292"/>
      <c r="M46" s="292"/>
    </row>
    <row r="47" spans="2:18" ht="19.5" customHeight="1" x14ac:dyDescent="0.25">
      <c r="B47" s="473" t="s">
        <v>291</v>
      </c>
      <c r="C47" s="473"/>
      <c r="D47" s="473"/>
      <c r="E47" s="473"/>
      <c r="F47" s="473"/>
      <c r="G47" s="473"/>
      <c r="H47" s="473"/>
      <c r="I47" s="473"/>
      <c r="J47" s="473"/>
      <c r="K47" s="473"/>
      <c r="L47" s="473"/>
      <c r="M47" s="473"/>
      <c r="N47" s="473"/>
      <c r="O47" s="473"/>
      <c r="P47" s="473"/>
      <c r="Q47" s="473"/>
      <c r="R47" s="473"/>
    </row>
    <row r="48" spans="2:18" ht="19.5" customHeight="1" x14ac:dyDescent="0.25">
      <c r="B48" s="299"/>
      <c r="C48" s="299"/>
      <c r="D48" s="299"/>
      <c r="E48" s="299"/>
      <c r="F48" s="299"/>
      <c r="G48" s="299"/>
      <c r="H48" s="299"/>
      <c r="I48" s="299"/>
      <c r="J48" s="299"/>
      <c r="K48" s="299"/>
      <c r="L48" s="299"/>
      <c r="M48" s="299"/>
      <c r="N48" s="134"/>
    </row>
    <row r="49" spans="2:20" ht="19.5" customHeight="1" x14ac:dyDescent="0.25">
      <c r="B49" s="9"/>
      <c r="C49" s="9"/>
      <c r="D49" s="9"/>
      <c r="E49" s="9"/>
      <c r="F49" s="202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</row>
    <row r="50" spans="2:20" ht="19.5" customHeight="1" x14ac:dyDescent="0.25">
      <c r="B50" s="9"/>
      <c r="C50" s="9"/>
      <c r="D50" s="9"/>
      <c r="E50" s="9"/>
      <c r="F50" s="202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</row>
    <row r="51" spans="2:20" ht="19.5" customHeight="1" x14ac:dyDescent="0.25">
      <c r="B51" s="72"/>
      <c r="C51" s="254">
        <f>+C13</f>
        <v>2007</v>
      </c>
      <c r="D51" s="254">
        <f t="shared" ref="D51:R51" si="2">+D13</f>
        <v>2008</v>
      </c>
      <c r="E51" s="254">
        <f t="shared" si="2"/>
        <v>2009</v>
      </c>
      <c r="F51" s="254">
        <f t="shared" si="2"/>
        <v>2010</v>
      </c>
      <c r="G51" s="254">
        <f t="shared" si="2"/>
        <v>2011</v>
      </c>
      <c r="H51" s="254">
        <f t="shared" si="2"/>
        <v>2012</v>
      </c>
      <c r="I51" s="254">
        <f t="shared" si="2"/>
        <v>2013</v>
      </c>
      <c r="J51" s="254">
        <f t="shared" si="2"/>
        <v>2014</v>
      </c>
      <c r="K51" s="254">
        <f t="shared" si="2"/>
        <v>2015</v>
      </c>
      <c r="L51" s="254">
        <f t="shared" si="2"/>
        <v>2016</v>
      </c>
      <c r="M51" s="254">
        <f t="shared" si="2"/>
        <v>2017</v>
      </c>
      <c r="N51" s="254">
        <f t="shared" si="2"/>
        <v>2018</v>
      </c>
      <c r="O51" s="254">
        <f>+O13</f>
        <v>2019</v>
      </c>
      <c r="P51" s="254">
        <f>+P13</f>
        <v>2020</v>
      </c>
      <c r="Q51" s="254">
        <f t="shared" si="2"/>
        <v>2021</v>
      </c>
      <c r="R51" s="254">
        <f t="shared" si="2"/>
        <v>2022</v>
      </c>
      <c r="S51" s="9"/>
      <c r="T51" s="9"/>
    </row>
    <row r="52" spans="2:20" ht="19.5" customHeight="1" x14ac:dyDescent="0.25">
      <c r="B52" s="289" t="s">
        <v>109</v>
      </c>
      <c r="C52" s="164">
        <f>C14/C15</f>
        <v>5.347272289944989E-2</v>
      </c>
      <c r="D52" s="164">
        <f t="shared" ref="D52:R52" si="3">D14/D15</f>
        <v>5.2687387330079605E-2</v>
      </c>
      <c r="E52" s="164">
        <f t="shared" si="3"/>
        <v>5.4527631056566613E-2</v>
      </c>
      <c r="F52" s="164">
        <f t="shared" si="3"/>
        <v>5.5138925671640936E-2</v>
      </c>
      <c r="G52" s="164">
        <f t="shared" si="3"/>
        <v>5.3703876023570282E-2</v>
      </c>
      <c r="H52" s="164">
        <f t="shared" si="3"/>
        <v>5.2320290577782223E-2</v>
      </c>
      <c r="I52" s="164">
        <f t="shared" si="3"/>
        <v>5.0729688235494654E-2</v>
      </c>
      <c r="J52" s="164">
        <f t="shared" si="3"/>
        <v>5.0696019110668664E-2</v>
      </c>
      <c r="K52" s="164">
        <f t="shared" si="3"/>
        <v>4.9099058355950888E-2</v>
      </c>
      <c r="L52" s="164">
        <f t="shared" si="3"/>
        <v>4.9812037012424037E-2</v>
      </c>
      <c r="M52" s="164">
        <f t="shared" si="3"/>
        <v>4.8798255052004059E-2</v>
      </c>
      <c r="N52" s="164">
        <f t="shared" si="3"/>
        <v>4.9952837829867404E-2</v>
      </c>
      <c r="O52" s="164">
        <f t="shared" si="3"/>
        <v>5.0212618158926206E-2</v>
      </c>
      <c r="P52" s="164">
        <f t="shared" si="3"/>
        <v>4.3070422573551911E-2</v>
      </c>
      <c r="Q52" s="164">
        <f t="shared" si="3"/>
        <v>4.3000907596591115E-2</v>
      </c>
      <c r="R52" s="164">
        <f t="shared" si="3"/>
        <v>4.3559537761011902E-2</v>
      </c>
      <c r="S52" s="9"/>
      <c r="T52" s="9"/>
    </row>
    <row r="53" spans="2:20" ht="19.5" customHeight="1" x14ac:dyDescent="0.25">
      <c r="B53" s="72"/>
      <c r="C53" s="72"/>
      <c r="D53" s="72"/>
      <c r="E53" s="72"/>
      <c r="F53" s="99"/>
      <c r="G53" s="72"/>
      <c r="H53" s="72"/>
      <c r="I53" s="72"/>
      <c r="J53" s="72"/>
      <c r="K53" s="72"/>
      <c r="L53" s="72"/>
      <c r="M53" s="72"/>
      <c r="N53" s="72"/>
      <c r="O53" s="72"/>
      <c r="P53" s="72"/>
      <c r="Q53" s="72"/>
      <c r="R53" s="72"/>
      <c r="S53" s="9"/>
      <c r="T53" s="9"/>
    </row>
    <row r="54" spans="2:20" ht="19.5" customHeight="1" x14ac:dyDescent="0.25">
      <c r="B54" s="72"/>
      <c r="C54" s="72"/>
      <c r="D54" s="72"/>
      <c r="E54" s="72"/>
      <c r="F54" s="99"/>
      <c r="G54" s="72"/>
      <c r="H54" s="72"/>
      <c r="I54" s="72"/>
      <c r="J54" s="72"/>
      <c r="K54" s="72"/>
      <c r="L54" s="72"/>
      <c r="M54" s="72"/>
      <c r="N54" s="72"/>
      <c r="O54" s="72"/>
      <c r="P54" s="72"/>
      <c r="Q54" s="72"/>
      <c r="R54" s="72"/>
      <c r="S54" s="9"/>
      <c r="T54" s="9"/>
    </row>
    <row r="55" spans="2:20" ht="19.5" customHeight="1" x14ac:dyDescent="0.25">
      <c r="B55" s="72"/>
      <c r="C55" s="72"/>
      <c r="D55" s="72"/>
      <c r="E55" s="72"/>
      <c r="F55" s="99"/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37"/>
      <c r="T55" s="37"/>
    </row>
    <row r="56" spans="2:20" ht="19.5" customHeight="1" x14ac:dyDescent="0.25">
      <c r="B56" s="72"/>
      <c r="C56" s="72"/>
      <c r="D56" s="72"/>
      <c r="E56" s="72"/>
      <c r="F56" s="99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37"/>
      <c r="T56" s="37"/>
    </row>
    <row r="57" spans="2:20" ht="19.5" customHeight="1" x14ac:dyDescent="0.25">
      <c r="B57" s="9"/>
      <c r="C57" s="9"/>
      <c r="D57" s="9"/>
      <c r="E57" s="9"/>
      <c r="F57" s="202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</row>
    <row r="58" spans="2:20" ht="19.5" customHeight="1" x14ac:dyDescent="0.25">
      <c r="B58" s="9"/>
      <c r="C58" s="9"/>
      <c r="D58" s="9"/>
      <c r="E58" s="9"/>
      <c r="F58" s="202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</row>
    <row r="59" spans="2:20" ht="19.5" customHeight="1" x14ac:dyDescent="0.25">
      <c r="B59" s="134"/>
      <c r="C59" s="134"/>
      <c r="D59" s="134"/>
      <c r="E59" s="134"/>
      <c r="F59" s="178"/>
      <c r="G59" s="134"/>
      <c r="H59" s="134"/>
      <c r="I59" s="134"/>
      <c r="J59" s="134"/>
      <c r="K59" s="134"/>
      <c r="L59" s="134"/>
      <c r="M59" s="134"/>
      <c r="N59" s="134"/>
    </row>
    <row r="60" spans="2:20" ht="19.5" customHeight="1" x14ac:dyDescent="0.25">
      <c r="B60" s="134"/>
      <c r="C60" s="134"/>
      <c r="D60" s="134"/>
      <c r="E60" s="134"/>
      <c r="F60" s="178"/>
      <c r="G60" s="134"/>
      <c r="H60" s="134"/>
      <c r="I60" s="134"/>
      <c r="J60" s="134"/>
      <c r="K60" s="134"/>
      <c r="L60" s="134"/>
      <c r="M60" s="134"/>
      <c r="N60" s="134"/>
    </row>
    <row r="61" spans="2:20" ht="19.5" customHeight="1" x14ac:dyDescent="0.25">
      <c r="B61" s="134"/>
      <c r="C61" s="134"/>
      <c r="D61" s="134"/>
      <c r="E61" s="134"/>
      <c r="F61" s="178"/>
      <c r="G61" s="134"/>
      <c r="H61" s="134"/>
      <c r="I61" s="134"/>
      <c r="J61" s="134"/>
      <c r="K61" s="134"/>
      <c r="L61" s="134"/>
      <c r="M61" s="134"/>
      <c r="N61" s="134"/>
    </row>
    <row r="62" spans="2:20" ht="19.5" customHeight="1" x14ac:dyDescent="0.25">
      <c r="F62" s="49"/>
    </row>
    <row r="63" spans="2:20" ht="19.5" customHeight="1" x14ac:dyDescent="0.25">
      <c r="F63" s="49"/>
    </row>
    <row r="64" spans="2:20" ht="19.5" customHeight="1" x14ac:dyDescent="0.25">
      <c r="F64" s="49"/>
    </row>
    <row r="65" spans="2:18" ht="17.25" customHeight="1" x14ac:dyDescent="0.3">
      <c r="B65" s="50"/>
      <c r="C65" s="234"/>
      <c r="D65" s="234"/>
      <c r="E65" s="234"/>
    </row>
    <row r="66" spans="2:18" ht="15.75" customHeight="1" x14ac:dyDescent="0.3">
      <c r="B66" s="50"/>
      <c r="C66" s="54"/>
      <c r="D66" s="54"/>
      <c r="E66" s="54"/>
    </row>
    <row r="67" spans="2:18" ht="15.75" customHeight="1" x14ac:dyDescent="0.3">
      <c r="B67" s="50"/>
      <c r="C67" s="161"/>
      <c r="D67" s="161"/>
      <c r="E67" s="161"/>
    </row>
    <row r="76" spans="2:18" ht="16.5" customHeight="1" x14ac:dyDescent="0.3">
      <c r="B76" s="472" t="s">
        <v>454</v>
      </c>
      <c r="C76" s="472"/>
      <c r="D76" s="472"/>
      <c r="E76" s="472"/>
      <c r="F76" s="472"/>
      <c r="G76" s="472"/>
      <c r="H76" s="472"/>
      <c r="I76" s="472"/>
      <c r="J76" s="472"/>
      <c r="K76" s="472"/>
      <c r="L76" s="472"/>
      <c r="M76" s="472"/>
      <c r="N76" s="472"/>
      <c r="O76" s="472"/>
      <c r="P76" s="472"/>
      <c r="Q76" s="472"/>
      <c r="R76" s="472"/>
    </row>
    <row r="77" spans="2:18" ht="15.75" customHeight="1" x14ac:dyDescent="0.3">
      <c r="B77" s="50" t="s">
        <v>169</v>
      </c>
    </row>
  </sheetData>
  <sheetProtection selectLockedCells="1" selectUnlockedCells="1"/>
  <mergeCells count="9">
    <mergeCell ref="B76:R76"/>
    <mergeCell ref="B3:R3"/>
    <mergeCell ref="B12:R12"/>
    <mergeCell ref="B20:R20"/>
    <mergeCell ref="B47:R47"/>
    <mergeCell ref="B5:M5"/>
    <mergeCell ref="B43:O43"/>
    <mergeCell ref="B7:R7"/>
    <mergeCell ref="B4:R4"/>
  </mergeCells>
  <hyperlinks>
    <hyperlink ref="B6" location="Indice!A1" display="Índice"/>
    <hyperlink ref="Q6" location="'2.1.1_GCF-PIB'!A1" display="Anterior"/>
    <hyperlink ref="R6" location="'2.1.3_GCFGGE-GCFGGT'!A1" display="Siguiente"/>
  </hyperlinks>
  <pageMargins left="0.25" right="0.25" top="0.75" bottom="0.75" header="0.3" footer="0.3"/>
  <pageSetup paperSize="9" scale="84" orientation="portrait" horizontalDpi="4294967293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3"/>
  <sheetViews>
    <sheetView showGridLines="0" showZeros="0" zoomScale="70" zoomScaleNormal="70" zoomScaleSheetLayoutView="100" workbookViewId="0">
      <selection activeCell="B6" sqref="B6"/>
    </sheetView>
  </sheetViews>
  <sheetFormatPr baseColWidth="10" defaultRowHeight="15" x14ac:dyDescent="0.25"/>
  <cols>
    <col min="1" max="1" width="2.85546875" customWidth="1"/>
    <col min="2" max="2" width="52.85546875" customWidth="1"/>
    <col min="3" max="18" width="14.8554687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90.75" customHeight="1" x14ac:dyDescent="0.25"/>
    <row r="2" spans="2:18" ht="6" customHeight="1" x14ac:dyDescent="0.25">
      <c r="J2" s="291"/>
    </row>
    <row r="3" spans="2:18" ht="32.25" customHeight="1" x14ac:dyDescent="0.25">
      <c r="B3" s="473" t="s">
        <v>96</v>
      </c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</row>
    <row r="4" spans="2:18" ht="39" customHeight="1" x14ac:dyDescent="0.25">
      <c r="B4" s="473" t="s">
        <v>292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2.1" customHeight="1" x14ac:dyDescent="0.25"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</row>
    <row r="6" spans="2:18" ht="19.149999999999999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2:18" ht="27" customHeight="1" x14ac:dyDescent="0.25">
      <c r="B7" s="478" t="s">
        <v>107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2:18" ht="32.25" customHeight="1" x14ac:dyDescent="0.25">
      <c r="B8" s="51" t="s">
        <v>40</v>
      </c>
      <c r="C8" s="51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18" ht="40.9" customHeight="1" x14ac:dyDescent="0.25">
      <c r="B9" s="293" t="s">
        <v>390</v>
      </c>
      <c r="C9" s="275">
        <v>2051203</v>
      </c>
      <c r="D9" s="275">
        <v>2569843</v>
      </c>
      <c r="E9" s="275">
        <v>2850686</v>
      </c>
      <c r="F9" s="275">
        <v>3077692</v>
      </c>
      <c r="G9" s="275">
        <v>3629491</v>
      </c>
      <c r="H9" s="275">
        <v>3902072</v>
      </c>
      <c r="I9" s="275">
        <v>4499718</v>
      </c>
      <c r="J9" s="275">
        <v>4380616</v>
      </c>
      <c r="K9" s="275">
        <v>4434725</v>
      </c>
      <c r="L9" s="275">
        <v>4412579</v>
      </c>
      <c r="M9" s="275">
        <v>4768171</v>
      </c>
      <c r="N9" s="275">
        <v>4816557</v>
      </c>
      <c r="O9" s="275">
        <v>4954500</v>
      </c>
      <c r="P9" s="275">
        <v>4444045</v>
      </c>
      <c r="Q9" s="275">
        <v>4263094</v>
      </c>
      <c r="R9" s="275">
        <v>4482543</v>
      </c>
    </row>
    <row r="10" spans="2:18" ht="44.45" customHeight="1" x14ac:dyDescent="0.25">
      <c r="B10" s="295" t="s">
        <v>391</v>
      </c>
      <c r="C10" s="281">
        <v>5574209</v>
      </c>
      <c r="D10" s="281">
        <v>7306788</v>
      </c>
      <c r="E10" s="281">
        <v>8581275</v>
      </c>
      <c r="F10" s="281">
        <v>9181067</v>
      </c>
      <c r="G10" s="281">
        <v>10091166</v>
      </c>
      <c r="H10" s="281">
        <v>11726752</v>
      </c>
      <c r="I10" s="281">
        <v>13323278</v>
      </c>
      <c r="J10" s="281">
        <v>14542955</v>
      </c>
      <c r="K10" s="281">
        <v>14327128</v>
      </c>
      <c r="L10" s="281">
        <v>14596594</v>
      </c>
      <c r="M10" s="281">
        <v>15197218</v>
      </c>
      <c r="N10" s="281">
        <v>15829210</v>
      </c>
      <c r="O10" s="281">
        <v>15583493</v>
      </c>
      <c r="P10" s="281">
        <v>16240791</v>
      </c>
      <c r="Q10" s="281">
        <v>16222352</v>
      </c>
      <c r="R10" s="281">
        <v>16977298</v>
      </c>
    </row>
    <row r="11" spans="2:18" ht="27" customHeight="1" x14ac:dyDescent="0.25">
      <c r="B11" s="294"/>
      <c r="C11" s="171"/>
      <c r="D11" s="171"/>
      <c r="E11" s="171"/>
      <c r="F11" s="171"/>
      <c r="G11" s="171"/>
      <c r="H11" s="171"/>
      <c r="I11" s="171"/>
      <c r="J11" s="171"/>
      <c r="K11" s="171"/>
      <c r="L11" s="171"/>
      <c r="M11" s="171"/>
      <c r="N11" s="171"/>
      <c r="O11" s="171"/>
      <c r="P11" s="171"/>
    </row>
    <row r="12" spans="2:18" ht="38.450000000000003" customHeight="1" x14ac:dyDescent="0.25">
      <c r="B12" s="485" t="s">
        <v>58</v>
      </c>
      <c r="C12" s="485"/>
      <c r="D12" s="485"/>
      <c r="E12" s="485"/>
      <c r="F12" s="485"/>
      <c r="G12" s="485"/>
      <c r="H12" s="485"/>
      <c r="I12" s="485"/>
      <c r="J12" s="485"/>
      <c r="K12" s="485"/>
      <c r="L12" s="485"/>
      <c r="M12" s="485"/>
      <c r="N12" s="485"/>
      <c r="O12" s="485"/>
      <c r="P12" s="485"/>
      <c r="Q12" s="485"/>
      <c r="R12" s="485"/>
    </row>
    <row r="13" spans="2:18" ht="33" customHeight="1" x14ac:dyDescent="0.25">
      <c r="B13" s="52" t="s">
        <v>40</v>
      </c>
      <c r="C13" s="52">
        <v>2007</v>
      </c>
      <c r="D13" s="52">
        <v>2008</v>
      </c>
      <c r="E13" s="52">
        <v>2009</v>
      </c>
      <c r="F13" s="52">
        <v>2010</v>
      </c>
      <c r="G13" s="52">
        <v>2011</v>
      </c>
      <c r="H13" s="52">
        <v>2012</v>
      </c>
      <c r="I13" s="52">
        <v>2013</v>
      </c>
      <c r="J13" s="52">
        <v>2014</v>
      </c>
      <c r="K13" s="52">
        <v>2015</v>
      </c>
      <c r="L13" s="52">
        <v>2016</v>
      </c>
      <c r="M13" s="52">
        <v>2017</v>
      </c>
      <c r="N13" s="52">
        <v>2018</v>
      </c>
      <c r="O13" s="52">
        <v>2019</v>
      </c>
      <c r="P13" s="51">
        <v>2020</v>
      </c>
      <c r="Q13" s="51">
        <v>2021</v>
      </c>
      <c r="R13" s="51">
        <v>2022</v>
      </c>
    </row>
    <row r="14" spans="2:18" ht="46.15" customHeight="1" x14ac:dyDescent="0.25">
      <c r="B14" s="301" t="s">
        <v>390</v>
      </c>
      <c r="C14" s="275">
        <v>2051204</v>
      </c>
      <c r="D14" s="275">
        <v>2220490</v>
      </c>
      <c r="E14" s="275">
        <v>2456066</v>
      </c>
      <c r="F14" s="275">
        <v>2543326</v>
      </c>
      <c r="G14" s="275">
        <v>2736024</v>
      </c>
      <c r="H14" s="275">
        <v>2740594</v>
      </c>
      <c r="I14" s="275">
        <v>2692549</v>
      </c>
      <c r="J14" s="275">
        <v>2709285</v>
      </c>
      <c r="K14" s="275">
        <v>2922796</v>
      </c>
      <c r="L14" s="275">
        <v>2936491</v>
      </c>
      <c r="M14" s="275">
        <v>2966843</v>
      </c>
      <c r="N14" s="275">
        <v>3211878</v>
      </c>
      <c r="O14" s="275">
        <v>3172648</v>
      </c>
      <c r="P14" s="275">
        <v>2763373</v>
      </c>
      <c r="Q14" s="275">
        <v>2817728</v>
      </c>
      <c r="R14" s="275">
        <v>2849837</v>
      </c>
    </row>
    <row r="15" spans="2:18" ht="43.15" customHeight="1" x14ac:dyDescent="0.25">
      <c r="B15" s="150" t="s">
        <v>391</v>
      </c>
      <c r="C15" s="132">
        <v>5574209</v>
      </c>
      <c r="D15" s="132">
        <v>6191348</v>
      </c>
      <c r="E15" s="132">
        <v>6910254</v>
      </c>
      <c r="F15" s="132">
        <v>7213505</v>
      </c>
      <c r="G15" s="132">
        <v>7840882</v>
      </c>
      <c r="H15" s="132">
        <v>8712092</v>
      </c>
      <c r="I15" s="132">
        <v>9609763</v>
      </c>
      <c r="J15" s="132">
        <v>10252323</v>
      </c>
      <c r="K15" s="132">
        <v>10471797</v>
      </c>
      <c r="L15" s="132">
        <v>10453897</v>
      </c>
      <c r="M15" s="132">
        <v>10790007</v>
      </c>
      <c r="N15" s="132">
        <v>11167188</v>
      </c>
      <c r="O15" s="132">
        <v>10945324</v>
      </c>
      <c r="P15" s="132">
        <v>10390620</v>
      </c>
      <c r="Q15" s="132">
        <v>10214888</v>
      </c>
      <c r="R15" s="132">
        <v>10670041</v>
      </c>
    </row>
    <row r="16" spans="2:18" ht="18.75" customHeight="1" x14ac:dyDescent="0.3">
      <c r="B16" s="50" t="s">
        <v>334</v>
      </c>
      <c r="C16" s="300"/>
      <c r="D16" s="300"/>
      <c r="E16" s="300"/>
      <c r="F16" s="300"/>
      <c r="G16" s="300"/>
      <c r="H16" s="300"/>
      <c r="I16" s="300"/>
    </row>
    <row r="17" spans="2:21" ht="15.75" customHeight="1" x14ac:dyDescent="0.3">
      <c r="B17" s="50" t="s">
        <v>454</v>
      </c>
      <c r="C17" s="300"/>
      <c r="D17" s="300"/>
      <c r="E17" s="300"/>
      <c r="F17" s="300"/>
      <c r="G17" s="300"/>
      <c r="H17" s="300"/>
      <c r="I17" s="300"/>
      <c r="J17" s="300"/>
      <c r="K17" s="300"/>
      <c r="L17" s="300"/>
      <c r="M17" s="300"/>
      <c r="N17" s="300"/>
      <c r="O17" s="300"/>
      <c r="P17" s="300"/>
    </row>
    <row r="18" spans="2:21" ht="18.75" customHeight="1" x14ac:dyDescent="0.25">
      <c r="C18" s="300"/>
      <c r="D18" s="300"/>
      <c r="E18" s="300"/>
      <c r="F18" s="300"/>
      <c r="G18" s="300"/>
      <c r="H18" s="300"/>
      <c r="I18" s="300"/>
    </row>
    <row r="19" spans="2:21" ht="37.9" customHeight="1" x14ac:dyDescent="0.25">
      <c r="B19" s="473" t="s">
        <v>293</v>
      </c>
      <c r="C19" s="473"/>
      <c r="D19" s="473"/>
      <c r="E19" s="473"/>
      <c r="F19" s="473"/>
      <c r="G19" s="473"/>
      <c r="H19" s="473"/>
      <c r="I19" s="473"/>
      <c r="J19" s="473"/>
      <c r="K19" s="473"/>
      <c r="L19" s="473"/>
      <c r="M19" s="473"/>
      <c r="N19" s="473"/>
      <c r="O19" s="473"/>
      <c r="P19" s="473"/>
      <c r="Q19" s="473"/>
      <c r="R19" s="473"/>
    </row>
    <row r="20" spans="2:21" ht="19.5" customHeight="1" x14ac:dyDescent="0.25">
      <c r="B20" s="72"/>
      <c r="C20" s="72"/>
      <c r="D20" s="72"/>
      <c r="E20" s="72"/>
      <c r="F20" s="99"/>
      <c r="G20" s="72"/>
      <c r="H20" s="72"/>
      <c r="I20" s="72"/>
      <c r="J20" s="72"/>
      <c r="K20" s="72"/>
      <c r="L20" s="72"/>
      <c r="M20" s="72"/>
      <c r="N20" s="72"/>
      <c r="O20" s="72"/>
      <c r="P20" s="72"/>
      <c r="Q20" s="72"/>
      <c r="R20" s="72"/>
      <c r="S20" s="37"/>
      <c r="T20" s="37"/>
      <c r="U20" s="37"/>
    </row>
    <row r="21" spans="2:21" ht="19.5" customHeight="1" x14ac:dyDescent="0.25">
      <c r="B21" s="72"/>
      <c r="C21" s="254">
        <f>+C8</f>
        <v>2007</v>
      </c>
      <c r="D21" s="254">
        <f t="shared" ref="D21:R21" si="0">+D8</f>
        <v>2008</v>
      </c>
      <c r="E21" s="254">
        <f t="shared" si="0"/>
        <v>2009</v>
      </c>
      <c r="F21" s="254">
        <f t="shared" si="0"/>
        <v>2010</v>
      </c>
      <c r="G21" s="254">
        <f t="shared" si="0"/>
        <v>2011</v>
      </c>
      <c r="H21" s="254">
        <f t="shared" si="0"/>
        <v>2012</v>
      </c>
      <c r="I21" s="254">
        <f t="shared" si="0"/>
        <v>2013</v>
      </c>
      <c r="J21" s="254">
        <f t="shared" si="0"/>
        <v>2014</v>
      </c>
      <c r="K21" s="254">
        <f t="shared" si="0"/>
        <v>2015</v>
      </c>
      <c r="L21" s="254">
        <f t="shared" si="0"/>
        <v>2016</v>
      </c>
      <c r="M21" s="254">
        <f t="shared" si="0"/>
        <v>2017</v>
      </c>
      <c r="N21" s="254">
        <f t="shared" si="0"/>
        <v>2018</v>
      </c>
      <c r="O21" s="254">
        <f t="shared" si="0"/>
        <v>2019</v>
      </c>
      <c r="P21" s="254">
        <f t="shared" si="0"/>
        <v>2020</v>
      </c>
      <c r="Q21" s="254">
        <f t="shared" si="0"/>
        <v>2021</v>
      </c>
      <c r="R21" s="254">
        <f t="shared" si="0"/>
        <v>2022</v>
      </c>
      <c r="S21" s="37"/>
      <c r="T21" s="37"/>
      <c r="U21" s="37"/>
    </row>
    <row r="22" spans="2:21" ht="19.5" customHeight="1" x14ac:dyDescent="0.25">
      <c r="B22" s="289" t="s">
        <v>110</v>
      </c>
      <c r="C22" s="164">
        <f>+C9/C10</f>
        <v>0.36798099963600217</v>
      </c>
      <c r="D22" s="164">
        <f t="shared" ref="D22:R22" si="1">+D9/D10</f>
        <v>0.35170624903856523</v>
      </c>
      <c r="E22" s="164">
        <f t="shared" si="1"/>
        <v>0.33219842039790126</v>
      </c>
      <c r="F22" s="164">
        <f t="shared" si="1"/>
        <v>0.33522160332780493</v>
      </c>
      <c r="G22" s="164">
        <f t="shared" si="1"/>
        <v>0.35967013128116215</v>
      </c>
      <c r="H22" s="164">
        <f t="shared" si="1"/>
        <v>0.33274959681930683</v>
      </c>
      <c r="I22" s="164">
        <f t="shared" si="1"/>
        <v>0.33773355175805836</v>
      </c>
      <c r="J22" s="164">
        <f t="shared" si="1"/>
        <v>0.30121911262188461</v>
      </c>
      <c r="K22" s="164">
        <f t="shared" si="1"/>
        <v>0.30953342498231329</v>
      </c>
      <c r="L22" s="164">
        <f t="shared" si="1"/>
        <v>0.30230196167681311</v>
      </c>
      <c r="M22" s="164">
        <f t="shared" si="1"/>
        <v>0.31375288556102832</v>
      </c>
      <c r="N22" s="164">
        <f t="shared" si="1"/>
        <v>0.3042828416579223</v>
      </c>
      <c r="O22" s="164">
        <f t="shared" si="1"/>
        <v>0.31793257134327974</v>
      </c>
      <c r="P22" s="164">
        <f t="shared" si="1"/>
        <v>0.2736347632328992</v>
      </c>
      <c r="Q22" s="164">
        <f t="shared" si="1"/>
        <v>0.2627913634225173</v>
      </c>
      <c r="R22" s="164">
        <f t="shared" si="1"/>
        <v>0.26403159089273215</v>
      </c>
      <c r="S22" s="37"/>
      <c r="T22" s="37"/>
      <c r="U22" s="37"/>
    </row>
    <row r="23" spans="2:21" ht="19.5" customHeight="1" x14ac:dyDescent="0.25">
      <c r="B23" s="72"/>
      <c r="C23" s="72"/>
      <c r="D23" s="72"/>
      <c r="E23" s="72"/>
      <c r="F23" s="99"/>
      <c r="G23" s="72"/>
      <c r="H23" s="72"/>
      <c r="I23" s="72"/>
      <c r="J23" s="72"/>
      <c r="K23" s="72"/>
      <c r="L23" s="72"/>
      <c r="M23" s="72"/>
      <c r="N23" s="72"/>
      <c r="O23" s="72"/>
      <c r="P23" s="72"/>
      <c r="Q23" s="72"/>
      <c r="R23" s="72"/>
      <c r="S23" s="37"/>
      <c r="T23" s="37"/>
      <c r="U23" s="37"/>
    </row>
    <row r="24" spans="2:21" ht="19.5" customHeight="1" x14ac:dyDescent="0.25">
      <c r="B24" s="9"/>
      <c r="C24" s="9"/>
      <c r="D24" s="9"/>
      <c r="E24" s="9"/>
      <c r="F24" s="202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37"/>
      <c r="T24" s="37"/>
      <c r="U24" s="37"/>
    </row>
    <row r="25" spans="2:21" ht="19.5" customHeight="1" x14ac:dyDescent="0.25">
      <c r="B25" s="9"/>
      <c r="C25" s="9"/>
      <c r="D25" s="9"/>
      <c r="E25" s="9"/>
      <c r="F25" s="202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37"/>
      <c r="T25" s="37"/>
      <c r="U25" s="37"/>
    </row>
    <row r="26" spans="2:21" ht="19.5" customHeight="1" x14ac:dyDescent="0.25">
      <c r="B26" s="9"/>
      <c r="C26" s="9"/>
      <c r="D26" s="9"/>
      <c r="E26" s="9"/>
      <c r="F26" s="202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37"/>
      <c r="T26" s="37"/>
      <c r="U26" s="37"/>
    </row>
    <row r="27" spans="2:21" ht="19.5" customHeight="1" x14ac:dyDescent="0.25">
      <c r="B27" s="9"/>
      <c r="C27" s="9"/>
      <c r="D27" s="9"/>
      <c r="E27" s="9"/>
      <c r="F27" s="202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37"/>
      <c r="T27" s="37"/>
      <c r="U27" s="37"/>
    </row>
    <row r="28" spans="2:21" ht="19.5" customHeight="1" x14ac:dyDescent="0.25">
      <c r="B28" s="9"/>
      <c r="C28" s="9"/>
      <c r="D28" s="9"/>
      <c r="E28" s="9"/>
      <c r="F28" s="202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</row>
    <row r="29" spans="2:21" ht="19.5" customHeight="1" x14ac:dyDescent="0.25">
      <c r="B29" s="9"/>
      <c r="C29" s="9"/>
      <c r="D29" s="9"/>
      <c r="E29" s="9"/>
      <c r="F29" s="202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</row>
    <row r="30" spans="2:21" ht="19.5" customHeight="1" x14ac:dyDescent="0.25">
      <c r="B30" s="9"/>
      <c r="C30" s="9"/>
      <c r="D30" s="9"/>
      <c r="E30" s="9"/>
      <c r="F30" s="202"/>
      <c r="G30" s="9"/>
      <c r="H30" s="9"/>
      <c r="I30" s="9"/>
      <c r="J30" s="9"/>
      <c r="K30" s="9"/>
      <c r="L30" s="9"/>
      <c r="M30" s="9"/>
      <c r="N30" s="9"/>
      <c r="O30" s="9"/>
      <c r="P30" s="9"/>
    </row>
    <row r="31" spans="2:21" ht="19.5" customHeight="1" x14ac:dyDescent="0.25">
      <c r="F31" s="49"/>
    </row>
    <row r="32" spans="2:21" ht="19.5" customHeight="1" x14ac:dyDescent="0.25">
      <c r="F32" s="49"/>
    </row>
    <row r="33" spans="1:18" ht="19.5" customHeight="1" x14ac:dyDescent="0.25">
      <c r="F33" s="49"/>
    </row>
    <row r="34" spans="1:18" ht="19.5" customHeight="1" x14ac:dyDescent="0.25">
      <c r="F34" s="49"/>
    </row>
    <row r="35" spans="1:18" ht="19.5" customHeight="1" x14ac:dyDescent="0.25">
      <c r="F35" s="49"/>
    </row>
    <row r="36" spans="1:18" ht="19.5" customHeight="1" x14ac:dyDescent="0.25">
      <c r="F36" s="49"/>
    </row>
    <row r="37" spans="1:18" ht="19.5" customHeight="1" x14ac:dyDescent="0.25">
      <c r="F37" s="49"/>
    </row>
    <row r="38" spans="1:18" ht="19.5" customHeight="1" x14ac:dyDescent="0.25">
      <c r="F38" s="49"/>
    </row>
    <row r="39" spans="1:18" ht="19.5" customHeight="1" x14ac:dyDescent="0.25">
      <c r="F39" s="49"/>
    </row>
    <row r="40" spans="1:18" ht="19.5" customHeight="1" x14ac:dyDescent="0.25">
      <c r="F40" s="49"/>
    </row>
    <row r="41" spans="1:18" ht="19.5" customHeight="1" x14ac:dyDescent="0.25">
      <c r="F41" s="49"/>
    </row>
    <row r="42" spans="1:18" ht="19.5" customHeight="1" x14ac:dyDescent="0.25">
      <c r="F42" s="49"/>
    </row>
    <row r="43" spans="1:18" ht="19.5" customHeight="1" x14ac:dyDescent="0.25">
      <c r="F43" s="49"/>
    </row>
    <row r="44" spans="1:18" ht="19.5" customHeight="1" x14ac:dyDescent="0.25">
      <c r="F44" s="49"/>
    </row>
    <row r="45" spans="1:18" ht="19.5" customHeight="1" x14ac:dyDescent="0.25">
      <c r="F45" s="49"/>
    </row>
    <row r="46" spans="1:18" ht="34.9" customHeight="1" x14ac:dyDescent="0.25">
      <c r="A46" s="473" t="s">
        <v>294</v>
      </c>
      <c r="B46" s="473"/>
      <c r="C46" s="473"/>
      <c r="D46" s="473"/>
      <c r="E46" s="473"/>
      <c r="F46" s="473"/>
      <c r="G46" s="473"/>
      <c r="H46" s="473"/>
      <c r="I46" s="473"/>
      <c r="J46" s="473"/>
      <c r="K46" s="473"/>
      <c r="L46" s="473"/>
      <c r="M46" s="473"/>
      <c r="N46" s="473"/>
      <c r="O46" s="473"/>
      <c r="P46" s="473"/>
      <c r="Q46" s="473"/>
      <c r="R46" s="473"/>
    </row>
    <row r="47" spans="1:18" ht="19.5" customHeight="1" x14ac:dyDescent="0.25">
      <c r="A47" s="37"/>
      <c r="B47" s="9"/>
      <c r="C47" s="9"/>
      <c r="D47" s="9"/>
      <c r="E47" s="9"/>
      <c r="F47" s="202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</row>
    <row r="48" spans="1:18" ht="19.5" customHeight="1" x14ac:dyDescent="0.25">
      <c r="A48" s="37"/>
      <c r="B48" s="9"/>
      <c r="C48" s="9"/>
      <c r="D48" s="9"/>
      <c r="E48" s="9"/>
      <c r="F48" s="202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</row>
    <row r="49" spans="1:19" ht="19.5" customHeight="1" x14ac:dyDescent="0.25">
      <c r="A49" s="37"/>
      <c r="B49" s="9"/>
      <c r="C49" s="9"/>
      <c r="D49" s="9"/>
      <c r="E49" s="9"/>
      <c r="F49" s="202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</row>
    <row r="50" spans="1:19" ht="19.5" customHeight="1" x14ac:dyDescent="0.25">
      <c r="B50" s="9"/>
      <c r="C50" s="9"/>
      <c r="D50" s="9"/>
      <c r="E50" s="9"/>
      <c r="F50" s="202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</row>
    <row r="51" spans="1:19" ht="19.5" customHeight="1" x14ac:dyDescent="0.25">
      <c r="A51" s="37"/>
      <c r="B51" s="9"/>
      <c r="C51" s="9"/>
      <c r="D51" s="9"/>
      <c r="E51" s="9"/>
      <c r="F51" s="202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</row>
    <row r="52" spans="1:19" ht="19.5" customHeight="1" x14ac:dyDescent="0.25">
      <c r="A52" s="37"/>
      <c r="B52" s="72"/>
      <c r="C52" s="254">
        <f>+C13</f>
        <v>2007</v>
      </c>
      <c r="D52" s="254">
        <f t="shared" ref="D52:R52" si="2">+D13</f>
        <v>2008</v>
      </c>
      <c r="E52" s="254">
        <f t="shared" si="2"/>
        <v>2009</v>
      </c>
      <c r="F52" s="254">
        <f t="shared" si="2"/>
        <v>2010</v>
      </c>
      <c r="G52" s="254">
        <f t="shared" si="2"/>
        <v>2011</v>
      </c>
      <c r="H52" s="254">
        <f t="shared" si="2"/>
        <v>2012</v>
      </c>
      <c r="I52" s="254">
        <f t="shared" si="2"/>
        <v>2013</v>
      </c>
      <c r="J52" s="254">
        <f t="shared" si="2"/>
        <v>2014</v>
      </c>
      <c r="K52" s="254">
        <f t="shared" si="2"/>
        <v>2015</v>
      </c>
      <c r="L52" s="254">
        <f t="shared" si="2"/>
        <v>2016</v>
      </c>
      <c r="M52" s="254">
        <f t="shared" si="2"/>
        <v>2017</v>
      </c>
      <c r="N52" s="254">
        <f t="shared" si="2"/>
        <v>2018</v>
      </c>
      <c r="O52" s="254">
        <f t="shared" si="2"/>
        <v>2019</v>
      </c>
      <c r="P52" s="254">
        <f t="shared" ref="P52" si="3">+P13</f>
        <v>2020</v>
      </c>
      <c r="Q52" s="254">
        <f t="shared" si="2"/>
        <v>2021</v>
      </c>
      <c r="R52" s="254">
        <f t="shared" si="2"/>
        <v>2022</v>
      </c>
    </row>
    <row r="53" spans="1:19" ht="19.5" customHeight="1" x14ac:dyDescent="0.25">
      <c r="A53" s="72"/>
      <c r="B53" s="289" t="s">
        <v>110</v>
      </c>
      <c r="C53" s="164">
        <f>C14/C15</f>
        <v>0.36798117903365302</v>
      </c>
      <c r="D53" s="164">
        <f t="shared" ref="D53:R53" si="4">D14/D15</f>
        <v>0.35864403034686471</v>
      </c>
      <c r="E53" s="164">
        <f t="shared" si="4"/>
        <v>0.35542340411799622</v>
      </c>
      <c r="F53" s="164">
        <f t="shared" si="4"/>
        <v>0.35257839288944831</v>
      </c>
      <c r="G53" s="164">
        <f t="shared" si="4"/>
        <v>0.34894339692906995</v>
      </c>
      <c r="H53" s="164">
        <f t="shared" si="4"/>
        <v>0.31457358347455466</v>
      </c>
      <c r="I53" s="164">
        <f t="shared" si="4"/>
        <v>0.28018890788461692</v>
      </c>
      <c r="J53" s="164">
        <f t="shared" si="4"/>
        <v>0.26426059732999047</v>
      </c>
      <c r="K53" s="164">
        <f t="shared" si="4"/>
        <v>0.27911121653714255</v>
      </c>
      <c r="L53" s="164">
        <f t="shared" si="4"/>
        <v>0.28089917090248739</v>
      </c>
      <c r="M53" s="164">
        <f t="shared" si="4"/>
        <v>0.2749621015074411</v>
      </c>
      <c r="N53" s="164">
        <f t="shared" si="4"/>
        <v>0.28761743780081434</v>
      </c>
      <c r="O53" s="164">
        <f t="shared" si="4"/>
        <v>0.28986332428350225</v>
      </c>
      <c r="P53" s="164">
        <f t="shared" si="4"/>
        <v>0.26594880767461421</v>
      </c>
      <c r="Q53" s="164">
        <f t="shared" si="4"/>
        <v>0.27584521729459982</v>
      </c>
      <c r="R53" s="164">
        <f t="shared" si="4"/>
        <v>0.26708772721679325</v>
      </c>
      <c r="S53" s="37"/>
    </row>
    <row r="54" spans="1:19" ht="19.5" customHeight="1" x14ac:dyDescent="0.25">
      <c r="A54" s="72"/>
      <c r="B54" s="72"/>
      <c r="C54" s="72"/>
      <c r="D54" s="72"/>
      <c r="E54" s="72"/>
      <c r="F54" s="99"/>
      <c r="G54" s="72"/>
      <c r="H54" s="72"/>
      <c r="I54" s="72"/>
      <c r="J54" s="72"/>
      <c r="K54" s="72"/>
      <c r="L54" s="72"/>
      <c r="M54" s="72"/>
      <c r="N54" s="72"/>
      <c r="O54" s="72"/>
      <c r="P54" s="72"/>
      <c r="Q54" s="72"/>
      <c r="R54" s="72"/>
      <c r="S54" s="37"/>
    </row>
    <row r="55" spans="1:19" ht="19.5" customHeight="1" x14ac:dyDescent="0.25">
      <c r="B55" s="72"/>
      <c r="C55" s="72"/>
      <c r="D55" s="72"/>
      <c r="E55" s="72"/>
      <c r="F55" s="99"/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</row>
    <row r="56" spans="1:19" ht="19.5" customHeight="1" x14ac:dyDescent="0.25">
      <c r="B56" s="9"/>
      <c r="C56" s="9"/>
      <c r="D56" s="9"/>
      <c r="E56" s="9"/>
      <c r="F56" s="202"/>
      <c r="G56" s="9"/>
      <c r="H56" s="9"/>
      <c r="I56" s="9"/>
      <c r="J56" s="9"/>
      <c r="K56" s="9"/>
      <c r="L56" s="9"/>
      <c r="M56" s="9"/>
      <c r="N56" s="9"/>
      <c r="O56" s="9"/>
      <c r="P56" s="9"/>
    </row>
    <row r="57" spans="1:19" ht="19.5" customHeight="1" x14ac:dyDescent="0.25">
      <c r="B57" s="9"/>
      <c r="C57" s="9"/>
      <c r="D57" s="9"/>
      <c r="E57" s="9"/>
      <c r="F57" s="202"/>
      <c r="G57" s="9"/>
      <c r="H57" s="9"/>
      <c r="I57" s="9"/>
      <c r="J57" s="9"/>
      <c r="K57" s="9"/>
      <c r="L57" s="9"/>
      <c r="M57" s="9"/>
      <c r="N57" s="9"/>
      <c r="O57" s="9"/>
      <c r="P57" s="9"/>
    </row>
    <row r="58" spans="1:19" ht="19.5" customHeight="1" x14ac:dyDescent="0.25">
      <c r="F58" s="49"/>
    </row>
    <row r="59" spans="1:19" ht="19.5" customHeight="1" x14ac:dyDescent="0.25">
      <c r="F59" s="49"/>
    </row>
    <row r="60" spans="1:19" ht="19.5" customHeight="1" x14ac:dyDescent="0.25">
      <c r="F60" s="49"/>
    </row>
    <row r="61" spans="1:19" ht="19.5" customHeight="1" x14ac:dyDescent="0.25">
      <c r="F61" s="49"/>
    </row>
    <row r="62" spans="1:19" ht="19.5" customHeight="1" x14ac:dyDescent="0.25">
      <c r="F62" s="49"/>
    </row>
    <row r="63" spans="1:19" ht="19.5" customHeight="1" x14ac:dyDescent="0.25">
      <c r="F63" s="49"/>
    </row>
    <row r="64" spans="1:19" ht="19.5" customHeight="1" x14ac:dyDescent="0.25">
      <c r="F64" s="49"/>
    </row>
    <row r="65" spans="2:18" ht="19.5" customHeight="1" x14ac:dyDescent="0.25">
      <c r="F65" s="49"/>
    </row>
    <row r="66" spans="2:18" ht="19.5" customHeight="1" x14ac:dyDescent="0.25">
      <c r="F66" s="49"/>
    </row>
    <row r="67" spans="2:18" ht="19.5" customHeight="1" x14ac:dyDescent="0.25">
      <c r="F67" s="49"/>
    </row>
    <row r="68" spans="2:18" ht="19.5" customHeight="1" x14ac:dyDescent="0.25">
      <c r="F68" s="49"/>
    </row>
    <row r="69" spans="2:18" ht="19.5" customHeight="1" x14ac:dyDescent="0.25">
      <c r="F69" s="49"/>
    </row>
    <row r="70" spans="2:18" ht="19.5" customHeight="1" x14ac:dyDescent="0.25">
      <c r="F70" s="49"/>
    </row>
    <row r="71" spans="2:18" ht="19.5" customHeight="1" x14ac:dyDescent="0.25">
      <c r="F71" s="49"/>
    </row>
    <row r="72" spans="2:18" ht="19.5" customHeight="1" x14ac:dyDescent="0.3">
      <c r="B72" s="50" t="s">
        <v>457</v>
      </c>
      <c r="C72" s="114"/>
      <c r="D72" s="114"/>
      <c r="E72" s="114"/>
      <c r="F72" s="114"/>
      <c r="G72" s="114"/>
      <c r="H72" s="114"/>
      <c r="I72" s="114"/>
      <c r="J72" s="114"/>
      <c r="K72" s="114"/>
      <c r="L72" s="114"/>
      <c r="M72" s="114"/>
      <c r="N72" s="114"/>
      <c r="O72" s="114"/>
      <c r="P72" s="114"/>
      <c r="Q72" s="114"/>
      <c r="R72" s="114"/>
    </row>
    <row r="73" spans="2:18" ht="15.75" customHeight="1" x14ac:dyDescent="0.3">
      <c r="B73" s="50" t="s">
        <v>169</v>
      </c>
      <c r="C73" s="161"/>
      <c r="D73" s="161"/>
      <c r="E73" s="161"/>
    </row>
  </sheetData>
  <sheetProtection selectLockedCells="1" selectUnlockedCells="1"/>
  <mergeCells count="7">
    <mergeCell ref="B3:R3"/>
    <mergeCell ref="B7:R7"/>
    <mergeCell ref="B12:R12"/>
    <mergeCell ref="B19:R19"/>
    <mergeCell ref="A46:R46"/>
    <mergeCell ref="B5:M5"/>
    <mergeCell ref="B4:R4"/>
  </mergeCells>
  <hyperlinks>
    <hyperlink ref="B6" location="Indice!A1" display="Índice"/>
    <hyperlink ref="Q6" location="'2.1.2_GCFHE-GCFHT'!A1" display="Anterior"/>
    <hyperlink ref="R6" location="'2.1.4_GT-TipoG'!A1" display="Siguiente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21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52.7109375" customWidth="1"/>
    <col min="3" max="19" width="14.85546875" customWidth="1"/>
    <col min="20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1:18" ht="83.25" customHeight="1" x14ac:dyDescent="0.25"/>
    <row r="2" spans="1:18" ht="21" customHeight="1" x14ac:dyDescent="0.25">
      <c r="J2" s="302"/>
    </row>
    <row r="3" spans="1:18" ht="51.75" customHeight="1" x14ac:dyDescent="0.25">
      <c r="A3" s="28"/>
      <c r="B3" s="474" t="s">
        <v>97</v>
      </c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  <c r="Q3" s="474"/>
      <c r="R3" s="474"/>
    </row>
    <row r="4" spans="1:18" ht="44.25" customHeight="1" x14ac:dyDescent="0.25">
      <c r="A4" s="28"/>
      <c r="B4" s="473" t="s">
        <v>295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1:18" ht="17.25" x14ac:dyDescent="0.25">
      <c r="A5" s="28"/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  <c r="N5" s="28"/>
      <c r="O5" s="28"/>
      <c r="P5" s="28"/>
    </row>
    <row r="6" spans="1:18" ht="19.899999999999999" customHeight="1" x14ac:dyDescent="0.25">
      <c r="A6" s="28"/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1:18" ht="18.600000000000001" customHeight="1" x14ac:dyDescent="0.25">
      <c r="B7" s="478" t="s">
        <v>107</v>
      </c>
      <c r="C7" s="478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478"/>
      <c r="R7" s="478"/>
    </row>
    <row r="8" spans="1:18" ht="33" customHeight="1" x14ac:dyDescent="0.25">
      <c r="B8" s="110" t="s">
        <v>40</v>
      </c>
      <c r="C8" s="110">
        <v>2007</v>
      </c>
      <c r="D8" s="110">
        <v>2008</v>
      </c>
      <c r="E8" s="110">
        <v>2009</v>
      </c>
      <c r="F8" s="110">
        <v>2010</v>
      </c>
      <c r="G8" s="110">
        <v>2011</v>
      </c>
      <c r="H8" s="110">
        <v>2012</v>
      </c>
      <c r="I8" s="110">
        <v>2013</v>
      </c>
      <c r="J8" s="110">
        <v>2014</v>
      </c>
      <c r="K8" s="110">
        <v>2015</v>
      </c>
      <c r="L8" s="110">
        <v>2016</v>
      </c>
      <c r="M8" s="110">
        <v>2017</v>
      </c>
      <c r="N8" s="110">
        <v>2018</v>
      </c>
      <c r="O8" s="110">
        <v>2019</v>
      </c>
      <c r="P8" s="110">
        <v>2020</v>
      </c>
      <c r="Q8" s="110">
        <v>2021</v>
      </c>
      <c r="R8" s="110">
        <v>2022</v>
      </c>
    </row>
    <row r="9" spans="1:18" ht="37.9" customHeight="1" x14ac:dyDescent="0.25">
      <c r="B9" s="150" t="s">
        <v>392</v>
      </c>
      <c r="C9" s="132">
        <v>2051203</v>
      </c>
      <c r="D9" s="132">
        <v>2569843</v>
      </c>
      <c r="E9" s="132">
        <v>2850686</v>
      </c>
      <c r="F9" s="132">
        <v>3077692</v>
      </c>
      <c r="G9" s="132">
        <v>3629491</v>
      </c>
      <c r="H9" s="132">
        <v>3902072</v>
      </c>
      <c r="I9" s="132">
        <v>4499718</v>
      </c>
      <c r="J9" s="132">
        <v>4380616</v>
      </c>
      <c r="K9" s="132">
        <v>4434725</v>
      </c>
      <c r="L9" s="132">
        <v>4412579</v>
      </c>
      <c r="M9" s="132">
        <v>4768171</v>
      </c>
      <c r="N9" s="132">
        <v>4816557</v>
      </c>
      <c r="O9" s="132">
        <v>4954500</v>
      </c>
      <c r="P9" s="132">
        <v>4444045</v>
      </c>
      <c r="Q9" s="132">
        <v>4263094</v>
      </c>
      <c r="R9" s="132">
        <v>4482543</v>
      </c>
    </row>
    <row r="10" spans="1:18" ht="37.9" customHeight="1" x14ac:dyDescent="0.25">
      <c r="B10" s="150" t="s">
        <v>393</v>
      </c>
      <c r="C10" s="132">
        <v>1745024</v>
      </c>
      <c r="D10" s="132">
        <v>1912537</v>
      </c>
      <c r="E10" s="132">
        <v>2038903</v>
      </c>
      <c r="F10" s="132">
        <v>2293859</v>
      </c>
      <c r="G10" s="132">
        <v>2439076</v>
      </c>
      <c r="H10" s="132">
        <v>2595584</v>
      </c>
      <c r="I10" s="132">
        <v>2773285</v>
      </c>
      <c r="J10" s="132">
        <v>3046350</v>
      </c>
      <c r="K10" s="132">
        <v>3042581</v>
      </c>
      <c r="L10" s="132">
        <v>3079967</v>
      </c>
      <c r="M10" s="132">
        <v>3237144</v>
      </c>
      <c r="N10" s="132">
        <v>3390498</v>
      </c>
      <c r="O10" s="132">
        <v>3471567</v>
      </c>
      <c r="P10" s="132">
        <v>2735041</v>
      </c>
      <c r="Q10" s="132">
        <v>2972602</v>
      </c>
      <c r="R10" s="132">
        <v>3261097</v>
      </c>
    </row>
    <row r="11" spans="1:18" ht="37.9" customHeight="1" x14ac:dyDescent="0.25">
      <c r="B11" s="273" t="s">
        <v>394</v>
      </c>
      <c r="C11" s="303">
        <v>1215137</v>
      </c>
      <c r="D11" s="303">
        <v>1312052</v>
      </c>
      <c r="E11" s="303">
        <v>1367619</v>
      </c>
      <c r="F11" s="303">
        <v>1592375</v>
      </c>
      <c r="G11" s="303">
        <v>1694435</v>
      </c>
      <c r="H11" s="303">
        <v>1800241</v>
      </c>
      <c r="I11" s="303">
        <v>1921433</v>
      </c>
      <c r="J11" s="303">
        <v>2109530</v>
      </c>
      <c r="K11" s="303">
        <v>2097651</v>
      </c>
      <c r="L11" s="303">
        <v>2159133</v>
      </c>
      <c r="M11" s="303">
        <v>2311071</v>
      </c>
      <c r="N11" s="303">
        <v>2452275</v>
      </c>
      <c r="O11" s="303">
        <v>2531704</v>
      </c>
      <c r="P11" s="303">
        <v>2101023</v>
      </c>
      <c r="Q11" s="303">
        <v>2264088</v>
      </c>
      <c r="R11" s="303">
        <v>2428112</v>
      </c>
    </row>
    <row r="12" spans="1:18" ht="37.9" customHeight="1" x14ac:dyDescent="0.25">
      <c r="B12" s="273" t="s">
        <v>395</v>
      </c>
      <c r="C12" s="303">
        <v>529887</v>
      </c>
      <c r="D12" s="303">
        <v>600485</v>
      </c>
      <c r="E12" s="303">
        <v>671284</v>
      </c>
      <c r="F12" s="303">
        <v>701484</v>
      </c>
      <c r="G12" s="303">
        <v>744641</v>
      </c>
      <c r="H12" s="303">
        <v>795343</v>
      </c>
      <c r="I12" s="303">
        <v>851852</v>
      </c>
      <c r="J12" s="303">
        <v>936820</v>
      </c>
      <c r="K12" s="303">
        <v>944930</v>
      </c>
      <c r="L12" s="303">
        <v>920834</v>
      </c>
      <c r="M12" s="303">
        <v>926073</v>
      </c>
      <c r="N12" s="303">
        <v>938223</v>
      </c>
      <c r="O12" s="303">
        <v>939863</v>
      </c>
      <c r="P12" s="303">
        <v>634018</v>
      </c>
      <c r="Q12" s="303">
        <v>708514</v>
      </c>
      <c r="R12" s="303">
        <v>832985</v>
      </c>
    </row>
    <row r="13" spans="1:18" ht="33" customHeight="1" x14ac:dyDescent="0.25">
      <c r="B13" s="229" t="s">
        <v>378</v>
      </c>
      <c r="C13" s="133">
        <v>3796227</v>
      </c>
      <c r="D13" s="133">
        <v>4482380</v>
      </c>
      <c r="E13" s="133">
        <v>4889589</v>
      </c>
      <c r="F13" s="133">
        <v>5371551</v>
      </c>
      <c r="G13" s="133">
        <v>6068567</v>
      </c>
      <c r="H13" s="133">
        <v>6497656</v>
      </c>
      <c r="I13" s="133">
        <v>7273003</v>
      </c>
      <c r="J13" s="133">
        <v>7426966</v>
      </c>
      <c r="K13" s="133">
        <v>7477306</v>
      </c>
      <c r="L13" s="133">
        <v>7492546</v>
      </c>
      <c r="M13" s="133">
        <v>8005315</v>
      </c>
      <c r="N13" s="133">
        <v>8207055</v>
      </c>
      <c r="O13" s="133">
        <v>8426067</v>
      </c>
      <c r="P13" s="133">
        <v>7179086</v>
      </c>
      <c r="Q13" s="133">
        <v>7235696</v>
      </c>
      <c r="R13" s="133">
        <v>7743640</v>
      </c>
    </row>
    <row r="14" spans="1:18" ht="33" customHeight="1" x14ac:dyDescent="0.25">
      <c r="B14" s="231"/>
      <c r="C14" s="123"/>
      <c r="D14" s="123"/>
      <c r="E14" s="123"/>
      <c r="F14" s="123"/>
      <c r="G14" s="123"/>
      <c r="H14" s="123"/>
      <c r="I14" s="123"/>
      <c r="J14" s="123"/>
      <c r="K14" s="123"/>
      <c r="L14" s="123"/>
      <c r="M14" s="123"/>
      <c r="N14" s="123"/>
      <c r="O14" s="123"/>
      <c r="P14" s="123"/>
    </row>
    <row r="15" spans="1:18" ht="33" customHeight="1" x14ac:dyDescent="0.25">
      <c r="B15" s="478" t="s">
        <v>58</v>
      </c>
      <c r="C15" s="478"/>
      <c r="D15" s="478"/>
      <c r="E15" s="478"/>
      <c r="F15" s="478"/>
      <c r="G15" s="478"/>
      <c r="H15" s="478"/>
      <c r="I15" s="478"/>
      <c r="J15" s="478"/>
      <c r="K15" s="478"/>
      <c r="L15" s="478"/>
      <c r="M15" s="478"/>
      <c r="N15" s="478"/>
      <c r="O15" s="478"/>
      <c r="P15" s="478"/>
      <c r="Q15" s="478"/>
      <c r="R15" s="478"/>
    </row>
    <row r="16" spans="1:18" ht="33" customHeight="1" x14ac:dyDescent="0.25">
      <c r="B16" s="110" t="s">
        <v>40</v>
      </c>
      <c r="C16" s="110">
        <v>2007</v>
      </c>
      <c r="D16" s="110">
        <v>2008</v>
      </c>
      <c r="E16" s="110">
        <v>2009</v>
      </c>
      <c r="F16" s="110">
        <v>2010</v>
      </c>
      <c r="G16" s="110">
        <v>2011</v>
      </c>
      <c r="H16" s="110">
        <v>2012</v>
      </c>
      <c r="I16" s="110">
        <v>2013</v>
      </c>
      <c r="J16" s="110">
        <v>2014</v>
      </c>
      <c r="K16" s="110">
        <v>2015</v>
      </c>
      <c r="L16" s="110">
        <v>2016</v>
      </c>
      <c r="M16" s="110">
        <v>2017</v>
      </c>
      <c r="N16" s="110">
        <v>2018</v>
      </c>
      <c r="O16" s="110">
        <v>2019</v>
      </c>
      <c r="P16" s="110">
        <v>2020</v>
      </c>
      <c r="Q16" s="110">
        <v>2021</v>
      </c>
      <c r="R16" s="110">
        <v>2022</v>
      </c>
    </row>
    <row r="17" spans="1:18" ht="37.9" customHeight="1" x14ac:dyDescent="0.25">
      <c r="B17" s="150" t="s">
        <v>392</v>
      </c>
      <c r="C17" s="132">
        <v>2051204</v>
      </c>
      <c r="D17" s="132">
        <v>2220490</v>
      </c>
      <c r="E17" s="132">
        <v>2456066</v>
      </c>
      <c r="F17" s="132">
        <v>2543326</v>
      </c>
      <c r="G17" s="132">
        <v>2736024</v>
      </c>
      <c r="H17" s="132">
        <v>2740594</v>
      </c>
      <c r="I17" s="132">
        <v>2692549</v>
      </c>
      <c r="J17" s="132">
        <v>2709285</v>
      </c>
      <c r="K17" s="132">
        <v>2922796</v>
      </c>
      <c r="L17" s="132">
        <v>2936491</v>
      </c>
      <c r="M17" s="132">
        <v>2966843</v>
      </c>
      <c r="N17" s="132">
        <v>3211878</v>
      </c>
      <c r="O17" s="132">
        <v>3172648</v>
      </c>
      <c r="P17" s="132">
        <v>2763373</v>
      </c>
      <c r="Q17" s="132">
        <v>2817728</v>
      </c>
      <c r="R17" s="132">
        <v>2849837</v>
      </c>
    </row>
    <row r="18" spans="1:18" ht="37.9" customHeight="1" x14ac:dyDescent="0.25">
      <c r="B18" s="150" t="s">
        <v>393</v>
      </c>
      <c r="C18" s="132">
        <v>1745024</v>
      </c>
      <c r="D18" s="132">
        <v>1812971</v>
      </c>
      <c r="E18" s="132">
        <v>1858128</v>
      </c>
      <c r="F18" s="132">
        <v>2028965</v>
      </c>
      <c r="G18" s="132">
        <v>2076292</v>
      </c>
      <c r="H18" s="132">
        <v>2083840</v>
      </c>
      <c r="I18" s="132">
        <v>2099476</v>
      </c>
      <c r="J18" s="132">
        <v>2156776</v>
      </c>
      <c r="K18" s="132">
        <v>2088500</v>
      </c>
      <c r="L18" s="132">
        <v>2070099</v>
      </c>
      <c r="M18" s="132">
        <v>2105889</v>
      </c>
      <c r="N18" s="132">
        <v>2200306</v>
      </c>
      <c r="O18" s="132">
        <v>2217306</v>
      </c>
      <c r="P18" s="132">
        <v>1748032</v>
      </c>
      <c r="Q18" s="132">
        <v>1924979</v>
      </c>
      <c r="R18" s="132">
        <v>2039877</v>
      </c>
    </row>
    <row r="19" spans="1:18" ht="37.9" customHeight="1" x14ac:dyDescent="0.25">
      <c r="B19" s="273" t="s">
        <v>394</v>
      </c>
      <c r="C19" s="132">
        <v>1215137</v>
      </c>
      <c r="D19" s="132">
        <v>1238569</v>
      </c>
      <c r="E19" s="132">
        <v>1251416</v>
      </c>
      <c r="F19" s="132">
        <v>1427373</v>
      </c>
      <c r="G19" s="132">
        <v>1461792</v>
      </c>
      <c r="H19" s="132">
        <v>1453748</v>
      </c>
      <c r="I19" s="132">
        <v>1457066</v>
      </c>
      <c r="J19" s="132">
        <v>1485016</v>
      </c>
      <c r="K19" s="132">
        <v>1421141</v>
      </c>
      <c r="L19" s="132">
        <v>1437155</v>
      </c>
      <c r="M19" s="132">
        <v>1483118</v>
      </c>
      <c r="N19" s="132">
        <v>1540243</v>
      </c>
      <c r="O19" s="132">
        <v>1561301</v>
      </c>
      <c r="P19" s="132">
        <v>1326488</v>
      </c>
      <c r="Q19" s="132">
        <v>1452884</v>
      </c>
      <c r="R19" s="132">
        <v>1510131</v>
      </c>
    </row>
    <row r="20" spans="1:18" ht="37.9" customHeight="1" x14ac:dyDescent="0.25">
      <c r="B20" s="273" t="s">
        <v>395</v>
      </c>
      <c r="C20" s="132">
        <v>529887</v>
      </c>
      <c r="D20" s="132">
        <v>574402</v>
      </c>
      <c r="E20" s="132">
        <v>606712</v>
      </c>
      <c r="F20" s="132">
        <v>601592</v>
      </c>
      <c r="G20" s="132">
        <v>614500</v>
      </c>
      <c r="H20" s="132">
        <v>630092</v>
      </c>
      <c r="I20" s="132">
        <v>642410</v>
      </c>
      <c r="J20" s="132">
        <v>671760</v>
      </c>
      <c r="K20" s="132">
        <v>667359</v>
      </c>
      <c r="L20" s="132">
        <v>632944</v>
      </c>
      <c r="M20" s="132">
        <v>622771</v>
      </c>
      <c r="N20" s="132">
        <v>660063</v>
      </c>
      <c r="O20" s="132">
        <v>656005</v>
      </c>
      <c r="P20" s="132">
        <v>421544</v>
      </c>
      <c r="Q20" s="132">
        <v>472095</v>
      </c>
      <c r="R20" s="132">
        <v>529746</v>
      </c>
    </row>
    <row r="21" spans="1:18" ht="33.6" customHeight="1" x14ac:dyDescent="0.25">
      <c r="B21" s="229" t="s">
        <v>378</v>
      </c>
      <c r="C21" s="133">
        <v>3796228</v>
      </c>
      <c r="D21" s="133">
        <v>4033461</v>
      </c>
      <c r="E21" s="133">
        <v>4314194</v>
      </c>
      <c r="F21" s="133">
        <v>4572291</v>
      </c>
      <c r="G21" s="133">
        <v>4812316</v>
      </c>
      <c r="H21" s="133">
        <v>4824434</v>
      </c>
      <c r="I21" s="133">
        <v>4792025</v>
      </c>
      <c r="J21" s="133">
        <v>4866061</v>
      </c>
      <c r="K21" s="133">
        <v>5011296</v>
      </c>
      <c r="L21" s="133">
        <v>5006590</v>
      </c>
      <c r="M21" s="133">
        <v>5072732</v>
      </c>
      <c r="N21" s="133">
        <v>5412184</v>
      </c>
      <c r="O21" s="133">
        <v>5389954</v>
      </c>
      <c r="P21" s="133">
        <v>4511405</v>
      </c>
      <c r="Q21" s="133">
        <v>4742707</v>
      </c>
      <c r="R21" s="133">
        <v>4889714</v>
      </c>
    </row>
    <row r="22" spans="1:18" ht="40.15" customHeight="1" x14ac:dyDescent="0.25">
      <c r="B22" s="487" t="s">
        <v>458</v>
      </c>
      <c r="C22" s="487"/>
      <c r="D22" s="487"/>
      <c r="E22" s="487"/>
      <c r="F22" s="487"/>
      <c r="G22" s="487"/>
      <c r="H22" s="487"/>
      <c r="I22" s="487"/>
      <c r="J22" s="487"/>
      <c r="K22" s="487"/>
      <c r="L22" s="487"/>
      <c r="M22" s="487"/>
      <c r="N22" s="487"/>
      <c r="O22" s="487"/>
      <c r="P22" s="487"/>
      <c r="Q22" s="487"/>
      <c r="R22" s="487"/>
    </row>
    <row r="23" spans="1:18" ht="15.75" customHeight="1" x14ac:dyDescent="0.3">
      <c r="B23" s="50" t="s">
        <v>252</v>
      </c>
      <c r="F23" s="202"/>
    </row>
    <row r="24" spans="1:18" ht="18" customHeight="1" x14ac:dyDescent="0.25">
      <c r="B24" s="308"/>
      <c r="C24" s="307"/>
      <c r="D24" s="307"/>
      <c r="E24" s="307"/>
      <c r="F24" s="307"/>
      <c r="G24" s="307"/>
      <c r="H24" s="307"/>
      <c r="I24" s="307"/>
      <c r="J24" s="307"/>
      <c r="K24" s="307"/>
      <c r="L24" s="307"/>
      <c r="M24" s="307"/>
    </row>
    <row r="25" spans="1:18" ht="72" customHeight="1" x14ac:dyDescent="0.25">
      <c r="B25" s="473" t="s">
        <v>296</v>
      </c>
      <c r="C25" s="473"/>
      <c r="D25" s="473"/>
      <c r="E25" s="473"/>
      <c r="F25" s="473"/>
      <c r="G25" s="473"/>
      <c r="H25" s="473"/>
      <c r="I25" s="473"/>
      <c r="J25" s="473"/>
      <c r="K25" s="473"/>
      <c r="L25" s="473"/>
      <c r="M25" s="473"/>
      <c r="N25" s="473"/>
      <c r="O25" s="473"/>
      <c r="P25" s="473"/>
      <c r="Q25" s="473"/>
      <c r="R25" s="473"/>
    </row>
    <row r="26" spans="1:18" ht="19.5" customHeight="1" x14ac:dyDescent="0.25">
      <c r="A26" s="37"/>
      <c r="B26" s="72"/>
      <c r="C26" s="72"/>
      <c r="D26" s="72"/>
      <c r="E26" s="72"/>
      <c r="F26" s="99"/>
      <c r="G26" s="72"/>
      <c r="H26" s="72"/>
      <c r="I26" s="72"/>
      <c r="J26" s="72"/>
      <c r="K26" s="72"/>
      <c r="L26" s="72"/>
      <c r="M26" s="72"/>
      <c r="N26" s="72"/>
      <c r="O26" s="72"/>
      <c r="P26" s="72"/>
      <c r="Q26" s="72"/>
      <c r="R26" s="72"/>
    </row>
    <row r="27" spans="1:18" ht="19.5" customHeight="1" x14ac:dyDescent="0.25">
      <c r="A27" s="37"/>
      <c r="B27" s="304"/>
      <c r="C27" s="309">
        <f>+C8</f>
        <v>2007</v>
      </c>
      <c r="D27" s="309">
        <f t="shared" ref="D27:R27" si="0">+D8</f>
        <v>2008</v>
      </c>
      <c r="E27" s="309">
        <f t="shared" si="0"/>
        <v>2009</v>
      </c>
      <c r="F27" s="309">
        <f t="shared" si="0"/>
        <v>2010</v>
      </c>
      <c r="G27" s="309">
        <f t="shared" si="0"/>
        <v>2011</v>
      </c>
      <c r="H27" s="309">
        <f t="shared" si="0"/>
        <v>2012</v>
      </c>
      <c r="I27" s="309">
        <f t="shared" si="0"/>
        <v>2013</v>
      </c>
      <c r="J27" s="309">
        <f t="shared" si="0"/>
        <v>2014</v>
      </c>
      <c r="K27" s="309">
        <f t="shared" si="0"/>
        <v>2015</v>
      </c>
      <c r="L27" s="309">
        <f t="shared" si="0"/>
        <v>2016</v>
      </c>
      <c r="M27" s="309">
        <f t="shared" si="0"/>
        <v>2017</v>
      </c>
      <c r="N27" s="309">
        <f t="shared" si="0"/>
        <v>2018</v>
      </c>
      <c r="O27" s="309">
        <f t="shared" si="0"/>
        <v>2019</v>
      </c>
      <c r="P27" s="309">
        <f t="shared" si="0"/>
        <v>2020</v>
      </c>
      <c r="Q27" s="309">
        <f t="shared" si="0"/>
        <v>2021</v>
      </c>
      <c r="R27" s="309">
        <f t="shared" si="0"/>
        <v>2022</v>
      </c>
    </row>
    <row r="28" spans="1:18" ht="19.5" customHeight="1" x14ac:dyDescent="0.25">
      <c r="A28" s="37"/>
      <c r="B28" s="77" t="str">
        <f>+B9</f>
        <v>Gasto de consumo final público</v>
      </c>
      <c r="C28" s="212">
        <f>+C9/C13</f>
        <v>0.54032675074488434</v>
      </c>
      <c r="D28" s="212">
        <f t="shared" ref="D28:R28" si="1">+D9/D13</f>
        <v>0.57332109281230059</v>
      </c>
      <c r="E28" s="212">
        <f t="shared" si="1"/>
        <v>0.58301137375758982</v>
      </c>
      <c r="F28" s="212">
        <f t="shared" si="1"/>
        <v>0.57296151521227301</v>
      </c>
      <c r="G28" s="212">
        <f t="shared" si="1"/>
        <v>0.59808040349558633</v>
      </c>
      <c r="H28" s="212">
        <f t="shared" si="1"/>
        <v>0.60053533151031691</v>
      </c>
      <c r="I28" s="212">
        <f t="shared" si="1"/>
        <v>0.61868776899995781</v>
      </c>
      <c r="J28" s="212">
        <f t="shared" si="1"/>
        <v>0.5898257781172016</v>
      </c>
      <c r="K28" s="212">
        <f t="shared" si="1"/>
        <v>0.59309128180657578</v>
      </c>
      <c r="L28" s="212">
        <f t="shared" si="1"/>
        <v>0.58892918375142445</v>
      </c>
      <c r="M28" s="212">
        <f t="shared" si="1"/>
        <v>0.59562565620465902</v>
      </c>
      <c r="N28" s="212">
        <f t="shared" si="1"/>
        <v>0.58688006842893092</v>
      </c>
      <c r="O28" s="212">
        <f t="shared" si="1"/>
        <v>0.58799674866103013</v>
      </c>
      <c r="P28" s="212">
        <f t="shared" si="1"/>
        <v>0.61902657246340276</v>
      </c>
      <c r="Q28" s="212">
        <f t="shared" si="1"/>
        <v>0.5891753882418499</v>
      </c>
      <c r="R28" s="212">
        <f t="shared" si="1"/>
        <v>0.57886769013022299</v>
      </c>
    </row>
    <row r="29" spans="1:18" ht="19.5" customHeight="1" x14ac:dyDescent="0.25">
      <c r="A29" s="37"/>
      <c r="B29" s="77" t="str">
        <f>+B10</f>
        <v>Gasto de consumo final privado</v>
      </c>
      <c r="C29" s="212">
        <f>+C10/C13</f>
        <v>0.45967324925511566</v>
      </c>
      <c r="D29" s="212">
        <f t="shared" ref="D29:R29" si="2">+D10/D13</f>
        <v>0.42667890718769941</v>
      </c>
      <c r="E29" s="212">
        <f t="shared" si="2"/>
        <v>0.41698862624241018</v>
      </c>
      <c r="F29" s="212">
        <f t="shared" si="2"/>
        <v>0.42703848478772705</v>
      </c>
      <c r="G29" s="212">
        <f t="shared" si="2"/>
        <v>0.40191959650441367</v>
      </c>
      <c r="H29" s="212">
        <f t="shared" si="2"/>
        <v>0.39946466848968304</v>
      </c>
      <c r="I29" s="212">
        <f t="shared" si="2"/>
        <v>0.38131223100004219</v>
      </c>
      <c r="J29" s="212">
        <f t="shared" si="2"/>
        <v>0.41017422188279845</v>
      </c>
      <c r="K29" s="212">
        <f t="shared" si="2"/>
        <v>0.40690871819342422</v>
      </c>
      <c r="L29" s="212">
        <f t="shared" si="2"/>
        <v>0.41107081624857561</v>
      </c>
      <c r="M29" s="212">
        <f t="shared" si="2"/>
        <v>0.40437434379534098</v>
      </c>
      <c r="N29" s="212">
        <f t="shared" si="2"/>
        <v>0.41311993157106902</v>
      </c>
      <c r="O29" s="212">
        <f t="shared" si="2"/>
        <v>0.41200325133896987</v>
      </c>
      <c r="P29" s="212">
        <f t="shared" si="2"/>
        <v>0.3809734275365973</v>
      </c>
      <c r="Q29" s="212">
        <f t="shared" si="2"/>
        <v>0.41082461175815016</v>
      </c>
      <c r="R29" s="212">
        <f t="shared" si="2"/>
        <v>0.42113230986977701</v>
      </c>
    </row>
    <row r="30" spans="1:18" ht="19.5" customHeight="1" x14ac:dyDescent="0.25">
      <c r="A30" s="37"/>
      <c r="B30" s="305" t="str">
        <f>+B13</f>
        <v>Total</v>
      </c>
      <c r="C30" s="212">
        <f>SUM(C28:C29)</f>
        <v>1</v>
      </c>
      <c r="D30" s="212">
        <f t="shared" ref="D30:R30" si="3">SUM(D28:D29)</f>
        <v>1</v>
      </c>
      <c r="E30" s="212">
        <f t="shared" si="3"/>
        <v>1</v>
      </c>
      <c r="F30" s="212">
        <f t="shared" si="3"/>
        <v>1</v>
      </c>
      <c r="G30" s="212">
        <f t="shared" si="3"/>
        <v>1</v>
      </c>
      <c r="H30" s="212">
        <f t="shared" si="3"/>
        <v>1</v>
      </c>
      <c r="I30" s="212">
        <f t="shared" si="3"/>
        <v>1</v>
      </c>
      <c r="J30" s="212">
        <f t="shared" si="3"/>
        <v>1</v>
      </c>
      <c r="K30" s="212">
        <f t="shared" si="3"/>
        <v>1</v>
      </c>
      <c r="L30" s="212">
        <f t="shared" si="3"/>
        <v>1</v>
      </c>
      <c r="M30" s="212">
        <f t="shared" si="3"/>
        <v>1</v>
      </c>
      <c r="N30" s="212">
        <f t="shared" si="3"/>
        <v>1</v>
      </c>
      <c r="O30" s="212">
        <f t="shared" si="3"/>
        <v>1</v>
      </c>
      <c r="P30" s="212">
        <f t="shared" si="3"/>
        <v>1</v>
      </c>
      <c r="Q30" s="212">
        <f t="shared" si="3"/>
        <v>1</v>
      </c>
      <c r="R30" s="212">
        <f t="shared" si="3"/>
        <v>1</v>
      </c>
    </row>
    <row r="31" spans="1:18" ht="19.5" customHeight="1" x14ac:dyDescent="0.25">
      <c r="A31" s="37"/>
      <c r="B31" s="72"/>
      <c r="C31" s="72"/>
      <c r="D31" s="72"/>
      <c r="E31" s="72"/>
      <c r="F31" s="99"/>
      <c r="G31" s="72"/>
      <c r="H31" s="72"/>
      <c r="I31" s="72"/>
      <c r="J31" s="72"/>
      <c r="K31" s="72"/>
      <c r="L31" s="72"/>
      <c r="M31" s="72"/>
      <c r="N31" s="72"/>
      <c r="O31" s="72"/>
      <c r="P31" s="72"/>
      <c r="Q31" s="72"/>
      <c r="R31" s="72"/>
    </row>
    <row r="32" spans="1:18" ht="19.5" customHeight="1" x14ac:dyDescent="0.25">
      <c r="A32" s="37"/>
      <c r="B32" s="72"/>
      <c r="C32" s="72"/>
      <c r="D32" s="72"/>
      <c r="E32" s="72"/>
      <c r="F32" s="99"/>
      <c r="G32" s="72"/>
      <c r="H32" s="72"/>
      <c r="I32" s="72"/>
      <c r="J32" s="72"/>
      <c r="K32" s="72"/>
      <c r="L32" s="72"/>
      <c r="M32" s="72"/>
      <c r="N32" s="72"/>
      <c r="O32" s="72"/>
      <c r="P32" s="72"/>
      <c r="Q32" s="72"/>
      <c r="R32" s="72"/>
    </row>
    <row r="33" spans="2:18" ht="19.5" customHeight="1" x14ac:dyDescent="0.25">
      <c r="B33" s="72"/>
      <c r="C33" s="72"/>
      <c r="D33" s="72"/>
      <c r="E33" s="72"/>
      <c r="F33" s="99"/>
      <c r="G33" s="72"/>
      <c r="H33" s="72"/>
      <c r="I33" s="72"/>
      <c r="J33" s="72"/>
      <c r="K33" s="72"/>
      <c r="L33" s="72"/>
      <c r="M33" s="72"/>
      <c r="N33" s="72"/>
      <c r="O33" s="72"/>
      <c r="P33" s="72"/>
      <c r="Q33" s="72"/>
      <c r="R33" s="72"/>
    </row>
    <row r="34" spans="2:18" ht="19.5" customHeight="1" x14ac:dyDescent="0.25">
      <c r="B34" s="28"/>
      <c r="C34" s="28"/>
      <c r="D34" s="28"/>
      <c r="E34" s="28"/>
      <c r="F34" s="49"/>
      <c r="G34" s="28"/>
      <c r="H34" s="28"/>
      <c r="I34" s="28"/>
      <c r="J34" s="28"/>
      <c r="K34" s="28"/>
      <c r="L34" s="28"/>
      <c r="M34" s="28"/>
      <c r="N34" s="28"/>
      <c r="O34" s="28"/>
      <c r="P34" s="28"/>
    </row>
    <row r="35" spans="2:18" ht="19.5" customHeight="1" x14ac:dyDescent="0.25">
      <c r="B35" s="28"/>
      <c r="C35" s="28"/>
      <c r="D35" s="28"/>
      <c r="E35" s="28"/>
      <c r="F35" s="49"/>
      <c r="G35" s="28"/>
      <c r="H35" s="28"/>
      <c r="I35" s="28"/>
      <c r="J35" s="28"/>
      <c r="K35" s="28"/>
      <c r="L35" s="28"/>
      <c r="M35" s="28"/>
      <c r="N35" s="28"/>
      <c r="O35" s="28"/>
      <c r="P35" s="28"/>
    </row>
    <row r="36" spans="2:18" ht="19.5" customHeight="1" x14ac:dyDescent="0.25">
      <c r="B36" s="28"/>
      <c r="C36" s="28"/>
      <c r="D36" s="28"/>
      <c r="E36" s="28"/>
      <c r="F36" s="49"/>
      <c r="G36" s="28"/>
      <c r="H36" s="28"/>
      <c r="I36" s="28"/>
      <c r="J36" s="28"/>
      <c r="K36" s="28"/>
      <c r="L36" s="28"/>
      <c r="M36" s="28"/>
      <c r="N36" s="28"/>
      <c r="O36" s="28"/>
      <c r="P36" s="28"/>
    </row>
    <row r="37" spans="2:18" ht="19.5" customHeight="1" x14ac:dyDescent="0.25">
      <c r="B37" s="28"/>
      <c r="C37" s="28"/>
      <c r="D37" s="28"/>
      <c r="E37" s="28"/>
      <c r="F37" s="49"/>
      <c r="G37" s="28"/>
      <c r="H37" s="28"/>
      <c r="I37" s="28"/>
      <c r="J37" s="28"/>
      <c r="K37" s="28"/>
      <c r="L37" s="28"/>
      <c r="M37" s="28"/>
      <c r="N37" s="28"/>
      <c r="O37" s="28"/>
      <c r="P37" s="28"/>
    </row>
    <row r="38" spans="2:18" ht="19.5" customHeight="1" x14ac:dyDescent="0.25">
      <c r="B38" s="28"/>
      <c r="C38" s="28"/>
      <c r="D38" s="28"/>
      <c r="E38" s="28"/>
      <c r="F38" s="49"/>
      <c r="G38" s="28"/>
      <c r="H38" s="28"/>
      <c r="I38" s="28"/>
      <c r="J38" s="28"/>
      <c r="K38" s="28"/>
      <c r="L38" s="28"/>
      <c r="M38" s="28"/>
      <c r="N38" s="28"/>
      <c r="O38" s="28"/>
      <c r="P38" s="28"/>
    </row>
    <row r="39" spans="2:18" ht="19.5" customHeight="1" x14ac:dyDescent="0.25">
      <c r="B39" s="72"/>
      <c r="C39" s="72"/>
      <c r="D39" s="72"/>
      <c r="E39" s="72"/>
      <c r="F39" s="99"/>
      <c r="G39" s="72"/>
      <c r="H39" s="72"/>
      <c r="I39" s="72"/>
      <c r="J39" s="72"/>
      <c r="K39" s="72"/>
      <c r="L39" s="72"/>
      <c r="M39" s="72"/>
    </row>
    <row r="40" spans="2:18" ht="19.5" customHeight="1" x14ac:dyDescent="0.25">
      <c r="B40" s="72"/>
      <c r="C40" s="72"/>
      <c r="D40" s="72"/>
      <c r="E40" s="72"/>
      <c r="F40" s="99"/>
      <c r="G40" s="72"/>
      <c r="H40" s="72"/>
      <c r="I40" s="72"/>
      <c r="J40" s="72"/>
      <c r="K40" s="72"/>
      <c r="L40" s="72"/>
      <c r="M40" s="72"/>
    </row>
    <row r="41" spans="2:18" ht="19.5" customHeight="1" x14ac:dyDescent="0.25">
      <c r="B41" s="72"/>
      <c r="C41" s="72"/>
      <c r="D41" s="72"/>
      <c r="E41" s="72"/>
      <c r="F41" s="99"/>
      <c r="G41" s="72"/>
      <c r="H41" s="72"/>
      <c r="I41" s="72"/>
      <c r="J41" s="72"/>
      <c r="K41" s="72"/>
      <c r="L41" s="72"/>
      <c r="M41" s="72"/>
    </row>
    <row r="42" spans="2:18" ht="19.5" customHeight="1" x14ac:dyDescent="0.25">
      <c r="B42" s="72"/>
      <c r="C42" s="72"/>
      <c r="D42" s="72"/>
      <c r="E42" s="72"/>
      <c r="F42" s="99"/>
      <c r="G42" s="72"/>
      <c r="H42" s="72"/>
      <c r="I42" s="72"/>
      <c r="J42" s="72"/>
      <c r="K42" s="72"/>
      <c r="L42" s="72"/>
      <c r="M42" s="72"/>
    </row>
    <row r="43" spans="2:18" ht="19.5" customHeight="1" x14ac:dyDescent="0.25">
      <c r="B43" s="72"/>
      <c r="C43" s="72"/>
      <c r="D43" s="72"/>
      <c r="E43" s="72"/>
      <c r="F43" s="99"/>
      <c r="G43" s="72"/>
      <c r="H43" s="72"/>
      <c r="I43" s="72"/>
      <c r="J43" s="72"/>
      <c r="K43" s="72"/>
      <c r="L43" s="72"/>
      <c r="M43" s="72"/>
    </row>
    <row r="44" spans="2:18" ht="19.5" customHeight="1" x14ac:dyDescent="0.25">
      <c r="B44" s="72"/>
      <c r="C44" s="72"/>
      <c r="D44" s="72"/>
      <c r="E44" s="72"/>
      <c r="F44" s="99"/>
      <c r="G44" s="72"/>
      <c r="H44" s="72"/>
      <c r="I44" s="72"/>
      <c r="J44" s="72"/>
      <c r="K44" s="72"/>
      <c r="L44" s="72"/>
      <c r="M44" s="72"/>
    </row>
    <row r="45" spans="2:18" ht="19.5" customHeight="1" x14ac:dyDescent="0.25">
      <c r="B45" s="72"/>
      <c r="C45" s="72"/>
      <c r="D45" s="72"/>
      <c r="E45" s="72"/>
      <c r="F45" s="99"/>
      <c r="G45" s="72"/>
      <c r="H45" s="72"/>
      <c r="I45" s="72"/>
      <c r="J45" s="72"/>
      <c r="K45" s="72"/>
      <c r="L45" s="72"/>
      <c r="M45" s="72"/>
    </row>
    <row r="46" spans="2:18" ht="19.5" customHeight="1" x14ac:dyDescent="0.25">
      <c r="B46" s="72"/>
      <c r="C46" s="72"/>
      <c r="D46" s="72"/>
      <c r="E46" s="72"/>
      <c r="F46" s="99"/>
      <c r="G46" s="72"/>
      <c r="H46" s="72"/>
      <c r="I46" s="72"/>
      <c r="J46" s="72"/>
      <c r="K46" s="72"/>
      <c r="L46" s="72"/>
      <c r="M46" s="72"/>
    </row>
    <row r="47" spans="2:18" ht="19.5" customHeight="1" x14ac:dyDescent="0.25">
      <c r="B47" s="72"/>
      <c r="C47" s="72"/>
      <c r="D47" s="72"/>
      <c r="E47" s="72"/>
      <c r="F47" s="99"/>
      <c r="G47" s="72"/>
      <c r="H47" s="72"/>
      <c r="I47" s="72"/>
      <c r="J47" s="72"/>
      <c r="K47" s="72"/>
      <c r="L47" s="72"/>
      <c r="M47" s="72"/>
    </row>
    <row r="48" spans="2:18" ht="13.15" customHeight="1" x14ac:dyDescent="0.25">
      <c r="B48" s="72"/>
      <c r="C48" s="72"/>
      <c r="D48" s="72"/>
      <c r="E48" s="72"/>
      <c r="F48" s="99"/>
      <c r="G48" s="72"/>
      <c r="H48" s="72"/>
      <c r="I48" s="72"/>
      <c r="J48" s="72"/>
      <c r="K48" s="72"/>
      <c r="L48" s="72"/>
      <c r="M48" s="72"/>
    </row>
    <row r="49" spans="1:19" ht="19.5" customHeight="1" x14ac:dyDescent="0.25">
      <c r="B49" s="72"/>
      <c r="C49" s="72"/>
      <c r="D49" s="72"/>
      <c r="E49" s="72"/>
      <c r="F49" s="99"/>
      <c r="G49" s="72"/>
      <c r="H49" s="72"/>
      <c r="I49" s="72"/>
      <c r="J49" s="72"/>
      <c r="K49" s="72"/>
      <c r="L49" s="72"/>
      <c r="M49" s="72"/>
    </row>
    <row r="50" spans="1:19" ht="27.6" customHeight="1" x14ac:dyDescent="0.25">
      <c r="A50" s="473" t="s">
        <v>297</v>
      </c>
      <c r="B50" s="473"/>
      <c r="C50" s="473"/>
      <c r="D50" s="473"/>
      <c r="E50" s="473"/>
      <c r="F50" s="473"/>
      <c r="G50" s="473"/>
      <c r="H50" s="473"/>
      <c r="I50" s="473"/>
      <c r="J50" s="473"/>
      <c r="K50" s="473"/>
      <c r="L50" s="473"/>
      <c r="M50" s="473"/>
      <c r="N50" s="473"/>
      <c r="O50" s="473"/>
      <c r="P50" s="473"/>
      <c r="Q50" s="473"/>
      <c r="R50" s="473"/>
    </row>
    <row r="51" spans="1:19" ht="19.5" customHeight="1" x14ac:dyDescent="0.25">
      <c r="B51" s="72"/>
      <c r="C51" s="72"/>
      <c r="D51" s="72"/>
      <c r="E51" s="72"/>
      <c r="F51" s="99"/>
      <c r="G51" s="72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</row>
    <row r="52" spans="1:19" ht="19.5" customHeight="1" x14ac:dyDescent="0.25">
      <c r="A52" s="37"/>
      <c r="B52" s="72"/>
      <c r="C52" s="309">
        <f>+C16</f>
        <v>2007</v>
      </c>
      <c r="D52" s="309">
        <f t="shared" ref="D52:R52" si="4">+D16</f>
        <v>2008</v>
      </c>
      <c r="E52" s="309">
        <f t="shared" si="4"/>
        <v>2009</v>
      </c>
      <c r="F52" s="309">
        <f t="shared" si="4"/>
        <v>2010</v>
      </c>
      <c r="G52" s="309">
        <f t="shared" si="4"/>
        <v>2011</v>
      </c>
      <c r="H52" s="309">
        <f t="shared" si="4"/>
        <v>2012</v>
      </c>
      <c r="I52" s="309">
        <f t="shared" si="4"/>
        <v>2013</v>
      </c>
      <c r="J52" s="309">
        <f t="shared" si="4"/>
        <v>2014</v>
      </c>
      <c r="K52" s="309">
        <f t="shared" si="4"/>
        <v>2015</v>
      </c>
      <c r="L52" s="309">
        <f t="shared" si="4"/>
        <v>2016</v>
      </c>
      <c r="M52" s="309">
        <f t="shared" si="4"/>
        <v>2017</v>
      </c>
      <c r="N52" s="309">
        <f t="shared" si="4"/>
        <v>2018</v>
      </c>
      <c r="O52" s="309">
        <f t="shared" si="4"/>
        <v>2019</v>
      </c>
      <c r="P52" s="309">
        <f t="shared" si="4"/>
        <v>2020</v>
      </c>
      <c r="Q52" s="309">
        <f t="shared" si="4"/>
        <v>2021</v>
      </c>
      <c r="R52" s="309">
        <f t="shared" si="4"/>
        <v>2022</v>
      </c>
    </row>
    <row r="53" spans="1:19" ht="19.5" customHeight="1" x14ac:dyDescent="0.25">
      <c r="A53" s="37"/>
      <c r="B53" s="306" t="str">
        <f>+B17</f>
        <v>Gasto de consumo final público</v>
      </c>
      <c r="C53" s="212">
        <f>+C17/C21</f>
        <v>0.54032687183172345</v>
      </c>
      <c r="D53" s="212">
        <f t="shared" ref="D53:R53" si="5">+D17/D21</f>
        <v>0.5505172852793172</v>
      </c>
      <c r="E53" s="212">
        <f t="shared" si="5"/>
        <v>0.56929892350691691</v>
      </c>
      <c r="F53" s="212">
        <f t="shared" si="5"/>
        <v>0.55624762290939045</v>
      </c>
      <c r="G53" s="212">
        <f t="shared" si="5"/>
        <v>0.56854620519517007</v>
      </c>
      <c r="H53" s="212">
        <f t="shared" si="5"/>
        <v>0.56806539378505339</v>
      </c>
      <c r="I53" s="212">
        <f t="shared" si="5"/>
        <v>0.56188125061951888</v>
      </c>
      <c r="J53" s="212">
        <f t="shared" si="5"/>
        <v>0.5567716886409767</v>
      </c>
      <c r="K53" s="212">
        <f t="shared" si="5"/>
        <v>0.58324154071122525</v>
      </c>
      <c r="L53" s="212">
        <f t="shared" si="5"/>
        <v>0.58652515983933173</v>
      </c>
      <c r="M53" s="212">
        <f t="shared" si="5"/>
        <v>0.584860978265755</v>
      </c>
      <c r="N53" s="212">
        <f t="shared" si="5"/>
        <v>0.59345321592909628</v>
      </c>
      <c r="O53" s="212">
        <f t="shared" si="5"/>
        <v>0.58862246319727407</v>
      </c>
      <c r="P53" s="212">
        <f t="shared" si="5"/>
        <v>0.61253046445619486</v>
      </c>
      <c r="Q53" s="212">
        <f t="shared" si="5"/>
        <v>0.59411808488274731</v>
      </c>
      <c r="R53" s="212">
        <f t="shared" si="5"/>
        <v>0.5828228399452402</v>
      </c>
    </row>
    <row r="54" spans="1:19" ht="19.5" customHeight="1" x14ac:dyDescent="0.25">
      <c r="A54" s="37"/>
      <c r="B54" s="306" t="str">
        <f>+B18</f>
        <v>Gasto de consumo final privado</v>
      </c>
      <c r="C54" s="212">
        <f>+C18/C21</f>
        <v>0.45967312816827649</v>
      </c>
      <c r="D54" s="212">
        <f t="shared" ref="D54:R54" si="6">+D18/D21</f>
        <v>0.4494827147206828</v>
      </c>
      <c r="E54" s="212">
        <f t="shared" si="6"/>
        <v>0.43070107649308309</v>
      </c>
      <c r="F54" s="212">
        <f t="shared" si="6"/>
        <v>0.4437523770906095</v>
      </c>
      <c r="G54" s="212">
        <f t="shared" si="6"/>
        <v>0.43145379480482993</v>
      </c>
      <c r="H54" s="212">
        <f t="shared" si="6"/>
        <v>0.43193460621494667</v>
      </c>
      <c r="I54" s="212">
        <f t="shared" si="6"/>
        <v>0.43811874938048112</v>
      </c>
      <c r="J54" s="212">
        <f t="shared" si="6"/>
        <v>0.44322831135902324</v>
      </c>
      <c r="K54" s="212">
        <f t="shared" si="6"/>
        <v>0.41675845928877481</v>
      </c>
      <c r="L54" s="212">
        <f t="shared" si="6"/>
        <v>0.41347484016066827</v>
      </c>
      <c r="M54" s="212">
        <f t="shared" si="6"/>
        <v>0.415139021734245</v>
      </c>
      <c r="N54" s="212">
        <f t="shared" si="6"/>
        <v>0.40654678407090372</v>
      </c>
      <c r="O54" s="212">
        <f t="shared" si="6"/>
        <v>0.41137753680272598</v>
      </c>
      <c r="P54" s="212">
        <f t="shared" si="6"/>
        <v>0.38746953554380509</v>
      </c>
      <c r="Q54" s="212">
        <f t="shared" si="6"/>
        <v>0.40588191511725263</v>
      </c>
      <c r="R54" s="212">
        <f t="shared" si="6"/>
        <v>0.41717716005475985</v>
      </c>
    </row>
    <row r="55" spans="1:19" ht="19.5" customHeight="1" x14ac:dyDescent="0.25">
      <c r="A55" s="37"/>
      <c r="B55" s="306"/>
      <c r="C55" s="212">
        <f>SUM(C53:C54)</f>
        <v>1</v>
      </c>
      <c r="D55" s="212">
        <f t="shared" ref="D55:R55" si="7">SUM(D53:D54)</f>
        <v>1</v>
      </c>
      <c r="E55" s="212">
        <f t="shared" si="7"/>
        <v>1</v>
      </c>
      <c r="F55" s="212">
        <f t="shared" si="7"/>
        <v>1</v>
      </c>
      <c r="G55" s="212">
        <f t="shared" si="7"/>
        <v>1</v>
      </c>
      <c r="H55" s="212">
        <f t="shared" si="7"/>
        <v>1</v>
      </c>
      <c r="I55" s="212">
        <f t="shared" si="7"/>
        <v>1</v>
      </c>
      <c r="J55" s="212">
        <f t="shared" si="7"/>
        <v>1</v>
      </c>
      <c r="K55" s="212">
        <f t="shared" si="7"/>
        <v>1</v>
      </c>
      <c r="L55" s="212">
        <f t="shared" si="7"/>
        <v>1</v>
      </c>
      <c r="M55" s="212">
        <f t="shared" si="7"/>
        <v>1</v>
      </c>
      <c r="N55" s="212">
        <f t="shared" si="7"/>
        <v>1</v>
      </c>
      <c r="O55" s="212">
        <f t="shared" si="7"/>
        <v>1</v>
      </c>
      <c r="P55" s="212">
        <f t="shared" si="7"/>
        <v>1</v>
      </c>
      <c r="Q55" s="212">
        <f t="shared" si="7"/>
        <v>1</v>
      </c>
      <c r="R55" s="212">
        <f t="shared" si="7"/>
        <v>1</v>
      </c>
    </row>
    <row r="56" spans="1:19" ht="19.5" customHeight="1" x14ac:dyDescent="0.25">
      <c r="A56" s="37"/>
      <c r="B56" s="72"/>
      <c r="C56" s="72"/>
      <c r="D56" s="72"/>
      <c r="E56" s="72"/>
      <c r="F56" s="99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</row>
    <row r="57" spans="1:19" ht="19.5" customHeight="1" x14ac:dyDescent="0.25">
      <c r="A57" s="37"/>
      <c r="B57" s="37"/>
      <c r="C57" s="37"/>
      <c r="D57" s="37"/>
      <c r="E57" s="37"/>
      <c r="F57" s="78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</row>
    <row r="58" spans="1:19" ht="19.5" customHeight="1" x14ac:dyDescent="0.25">
      <c r="A58" s="37"/>
      <c r="B58" s="37"/>
      <c r="C58" s="37"/>
      <c r="D58" s="37"/>
      <c r="E58" s="37"/>
      <c r="F58" s="78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</row>
    <row r="59" spans="1:19" ht="19.5" customHeight="1" x14ac:dyDescent="0.25">
      <c r="A59" s="37"/>
      <c r="B59" s="37"/>
      <c r="F59" s="202"/>
    </row>
    <row r="60" spans="1:19" ht="19.5" customHeight="1" x14ac:dyDescent="0.25">
      <c r="A60" s="37"/>
      <c r="B60" s="37"/>
      <c r="F60" s="202"/>
    </row>
    <row r="61" spans="1:19" ht="19.5" customHeight="1" x14ac:dyDescent="0.25">
      <c r="A61" s="37"/>
      <c r="B61" s="37"/>
      <c r="F61" s="202"/>
    </row>
    <row r="62" spans="1:19" ht="19.5" customHeight="1" x14ac:dyDescent="0.25">
      <c r="A62" s="37"/>
      <c r="B62" s="37"/>
      <c r="C62" s="37"/>
      <c r="D62" s="37"/>
      <c r="E62" s="37"/>
      <c r="F62" s="78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19" ht="19.5" customHeight="1" x14ac:dyDescent="0.25">
      <c r="A63" s="37"/>
      <c r="B63" s="37"/>
      <c r="C63" s="37"/>
      <c r="D63" s="37"/>
      <c r="E63" s="37"/>
      <c r="F63" s="78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19" ht="19.5" customHeight="1" x14ac:dyDescent="0.25">
      <c r="A64" s="37"/>
      <c r="B64" s="37"/>
      <c r="C64" s="37"/>
      <c r="D64" s="37"/>
      <c r="E64" s="37"/>
      <c r="F64" s="78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2:18" ht="19.5" customHeight="1" x14ac:dyDescent="0.25">
      <c r="B65" s="72"/>
      <c r="C65" s="72"/>
      <c r="D65" s="72"/>
      <c r="E65" s="72"/>
      <c r="F65" s="99"/>
      <c r="G65" s="72"/>
      <c r="H65" s="72"/>
      <c r="I65" s="72"/>
      <c r="J65" s="72"/>
      <c r="K65" s="72"/>
      <c r="L65" s="72"/>
      <c r="M65" s="72"/>
    </row>
    <row r="66" spans="2:18" ht="19.5" customHeight="1" x14ac:dyDescent="0.25">
      <c r="B66" s="72"/>
      <c r="C66" s="72"/>
      <c r="D66" s="72"/>
      <c r="E66" s="72"/>
      <c r="F66" s="99"/>
      <c r="G66" s="72"/>
      <c r="H66" s="72"/>
      <c r="I66" s="72"/>
      <c r="J66" s="72"/>
      <c r="K66" s="72"/>
      <c r="L66" s="72"/>
      <c r="M66" s="72"/>
    </row>
    <row r="67" spans="2:18" ht="19.5" customHeight="1" x14ac:dyDescent="0.25">
      <c r="B67" s="72"/>
      <c r="C67" s="72"/>
      <c r="D67" s="72"/>
      <c r="E67" s="72"/>
      <c r="F67" s="99"/>
      <c r="G67" s="72"/>
      <c r="H67" s="72"/>
      <c r="I67" s="72"/>
      <c r="J67" s="72"/>
      <c r="K67" s="72"/>
      <c r="L67" s="72"/>
      <c r="M67" s="72"/>
    </row>
    <row r="68" spans="2:18" ht="19.5" customHeight="1" x14ac:dyDescent="0.25">
      <c r="B68" s="72"/>
      <c r="C68" s="72"/>
      <c r="D68" s="72"/>
      <c r="E68" s="72"/>
      <c r="F68" s="99"/>
      <c r="G68" s="72"/>
      <c r="H68" s="72"/>
      <c r="I68" s="72"/>
      <c r="J68" s="72"/>
      <c r="K68" s="72"/>
      <c r="L68" s="72"/>
      <c r="M68" s="72"/>
    </row>
    <row r="69" spans="2:18" ht="19.5" customHeight="1" x14ac:dyDescent="0.25">
      <c r="B69" s="72"/>
      <c r="C69" s="72"/>
      <c r="D69" s="72"/>
      <c r="E69" s="72"/>
      <c r="F69" s="99"/>
      <c r="G69" s="72"/>
      <c r="H69" s="72"/>
      <c r="I69" s="72"/>
      <c r="J69" s="72"/>
      <c r="K69" s="72"/>
      <c r="L69" s="72"/>
      <c r="M69" s="72"/>
    </row>
    <row r="70" spans="2:18" ht="19.5" customHeight="1" x14ac:dyDescent="0.25">
      <c r="B70" s="72"/>
      <c r="C70" s="72"/>
      <c r="D70" s="72"/>
      <c r="E70" s="72"/>
      <c r="F70" s="99"/>
      <c r="G70" s="72"/>
      <c r="H70" s="72"/>
      <c r="I70" s="72"/>
      <c r="J70" s="72"/>
      <c r="K70" s="72"/>
      <c r="L70" s="72"/>
      <c r="M70" s="72"/>
    </row>
    <row r="71" spans="2:18" ht="19.5" customHeight="1" x14ac:dyDescent="0.25">
      <c r="B71" s="72"/>
      <c r="C71" s="72"/>
      <c r="D71" s="72"/>
      <c r="E71" s="72"/>
      <c r="F71" s="99"/>
      <c r="G71" s="72"/>
      <c r="H71" s="72"/>
      <c r="I71" s="72"/>
      <c r="J71" s="72"/>
      <c r="K71" s="72"/>
      <c r="L71" s="72"/>
      <c r="M71" s="72"/>
    </row>
    <row r="72" spans="2:18" ht="19.5" customHeight="1" x14ac:dyDescent="0.25">
      <c r="B72" s="72"/>
      <c r="C72" s="72"/>
      <c r="D72" s="72"/>
      <c r="E72" s="72"/>
      <c r="F72" s="99"/>
      <c r="G72" s="72"/>
      <c r="H72" s="72"/>
      <c r="I72" s="72"/>
      <c r="J72" s="72"/>
      <c r="K72" s="72"/>
      <c r="L72" s="72"/>
      <c r="M72" s="72"/>
    </row>
    <row r="73" spans="2:18" ht="19.5" customHeight="1" x14ac:dyDescent="0.25">
      <c r="B73" s="72"/>
      <c r="C73" s="72"/>
      <c r="D73" s="72"/>
      <c r="E73" s="72"/>
      <c r="F73" s="99"/>
      <c r="G73" s="72"/>
      <c r="H73" s="72"/>
      <c r="I73" s="72"/>
      <c r="J73" s="72"/>
      <c r="K73" s="72"/>
      <c r="L73" s="72"/>
      <c r="M73" s="72"/>
    </row>
    <row r="74" spans="2:18" ht="19.5" customHeight="1" x14ac:dyDescent="0.25">
      <c r="B74" s="72"/>
      <c r="C74" s="72"/>
      <c r="D74" s="72"/>
      <c r="E74" s="72"/>
      <c r="F74" s="99"/>
      <c r="G74" s="72"/>
      <c r="H74" s="72"/>
      <c r="I74" s="72"/>
      <c r="J74" s="72"/>
      <c r="K74" s="72"/>
      <c r="L74" s="72"/>
      <c r="M74" s="72"/>
    </row>
    <row r="75" spans="2:18" ht="19.5" customHeight="1" x14ac:dyDescent="0.25">
      <c r="B75" s="486" t="s">
        <v>351</v>
      </c>
      <c r="C75" s="486"/>
      <c r="D75" s="486"/>
      <c r="E75" s="486"/>
      <c r="F75" s="486"/>
      <c r="G75" s="486"/>
      <c r="H75" s="486"/>
      <c r="I75" s="486"/>
      <c r="J75" s="486"/>
      <c r="K75" s="486"/>
      <c r="L75" s="486"/>
      <c r="M75" s="486"/>
      <c r="N75" s="486"/>
      <c r="O75" s="486"/>
      <c r="P75" s="486"/>
      <c r="Q75" s="486"/>
      <c r="R75" s="486"/>
    </row>
    <row r="76" spans="2:18" ht="19.5" customHeight="1" x14ac:dyDescent="0.25">
      <c r="E76" s="72"/>
      <c r="F76" s="99"/>
      <c r="G76" s="72"/>
      <c r="H76" s="72"/>
      <c r="I76" s="72"/>
      <c r="J76" s="72"/>
      <c r="K76" s="72"/>
      <c r="L76" s="72"/>
      <c r="M76" s="72"/>
    </row>
    <row r="77" spans="2:18" ht="19.5" customHeight="1" x14ac:dyDescent="0.25">
      <c r="D77" s="9"/>
      <c r="E77" s="9"/>
      <c r="F77" s="202"/>
      <c r="G77" s="9"/>
      <c r="H77" s="72"/>
      <c r="I77" s="72"/>
      <c r="J77" s="72"/>
      <c r="K77" s="72"/>
      <c r="L77" s="72"/>
      <c r="M77" s="72"/>
    </row>
    <row r="78" spans="2:18" ht="19.5" customHeight="1" x14ac:dyDescent="0.25">
      <c r="C78" s="9"/>
      <c r="D78" s="9"/>
      <c r="E78" s="9"/>
      <c r="F78" s="9">
        <f>+R8</f>
        <v>2022</v>
      </c>
      <c r="G78" s="9"/>
      <c r="H78" s="9"/>
      <c r="I78" s="9"/>
      <c r="J78" s="9"/>
      <c r="K78" s="9"/>
      <c r="L78" s="9"/>
      <c r="M78" s="9"/>
      <c r="N78" s="37"/>
      <c r="O78" s="37"/>
      <c r="P78" s="37"/>
      <c r="Q78" s="37"/>
    </row>
    <row r="79" spans="2:18" ht="19.5" customHeight="1" x14ac:dyDescent="0.25">
      <c r="C79" s="9"/>
      <c r="D79" s="9"/>
      <c r="E79" s="201" t="str">
        <f>+B9</f>
        <v>Gasto de consumo final público</v>
      </c>
      <c r="F79" s="9">
        <f>+R9/R13</f>
        <v>0.57886769013022299</v>
      </c>
      <c r="G79" s="9"/>
      <c r="H79" s="9"/>
      <c r="I79" s="9"/>
      <c r="J79" s="9"/>
      <c r="K79" s="9"/>
      <c r="L79" s="9"/>
      <c r="M79" s="9"/>
      <c r="N79" s="37"/>
      <c r="O79" s="37"/>
      <c r="P79" s="37"/>
      <c r="Q79" s="37"/>
    </row>
    <row r="80" spans="2:18" ht="19.5" customHeight="1" x14ac:dyDescent="0.25">
      <c r="C80" s="9"/>
      <c r="D80" s="9"/>
      <c r="E80" s="201" t="str">
        <f>+B11</f>
        <v>Productos característicos</v>
      </c>
      <c r="F80" s="9">
        <f>+R11/R13</f>
        <v>0.31356209741155322</v>
      </c>
      <c r="G80" s="9"/>
      <c r="H80" s="9"/>
      <c r="I80" s="9"/>
      <c r="J80" s="9"/>
      <c r="K80" s="9"/>
      <c r="L80" s="9"/>
      <c r="M80" s="9"/>
      <c r="N80" s="37"/>
      <c r="O80" s="37"/>
      <c r="P80" s="37"/>
      <c r="Q80" s="37"/>
    </row>
    <row r="81" spans="2:17" ht="19.5" customHeight="1" x14ac:dyDescent="0.25">
      <c r="C81" s="9"/>
      <c r="D81" s="9"/>
      <c r="E81" s="9"/>
      <c r="F81" s="263">
        <f>+F79+F80</f>
        <v>0.89242978754177615</v>
      </c>
      <c r="G81" s="9"/>
      <c r="H81" s="9"/>
      <c r="I81" s="9"/>
      <c r="J81" s="9"/>
      <c r="K81" s="9"/>
      <c r="L81" s="9"/>
      <c r="M81" s="9"/>
      <c r="N81" s="37"/>
      <c r="O81" s="37"/>
      <c r="P81" s="37"/>
      <c r="Q81" s="37"/>
    </row>
    <row r="82" spans="2:17" ht="19.5" customHeight="1" x14ac:dyDescent="0.25">
      <c r="B82" s="37"/>
      <c r="C82" s="9"/>
      <c r="D82" s="9"/>
      <c r="E82" s="9"/>
      <c r="F82" s="202"/>
      <c r="G82" s="9"/>
      <c r="H82" s="9"/>
      <c r="I82" s="9"/>
      <c r="J82" s="9"/>
      <c r="K82" s="9"/>
      <c r="L82" s="9"/>
      <c r="M82" s="9"/>
      <c r="N82" s="37"/>
      <c r="O82" s="37"/>
      <c r="P82" s="37"/>
      <c r="Q82" s="37"/>
    </row>
    <row r="83" spans="2:17" ht="19.5" customHeight="1" x14ac:dyDescent="0.25">
      <c r="B83" s="37"/>
      <c r="D83" s="9"/>
      <c r="E83" s="9"/>
      <c r="F83" s="202"/>
      <c r="G83" s="9"/>
      <c r="H83" s="9"/>
      <c r="I83" s="9"/>
      <c r="J83" s="9"/>
      <c r="K83" s="9"/>
      <c r="L83" s="9"/>
      <c r="M83" s="9"/>
      <c r="N83" s="37"/>
      <c r="O83" s="37"/>
      <c r="P83" s="37"/>
      <c r="Q83" s="37"/>
    </row>
    <row r="84" spans="2:17" ht="19.5" customHeight="1" x14ac:dyDescent="0.25">
      <c r="B84" s="37"/>
      <c r="D84" s="9"/>
      <c r="E84" s="9"/>
      <c r="F84" s="202"/>
      <c r="G84" s="9"/>
      <c r="H84" s="9"/>
      <c r="I84" s="9"/>
      <c r="J84" s="9"/>
      <c r="K84" s="9"/>
      <c r="L84" s="9"/>
      <c r="M84" s="9"/>
      <c r="N84" s="37"/>
      <c r="O84" s="37"/>
      <c r="P84" s="37"/>
      <c r="Q84" s="37"/>
    </row>
    <row r="85" spans="2:17" ht="19.5" customHeight="1" x14ac:dyDescent="0.25">
      <c r="B85" s="72"/>
      <c r="C85" s="72"/>
      <c r="D85" s="9"/>
      <c r="E85" s="9"/>
      <c r="F85" s="202"/>
      <c r="G85" s="9"/>
      <c r="H85" s="9"/>
      <c r="I85" s="9"/>
      <c r="J85" s="9"/>
      <c r="K85" s="9"/>
      <c r="L85" s="9"/>
      <c r="M85" s="9"/>
    </row>
    <row r="86" spans="2:17" ht="19.5" customHeight="1" x14ac:dyDescent="0.25">
      <c r="B86" s="72"/>
      <c r="C86" s="72"/>
      <c r="D86" s="9"/>
      <c r="E86" s="9"/>
      <c r="F86" s="202"/>
      <c r="G86" s="9"/>
      <c r="H86" s="9"/>
      <c r="I86" s="9"/>
      <c r="J86" s="9"/>
      <c r="K86" s="9"/>
      <c r="L86" s="9"/>
      <c r="M86" s="9"/>
    </row>
    <row r="87" spans="2:17" ht="19.5" customHeight="1" x14ac:dyDescent="0.25">
      <c r="B87" s="72"/>
      <c r="C87" s="72"/>
      <c r="D87" s="9"/>
      <c r="E87" s="9"/>
      <c r="F87" s="202"/>
      <c r="G87" s="9"/>
      <c r="H87" s="9"/>
      <c r="I87" s="9"/>
      <c r="J87" s="9"/>
      <c r="K87" s="9"/>
      <c r="L87" s="9"/>
      <c r="M87" s="9"/>
    </row>
    <row r="88" spans="2:17" ht="19.5" customHeight="1" x14ac:dyDescent="0.25">
      <c r="B88" s="72"/>
      <c r="C88" s="72"/>
      <c r="D88" s="72"/>
      <c r="E88" s="72"/>
      <c r="F88" s="99"/>
      <c r="G88" s="72"/>
      <c r="H88" s="72"/>
      <c r="I88" s="72"/>
      <c r="J88" s="72"/>
      <c r="K88" s="72"/>
      <c r="L88" s="72"/>
      <c r="M88" s="72"/>
    </row>
    <row r="89" spans="2:17" ht="19.5" customHeight="1" x14ac:dyDescent="0.25">
      <c r="B89" s="72"/>
      <c r="C89" s="72"/>
      <c r="D89" s="72"/>
      <c r="E89" s="72"/>
      <c r="F89" s="99"/>
      <c r="G89" s="72"/>
      <c r="H89" s="72"/>
      <c r="I89" s="72"/>
      <c r="J89" s="72"/>
      <c r="K89" s="72"/>
      <c r="L89" s="72"/>
      <c r="M89" s="72"/>
    </row>
    <row r="90" spans="2:17" ht="19.5" customHeight="1" x14ac:dyDescent="0.25">
      <c r="B90" s="72"/>
      <c r="C90" s="72"/>
      <c r="D90" s="72"/>
      <c r="E90" s="72"/>
      <c r="F90" s="99"/>
      <c r="G90" s="72"/>
      <c r="H90" s="72"/>
      <c r="I90" s="72"/>
      <c r="J90" s="72"/>
      <c r="K90" s="72"/>
      <c r="L90" s="72"/>
      <c r="M90" s="72"/>
    </row>
    <row r="91" spans="2:17" ht="19.5" customHeight="1" x14ac:dyDescent="0.25">
      <c r="B91" s="72"/>
      <c r="C91" s="72"/>
      <c r="D91" s="72"/>
      <c r="E91" s="72"/>
      <c r="F91" s="99"/>
      <c r="G91" s="72"/>
      <c r="H91" s="72"/>
      <c r="I91" s="72"/>
      <c r="J91" s="72"/>
      <c r="K91" s="72"/>
      <c r="L91" s="72"/>
      <c r="M91" s="72"/>
    </row>
    <row r="92" spans="2:17" ht="19.5" customHeight="1" x14ac:dyDescent="0.25">
      <c r="B92" s="72"/>
      <c r="C92" s="72"/>
      <c r="D92" s="72"/>
      <c r="E92" s="72"/>
      <c r="F92" s="99"/>
      <c r="G92" s="72"/>
      <c r="H92" s="72"/>
      <c r="I92" s="72"/>
      <c r="J92" s="72"/>
      <c r="K92" s="72"/>
      <c r="L92" s="72"/>
      <c r="M92" s="72"/>
    </row>
    <row r="93" spans="2:17" ht="19.5" customHeight="1" x14ac:dyDescent="0.25">
      <c r="B93" s="72"/>
      <c r="C93" s="72"/>
      <c r="D93" s="72"/>
      <c r="E93" s="72"/>
      <c r="F93" s="99"/>
      <c r="G93" s="72"/>
      <c r="H93" s="72"/>
      <c r="I93" s="72"/>
      <c r="J93" s="72"/>
      <c r="K93" s="72"/>
      <c r="L93" s="72"/>
      <c r="M93" s="72"/>
    </row>
    <row r="94" spans="2:17" ht="19.5" customHeight="1" x14ac:dyDescent="0.25">
      <c r="B94" s="72"/>
      <c r="C94" s="72"/>
      <c r="D94" s="72"/>
      <c r="E94" s="72"/>
      <c r="F94" s="99"/>
      <c r="G94" s="72"/>
      <c r="H94" s="72"/>
      <c r="I94" s="72"/>
      <c r="J94" s="72"/>
      <c r="K94" s="72"/>
      <c r="L94" s="72"/>
      <c r="M94" s="72"/>
    </row>
    <row r="95" spans="2:17" ht="19.5" customHeight="1" x14ac:dyDescent="0.25">
      <c r="B95" s="72"/>
      <c r="C95" s="72"/>
      <c r="D95" s="72"/>
      <c r="E95" s="72"/>
      <c r="F95" s="99"/>
      <c r="G95" s="72"/>
      <c r="H95" s="72"/>
      <c r="I95" s="72"/>
      <c r="J95" s="72"/>
      <c r="K95" s="72"/>
      <c r="L95" s="72"/>
      <c r="M95" s="72"/>
    </row>
    <row r="96" spans="2:17" ht="19.5" customHeight="1" x14ac:dyDescent="0.25">
      <c r="B96" s="72"/>
      <c r="C96" s="72"/>
      <c r="D96" s="72"/>
      <c r="E96" s="72"/>
      <c r="F96" s="99"/>
      <c r="G96" s="72"/>
      <c r="H96" s="72"/>
      <c r="I96" s="72"/>
      <c r="J96" s="72"/>
      <c r="K96" s="72"/>
      <c r="L96" s="72"/>
      <c r="M96" s="72"/>
    </row>
    <row r="97" spans="2:18" ht="19.5" customHeight="1" x14ac:dyDescent="0.25">
      <c r="B97" s="72"/>
      <c r="C97" s="72"/>
      <c r="D97" s="72"/>
      <c r="E97" s="72"/>
      <c r="F97" s="99"/>
      <c r="G97" s="72"/>
      <c r="H97" s="72"/>
      <c r="I97" s="72"/>
      <c r="J97" s="72"/>
      <c r="K97" s="72"/>
      <c r="L97" s="72"/>
      <c r="M97" s="72"/>
    </row>
    <row r="98" spans="2:18" ht="19.5" customHeight="1" x14ac:dyDescent="0.25">
      <c r="B98" s="486" t="s">
        <v>352</v>
      </c>
      <c r="C98" s="486"/>
      <c r="D98" s="486"/>
      <c r="E98" s="486"/>
      <c r="F98" s="486"/>
      <c r="G98" s="486"/>
      <c r="H98" s="486"/>
      <c r="I98" s="486"/>
      <c r="J98" s="486"/>
      <c r="K98" s="486"/>
      <c r="L98" s="486"/>
      <c r="M98" s="486"/>
      <c r="N98" s="486"/>
      <c r="O98" s="486"/>
      <c r="P98" s="486"/>
      <c r="Q98" s="486"/>
      <c r="R98" s="486"/>
    </row>
    <row r="99" spans="2:18" ht="19.5" customHeight="1" x14ac:dyDescent="0.25">
      <c r="B99" s="72"/>
      <c r="F99" s="99"/>
      <c r="G99" s="72"/>
      <c r="H99" s="72"/>
      <c r="I99" s="72"/>
      <c r="J99" s="72"/>
      <c r="K99" s="72"/>
      <c r="L99" s="72"/>
      <c r="M99" s="72"/>
    </row>
    <row r="100" spans="2:18" ht="19.5" customHeight="1" x14ac:dyDescent="0.25">
      <c r="B100" s="72"/>
      <c r="F100" s="99"/>
      <c r="G100" s="72"/>
      <c r="H100" s="72"/>
      <c r="I100" s="72"/>
      <c r="J100" s="72"/>
      <c r="K100" s="72"/>
      <c r="L100" s="72"/>
      <c r="M100" s="72"/>
    </row>
    <row r="101" spans="2:18" ht="19.5" customHeight="1" x14ac:dyDescent="0.25">
      <c r="B101" s="72"/>
      <c r="C101" s="37"/>
      <c r="D101" s="37"/>
      <c r="E101" s="37"/>
      <c r="F101" s="99"/>
      <c r="G101" s="72"/>
      <c r="H101" s="72"/>
      <c r="I101" s="72"/>
      <c r="J101" s="72"/>
      <c r="K101" s="72"/>
      <c r="L101" s="72"/>
      <c r="M101" s="72"/>
    </row>
    <row r="102" spans="2:18" ht="19.5" customHeight="1" x14ac:dyDescent="0.25">
      <c r="B102" s="72"/>
      <c r="C102" s="72"/>
      <c r="D102" s="72"/>
      <c r="E102" s="72"/>
      <c r="F102" s="99"/>
      <c r="G102" s="72"/>
      <c r="H102" s="72"/>
      <c r="I102" s="72"/>
      <c r="J102" s="72"/>
      <c r="K102" s="72"/>
      <c r="L102" s="72"/>
      <c r="M102" s="72"/>
    </row>
    <row r="103" spans="2:18" ht="19.5" customHeight="1" x14ac:dyDescent="0.25">
      <c r="B103" s="9"/>
      <c r="C103" s="9"/>
      <c r="D103" s="9"/>
      <c r="E103" s="9"/>
      <c r="F103" s="202"/>
      <c r="G103" s="9"/>
      <c r="H103" s="9"/>
      <c r="I103" s="9"/>
      <c r="J103" s="9"/>
      <c r="K103" s="9"/>
      <c r="L103" s="9"/>
      <c r="M103" s="72"/>
    </row>
    <row r="104" spans="2:18" ht="25.9" customHeight="1" x14ac:dyDescent="0.25">
      <c r="D104" s="9"/>
      <c r="E104" s="9"/>
      <c r="F104" s="202"/>
      <c r="G104" s="9"/>
      <c r="H104" s="9">
        <f>R8</f>
        <v>2022</v>
      </c>
      <c r="I104" s="257" t="s">
        <v>185</v>
      </c>
      <c r="J104" s="9"/>
      <c r="K104" s="9"/>
      <c r="L104" s="9"/>
      <c r="M104" s="72"/>
    </row>
    <row r="105" spans="2:18" ht="28.9" customHeight="1" x14ac:dyDescent="0.25">
      <c r="D105" s="9"/>
      <c r="E105" s="9"/>
      <c r="F105" s="202"/>
      <c r="G105" s="311" t="str">
        <f>+B17</f>
        <v>Gasto de consumo final público</v>
      </c>
      <c r="H105" s="86">
        <f>R17</f>
        <v>2849837</v>
      </c>
      <c r="I105" s="263">
        <f>H105/H107</f>
        <v>0.65363713678632507</v>
      </c>
      <c r="J105" s="9"/>
      <c r="K105" s="9"/>
      <c r="L105" s="9"/>
      <c r="M105" s="72"/>
    </row>
    <row r="106" spans="2:18" ht="31.15" customHeight="1" x14ac:dyDescent="0.25">
      <c r="D106" s="9"/>
      <c r="E106" s="9"/>
      <c r="F106" s="202"/>
      <c r="G106" s="311" t="str">
        <f>+B19</f>
        <v>Productos característicos</v>
      </c>
      <c r="H106" s="86">
        <f>R19</f>
        <v>1510131</v>
      </c>
      <c r="I106" s="263">
        <f>H106/H107</f>
        <v>0.34636286321367499</v>
      </c>
      <c r="J106" s="9"/>
      <c r="K106" s="9"/>
      <c r="L106" s="9"/>
      <c r="M106" s="72"/>
    </row>
    <row r="107" spans="2:18" ht="19.5" customHeight="1" x14ac:dyDescent="0.25">
      <c r="D107" s="9"/>
      <c r="E107" s="9"/>
      <c r="F107" s="202"/>
      <c r="G107" s="312" t="s">
        <v>186</v>
      </c>
      <c r="H107" s="86">
        <f>H105+H106</f>
        <v>4359968</v>
      </c>
      <c r="I107" s="263">
        <f>SUM(I105:I106)</f>
        <v>1</v>
      </c>
      <c r="J107" s="9"/>
      <c r="K107" s="9"/>
      <c r="L107" s="9"/>
      <c r="M107" s="72"/>
    </row>
    <row r="108" spans="2:18" ht="19.5" customHeight="1" x14ac:dyDescent="0.25">
      <c r="E108" s="9"/>
      <c r="F108" s="202"/>
      <c r="G108" s="9"/>
      <c r="H108" s="86">
        <f>+H107-R17-R19</f>
        <v>0</v>
      </c>
      <c r="I108" s="9"/>
      <c r="J108" s="9"/>
      <c r="K108" s="9"/>
      <c r="L108" s="9"/>
      <c r="M108" s="72"/>
    </row>
    <row r="109" spans="2:18" ht="19.5" customHeight="1" x14ac:dyDescent="0.25">
      <c r="E109" s="9"/>
      <c r="F109" s="99"/>
      <c r="G109" s="72"/>
      <c r="H109" s="72"/>
      <c r="I109" s="72"/>
      <c r="J109" s="72"/>
      <c r="K109" s="9"/>
      <c r="L109" s="9"/>
      <c r="M109" s="72"/>
    </row>
    <row r="110" spans="2:18" ht="19.5" customHeight="1" x14ac:dyDescent="0.25">
      <c r="F110" s="202"/>
      <c r="J110" s="72"/>
      <c r="K110" s="72"/>
      <c r="L110" s="72"/>
      <c r="M110" s="72"/>
    </row>
    <row r="111" spans="2:18" ht="19.5" customHeight="1" x14ac:dyDescent="0.25">
      <c r="F111" s="202"/>
      <c r="J111" s="72"/>
      <c r="K111" s="72"/>
      <c r="L111" s="72"/>
      <c r="M111" s="72"/>
    </row>
    <row r="112" spans="2:18" ht="19.5" customHeight="1" x14ac:dyDescent="0.25">
      <c r="B112" s="72"/>
      <c r="C112" s="72"/>
      <c r="D112" s="72"/>
      <c r="E112" s="72"/>
      <c r="F112" s="99"/>
      <c r="G112" s="72"/>
      <c r="H112" s="72"/>
      <c r="I112" s="72"/>
      <c r="J112" s="72"/>
      <c r="K112" s="72"/>
      <c r="L112" s="72"/>
      <c r="M112" s="72"/>
    </row>
    <row r="113" spans="2:19" ht="19.5" customHeight="1" x14ac:dyDescent="0.25">
      <c r="B113" s="72"/>
      <c r="C113" s="72"/>
      <c r="D113" s="72"/>
      <c r="E113" s="72"/>
      <c r="F113" s="99"/>
      <c r="G113" s="72"/>
      <c r="H113" s="72"/>
      <c r="I113" s="72"/>
      <c r="J113" s="72"/>
      <c r="K113" s="72"/>
      <c r="L113" s="72"/>
      <c r="M113" s="72"/>
    </row>
    <row r="114" spans="2:19" ht="19.5" customHeight="1" x14ac:dyDescent="0.25">
      <c r="B114" s="72"/>
      <c r="C114" s="72"/>
      <c r="D114" s="72"/>
      <c r="E114" s="72"/>
      <c r="F114" s="99"/>
      <c r="G114" s="72"/>
      <c r="H114" s="72"/>
      <c r="I114" s="72"/>
      <c r="J114" s="72"/>
      <c r="K114" s="72"/>
      <c r="L114" s="72"/>
      <c r="M114" s="72"/>
    </row>
    <row r="115" spans="2:19" ht="19.5" customHeight="1" x14ac:dyDescent="0.25">
      <c r="B115" s="72"/>
      <c r="C115" s="72"/>
      <c r="D115" s="72"/>
      <c r="E115" s="72"/>
      <c r="F115" s="99"/>
      <c r="G115" s="72"/>
      <c r="H115" s="72"/>
      <c r="I115" s="72"/>
      <c r="J115" s="72"/>
      <c r="K115" s="72"/>
      <c r="L115" s="72"/>
      <c r="M115" s="72"/>
    </row>
    <row r="116" spans="2:19" ht="19.5" customHeight="1" x14ac:dyDescent="0.25">
      <c r="B116" s="72"/>
      <c r="C116" s="72"/>
      <c r="D116" s="72"/>
      <c r="E116" s="72"/>
      <c r="F116" s="99"/>
      <c r="G116" s="72"/>
      <c r="H116" s="72"/>
      <c r="I116" s="72"/>
      <c r="J116" s="72"/>
      <c r="K116" s="72"/>
      <c r="L116" s="72"/>
      <c r="M116" s="72"/>
    </row>
    <row r="117" spans="2:19" ht="19.5" customHeight="1" x14ac:dyDescent="0.25">
      <c r="B117" s="72"/>
      <c r="C117" s="72"/>
      <c r="D117" s="72"/>
      <c r="E117" s="72"/>
      <c r="F117" s="99"/>
      <c r="G117" s="72"/>
      <c r="H117" s="72"/>
      <c r="I117" s="72"/>
      <c r="J117" s="72"/>
      <c r="K117" s="72"/>
      <c r="L117" s="72"/>
      <c r="M117" s="72"/>
    </row>
    <row r="118" spans="2:19" ht="19.5" customHeight="1" x14ac:dyDescent="0.25">
      <c r="B118" s="72"/>
      <c r="C118" s="72"/>
      <c r="D118" s="72"/>
      <c r="E118" s="72"/>
      <c r="F118" s="99"/>
      <c r="G118" s="72"/>
      <c r="H118" s="72"/>
      <c r="I118" s="72"/>
      <c r="J118" s="72"/>
      <c r="K118" s="72"/>
      <c r="L118" s="72"/>
      <c r="M118" s="72"/>
    </row>
    <row r="119" spans="2:19" ht="45" customHeight="1" x14ac:dyDescent="0.25">
      <c r="B119" s="487" t="s">
        <v>458</v>
      </c>
      <c r="C119" s="487"/>
      <c r="D119" s="487"/>
      <c r="E119" s="487"/>
      <c r="F119" s="487"/>
      <c r="G119" s="487"/>
      <c r="H119" s="487"/>
      <c r="I119" s="487"/>
      <c r="J119" s="487"/>
      <c r="K119" s="487"/>
      <c r="L119" s="487"/>
      <c r="M119" s="487"/>
      <c r="N119" s="487"/>
      <c r="O119" s="487"/>
      <c r="P119" s="487"/>
      <c r="Q119" s="487"/>
      <c r="R119" s="487"/>
      <c r="S119" s="310"/>
    </row>
    <row r="120" spans="2:19" ht="13.9" customHeight="1" x14ac:dyDescent="0.3">
      <c r="B120" s="50" t="s">
        <v>252</v>
      </c>
      <c r="F120" s="202"/>
    </row>
    <row r="121" spans="2:19" ht="15.75" customHeight="1" x14ac:dyDescent="0.3">
      <c r="B121" s="50" t="s">
        <v>169</v>
      </c>
      <c r="C121" s="91"/>
      <c r="D121" s="91"/>
      <c r="E121" s="91"/>
    </row>
  </sheetData>
  <sheetProtection selectLockedCells="1" selectUnlockedCells="1"/>
  <mergeCells count="11">
    <mergeCell ref="B3:R3"/>
    <mergeCell ref="B7:R7"/>
    <mergeCell ref="B15:R15"/>
    <mergeCell ref="B25:R25"/>
    <mergeCell ref="A50:R50"/>
    <mergeCell ref="B22:R22"/>
    <mergeCell ref="B75:R75"/>
    <mergeCell ref="B98:R98"/>
    <mergeCell ref="B5:M5"/>
    <mergeCell ref="B4:R4"/>
    <mergeCell ref="B119:R119"/>
  </mergeCells>
  <conditionalFormatting sqref="H108">
    <cfRule type="cellIs" dxfId="10" priority="1" operator="notEqual">
      <formula>0</formula>
    </cfRule>
  </conditionalFormatting>
  <hyperlinks>
    <hyperlink ref="B6" location="Indice!A1" display="Índice"/>
    <hyperlink ref="Q6" location="'2.1.3_GCFGGE-GCFGGT'!A1" display="Anterior"/>
    <hyperlink ref="R6" location="'2.1.5_G PUB PIB'!A1" display="Siguiente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90"/>
  <sheetViews>
    <sheetView showGridLines="0" zoomScale="70" zoomScaleNormal="70" workbookViewId="0">
      <selection activeCell="B7" sqref="B7"/>
    </sheetView>
  </sheetViews>
  <sheetFormatPr baseColWidth="10" defaultRowHeight="15" x14ac:dyDescent="0.25"/>
  <cols>
    <col min="1" max="1" width="3.7109375" customWidth="1"/>
    <col min="2" max="2" width="39.28515625" customWidth="1"/>
    <col min="3" max="18" width="15.7109375" customWidth="1"/>
  </cols>
  <sheetData>
    <row r="3" spans="1:24" ht="79.900000000000006" customHeight="1" x14ac:dyDescent="0.25"/>
    <row r="4" spans="1:24" ht="14.45" customHeight="1" x14ac:dyDescent="0.25">
      <c r="A4" s="473" t="s">
        <v>98</v>
      </c>
      <c r="B4" s="473"/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  <c r="S4" s="107"/>
      <c r="T4" s="107"/>
      <c r="U4" s="107"/>
      <c r="V4" s="107"/>
      <c r="W4" s="107"/>
      <c r="X4" s="107"/>
    </row>
    <row r="5" spans="1:24" ht="27.6" customHeight="1" x14ac:dyDescent="0.25">
      <c r="A5" s="473"/>
      <c r="B5" s="473"/>
      <c r="C5" s="473"/>
      <c r="D5" s="473"/>
      <c r="E5" s="473"/>
      <c r="F5" s="473"/>
      <c r="G5" s="473"/>
      <c r="H5" s="473"/>
      <c r="I5" s="473"/>
      <c r="J5" s="473"/>
      <c r="K5" s="473"/>
      <c r="L5" s="473"/>
      <c r="M5" s="473"/>
      <c r="N5" s="473"/>
      <c r="O5" s="473"/>
      <c r="P5" s="473"/>
      <c r="Q5" s="473"/>
      <c r="R5" s="473"/>
      <c r="S5" s="107"/>
      <c r="T5" s="107"/>
      <c r="U5" s="107"/>
      <c r="V5" s="107"/>
      <c r="W5" s="107"/>
      <c r="X5" s="107"/>
    </row>
    <row r="6" spans="1:24" ht="29.45" customHeight="1" x14ac:dyDescent="0.25">
      <c r="A6" s="473" t="s">
        <v>298</v>
      </c>
      <c r="B6" s="473"/>
      <c r="C6" s="473"/>
      <c r="D6" s="473"/>
      <c r="E6" s="473"/>
      <c r="F6" s="473"/>
      <c r="G6" s="473"/>
      <c r="H6" s="473"/>
      <c r="I6" s="473"/>
      <c r="J6" s="473"/>
      <c r="K6" s="473"/>
      <c r="L6" s="473"/>
      <c r="M6" s="473"/>
      <c r="N6" s="473"/>
      <c r="O6" s="473"/>
      <c r="P6" s="473"/>
      <c r="Q6" s="473"/>
      <c r="R6" s="473"/>
      <c r="S6" s="107"/>
      <c r="T6" s="107"/>
      <c r="U6" s="107"/>
      <c r="V6" s="107"/>
      <c r="W6" s="107"/>
      <c r="X6" s="107"/>
    </row>
    <row r="7" spans="1:24" ht="31.15" customHeight="1" x14ac:dyDescent="0.25">
      <c r="B7" s="66" t="s">
        <v>38</v>
      </c>
      <c r="C7" s="478" t="s">
        <v>107</v>
      </c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294" t="s">
        <v>193</v>
      </c>
      <c r="R7" s="294" t="s">
        <v>192</v>
      </c>
    </row>
    <row r="8" spans="1:24" ht="38.450000000000003" customHeight="1" x14ac:dyDescent="0.25">
      <c r="B8" s="110" t="s">
        <v>40</v>
      </c>
      <c r="C8" s="110">
        <v>2007</v>
      </c>
      <c r="D8" s="110">
        <v>2008</v>
      </c>
      <c r="E8" s="110">
        <v>2009</v>
      </c>
      <c r="F8" s="110">
        <v>2010</v>
      </c>
      <c r="G8" s="110">
        <v>2011</v>
      </c>
      <c r="H8" s="110">
        <v>2012</v>
      </c>
      <c r="I8" s="110">
        <v>2013</v>
      </c>
      <c r="J8" s="110">
        <v>2014</v>
      </c>
      <c r="K8" s="110">
        <v>2015</v>
      </c>
      <c r="L8" s="110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1:24" ht="33" customHeight="1" x14ac:dyDescent="0.25">
      <c r="B9" s="229" t="s">
        <v>392</v>
      </c>
      <c r="C9" s="133">
        <v>2051203</v>
      </c>
      <c r="D9" s="133">
        <v>2569843</v>
      </c>
      <c r="E9" s="133">
        <v>2850686</v>
      </c>
      <c r="F9" s="133">
        <v>3077692</v>
      </c>
      <c r="G9" s="133">
        <v>3629491</v>
      </c>
      <c r="H9" s="133">
        <v>3902072</v>
      </c>
      <c r="I9" s="133">
        <v>4499718</v>
      </c>
      <c r="J9" s="133">
        <v>4380616</v>
      </c>
      <c r="K9" s="133">
        <v>4434725</v>
      </c>
      <c r="L9" s="133">
        <v>4412579</v>
      </c>
      <c r="M9" s="133">
        <v>4768171</v>
      </c>
      <c r="N9" s="133">
        <v>4816557</v>
      </c>
      <c r="O9" s="133">
        <v>4954500</v>
      </c>
      <c r="P9" s="133">
        <v>4444045</v>
      </c>
      <c r="Q9" s="133">
        <v>4263094</v>
      </c>
      <c r="R9" s="133">
        <v>4482543</v>
      </c>
    </row>
    <row r="10" spans="1:24" ht="33" customHeight="1" x14ac:dyDescent="0.25">
      <c r="B10" s="313" t="s">
        <v>396</v>
      </c>
      <c r="C10" s="132">
        <v>2015900</v>
      </c>
      <c r="D10" s="132">
        <v>2528440</v>
      </c>
      <c r="E10" s="132">
        <v>2805141</v>
      </c>
      <c r="F10" s="132">
        <v>3034339</v>
      </c>
      <c r="G10" s="132">
        <v>3579868</v>
      </c>
      <c r="H10" s="132">
        <v>3852317</v>
      </c>
      <c r="I10" s="132">
        <v>4448796</v>
      </c>
      <c r="J10" s="132">
        <v>4327216</v>
      </c>
      <c r="K10" s="132">
        <v>4383160</v>
      </c>
      <c r="L10" s="132">
        <v>4361436</v>
      </c>
      <c r="M10" s="132">
        <v>4714349</v>
      </c>
      <c r="N10" s="132">
        <v>4756413</v>
      </c>
      <c r="O10" s="132">
        <v>4890991</v>
      </c>
      <c r="P10" s="132">
        <v>4402470</v>
      </c>
      <c r="Q10" s="132">
        <v>4225106</v>
      </c>
      <c r="R10" s="132">
        <v>4442538</v>
      </c>
    </row>
    <row r="11" spans="1:24" ht="33" customHeight="1" x14ac:dyDescent="0.25">
      <c r="B11" s="313" t="s">
        <v>397</v>
      </c>
      <c r="C11" s="132">
        <v>35303</v>
      </c>
      <c r="D11" s="132">
        <v>41403</v>
      </c>
      <c r="E11" s="132">
        <v>45545</v>
      </c>
      <c r="F11" s="132">
        <v>43353</v>
      </c>
      <c r="G11" s="132">
        <v>49623</v>
      </c>
      <c r="H11" s="132">
        <v>49755</v>
      </c>
      <c r="I11" s="132">
        <v>50922</v>
      </c>
      <c r="J11" s="132">
        <v>53400</v>
      </c>
      <c r="K11" s="132">
        <v>51565</v>
      </c>
      <c r="L11" s="132">
        <v>51143</v>
      </c>
      <c r="M11" s="132">
        <v>53822</v>
      </c>
      <c r="N11" s="132">
        <v>60144</v>
      </c>
      <c r="O11" s="132">
        <v>63509</v>
      </c>
      <c r="P11" s="132">
        <v>41575</v>
      </c>
      <c r="Q11" s="132">
        <v>37988</v>
      </c>
      <c r="R11" s="132">
        <v>40005</v>
      </c>
    </row>
    <row r="12" spans="1:24" ht="33" customHeight="1" x14ac:dyDescent="0.25">
      <c r="B12" s="150" t="s">
        <v>356</v>
      </c>
      <c r="C12" s="132">
        <v>51007777</v>
      </c>
      <c r="D12" s="132">
        <v>61762635</v>
      </c>
      <c r="E12" s="132">
        <v>62519686</v>
      </c>
      <c r="F12" s="132">
        <v>69555367</v>
      </c>
      <c r="G12" s="132">
        <v>79276664</v>
      </c>
      <c r="H12" s="132">
        <v>87924544</v>
      </c>
      <c r="I12" s="132">
        <v>95129659</v>
      </c>
      <c r="J12" s="132">
        <v>101726331</v>
      </c>
      <c r="K12" s="132">
        <v>99290381</v>
      </c>
      <c r="L12" s="132">
        <v>99937696</v>
      </c>
      <c r="M12" s="132">
        <v>104295862</v>
      </c>
      <c r="N12" s="132">
        <v>107562008</v>
      </c>
      <c r="O12" s="132">
        <v>108108009</v>
      </c>
      <c r="P12" s="132">
        <v>99291124</v>
      </c>
      <c r="Q12" s="132">
        <v>106165866</v>
      </c>
      <c r="R12" s="132">
        <v>115049476</v>
      </c>
    </row>
    <row r="13" spans="1:24" ht="42.6" customHeight="1" x14ac:dyDescent="0.25"/>
    <row r="14" spans="1:24" ht="31.15" customHeight="1" x14ac:dyDescent="0.25">
      <c r="B14" s="478" t="s">
        <v>58</v>
      </c>
      <c r="C14" s="478"/>
      <c r="D14" s="478"/>
      <c r="E14" s="478"/>
      <c r="F14" s="478"/>
      <c r="G14" s="478"/>
      <c r="H14" s="478"/>
      <c r="I14" s="478"/>
      <c r="J14" s="478"/>
      <c r="K14" s="478"/>
      <c r="L14" s="478"/>
      <c r="M14" s="478"/>
      <c r="N14" s="478"/>
      <c r="O14" s="478"/>
      <c r="P14" s="478"/>
      <c r="Q14" s="478"/>
      <c r="R14" s="478"/>
    </row>
    <row r="15" spans="1:24" ht="33.6" customHeight="1" x14ac:dyDescent="0.25">
      <c r="B15" s="110" t="s">
        <v>40</v>
      </c>
      <c r="C15" s="110">
        <v>2007</v>
      </c>
      <c r="D15" s="110">
        <v>2008</v>
      </c>
      <c r="E15" s="110">
        <v>2009</v>
      </c>
      <c r="F15" s="110">
        <v>2010</v>
      </c>
      <c r="G15" s="110">
        <v>2011</v>
      </c>
      <c r="H15" s="110">
        <v>2012</v>
      </c>
      <c r="I15" s="110">
        <v>2013</v>
      </c>
      <c r="J15" s="110">
        <v>2014</v>
      </c>
      <c r="K15" s="110">
        <v>2015</v>
      </c>
      <c r="L15" s="110">
        <v>2016</v>
      </c>
      <c r="M15" s="51">
        <v>2017</v>
      </c>
      <c r="N15" s="51">
        <v>2018</v>
      </c>
      <c r="O15" s="51">
        <v>2019</v>
      </c>
      <c r="P15" s="51">
        <v>2020</v>
      </c>
      <c r="Q15" s="51">
        <v>2021</v>
      </c>
      <c r="R15" s="51">
        <v>2022</v>
      </c>
    </row>
    <row r="16" spans="1:24" ht="33.6" customHeight="1" x14ac:dyDescent="0.25">
      <c r="B16" s="229" t="s">
        <v>392</v>
      </c>
      <c r="C16" s="133">
        <v>2051204</v>
      </c>
      <c r="D16" s="133">
        <v>2220490</v>
      </c>
      <c r="E16" s="133">
        <v>2456066</v>
      </c>
      <c r="F16" s="133">
        <v>2543326</v>
      </c>
      <c r="G16" s="133">
        <v>2736024</v>
      </c>
      <c r="H16" s="133">
        <v>2740594</v>
      </c>
      <c r="I16" s="133">
        <v>2692549</v>
      </c>
      <c r="J16" s="133">
        <v>2709285</v>
      </c>
      <c r="K16" s="133">
        <v>2922796</v>
      </c>
      <c r="L16" s="133">
        <v>2936491</v>
      </c>
      <c r="M16" s="133">
        <v>2966843</v>
      </c>
      <c r="N16" s="133">
        <v>3211878</v>
      </c>
      <c r="O16" s="133">
        <v>3172648</v>
      </c>
      <c r="P16" s="133">
        <v>2763373</v>
      </c>
      <c r="Q16" s="133">
        <v>2817728</v>
      </c>
      <c r="R16" s="133">
        <v>2849837</v>
      </c>
    </row>
    <row r="17" spans="1:20" ht="33.6" customHeight="1" x14ac:dyDescent="0.25">
      <c r="B17" s="313" t="s">
        <v>396</v>
      </c>
      <c r="C17" s="132">
        <v>2015900</v>
      </c>
      <c r="D17" s="132">
        <v>2183483</v>
      </c>
      <c r="E17" s="132">
        <v>2416883</v>
      </c>
      <c r="F17" s="132">
        <v>2501560</v>
      </c>
      <c r="G17" s="132">
        <v>2691421</v>
      </c>
      <c r="H17" s="132">
        <v>2694960</v>
      </c>
      <c r="I17" s="132">
        <v>2644374</v>
      </c>
      <c r="J17" s="132">
        <v>2656474</v>
      </c>
      <c r="K17" s="132">
        <v>2866776</v>
      </c>
      <c r="L17" s="132">
        <v>2880258</v>
      </c>
      <c r="M17" s="132">
        <v>2909671</v>
      </c>
      <c r="N17" s="132">
        <v>3148397</v>
      </c>
      <c r="O17" s="132">
        <v>3110708</v>
      </c>
      <c r="P17" s="132">
        <v>2708867</v>
      </c>
      <c r="Q17" s="132">
        <v>2762960</v>
      </c>
      <c r="R17" s="132">
        <v>2795836</v>
      </c>
    </row>
    <row r="18" spans="1:20" ht="33.6" customHeight="1" x14ac:dyDescent="0.25">
      <c r="B18" s="313" t="s">
        <v>397</v>
      </c>
      <c r="C18" s="132">
        <v>35304</v>
      </c>
      <c r="D18" s="132">
        <v>37007</v>
      </c>
      <c r="E18" s="132">
        <v>39183</v>
      </c>
      <c r="F18" s="132">
        <v>41766</v>
      </c>
      <c r="G18" s="132">
        <v>44603</v>
      </c>
      <c r="H18" s="132">
        <v>45634</v>
      </c>
      <c r="I18" s="132">
        <v>48175</v>
      </c>
      <c r="J18" s="132">
        <v>52811</v>
      </c>
      <c r="K18" s="132">
        <v>56020</v>
      </c>
      <c r="L18" s="132">
        <v>56233</v>
      </c>
      <c r="M18" s="132">
        <v>57172</v>
      </c>
      <c r="N18" s="132">
        <v>63481</v>
      </c>
      <c r="O18" s="132">
        <v>61940</v>
      </c>
      <c r="P18" s="132">
        <v>54506</v>
      </c>
      <c r="Q18" s="132">
        <v>54768</v>
      </c>
      <c r="R18" s="132">
        <v>54001</v>
      </c>
    </row>
    <row r="19" spans="1:20" ht="33.6" customHeight="1" x14ac:dyDescent="0.25">
      <c r="B19" s="150" t="s">
        <v>356</v>
      </c>
      <c r="C19" s="132">
        <v>51007777</v>
      </c>
      <c r="D19" s="132">
        <v>54250408</v>
      </c>
      <c r="E19" s="132">
        <v>54557732</v>
      </c>
      <c r="F19" s="132">
        <v>56481055</v>
      </c>
      <c r="G19" s="132">
        <v>60925064</v>
      </c>
      <c r="H19" s="132">
        <v>64362433</v>
      </c>
      <c r="I19" s="132">
        <v>67546128</v>
      </c>
      <c r="J19" s="132">
        <v>70105362</v>
      </c>
      <c r="K19" s="132">
        <v>70174677</v>
      </c>
      <c r="L19" s="132">
        <v>69314066</v>
      </c>
      <c r="M19" s="132">
        <v>70955691</v>
      </c>
      <c r="N19" s="132">
        <v>71870517</v>
      </c>
      <c r="O19" s="132">
        <v>71879217</v>
      </c>
      <c r="P19" s="132">
        <v>66281546</v>
      </c>
      <c r="Q19" s="132">
        <v>69088736</v>
      </c>
      <c r="R19" s="132">
        <v>71125243</v>
      </c>
    </row>
    <row r="21" spans="1:20" x14ac:dyDescent="0.25">
      <c r="B21" s="282" t="s">
        <v>335</v>
      </c>
    </row>
    <row r="22" spans="1:20" x14ac:dyDescent="0.25">
      <c r="B22" s="282" t="s">
        <v>456</v>
      </c>
    </row>
    <row r="23" spans="1:20" ht="38.450000000000003" customHeight="1" x14ac:dyDescent="0.25"/>
    <row r="24" spans="1:20" ht="25.15" customHeight="1" x14ac:dyDescent="0.25">
      <c r="B24" s="473" t="s">
        <v>299</v>
      </c>
      <c r="C24" s="473"/>
      <c r="D24" s="473"/>
      <c r="E24" s="473"/>
      <c r="F24" s="473"/>
      <c r="G24" s="473"/>
      <c r="H24" s="473"/>
      <c r="I24" s="473"/>
      <c r="J24" s="473"/>
      <c r="K24" s="473"/>
      <c r="L24" s="473"/>
      <c r="M24" s="473"/>
      <c r="N24" s="473"/>
      <c r="O24" s="473"/>
      <c r="P24" s="473"/>
      <c r="Q24" s="473"/>
    </row>
    <row r="26" spans="1:20" x14ac:dyDescent="0.25">
      <c r="A26" s="37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37"/>
      <c r="Q26" s="37"/>
      <c r="R26" s="37"/>
    </row>
    <row r="27" spans="1:20" x14ac:dyDescent="0.25">
      <c r="A27" s="37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72"/>
      <c r="Q27" s="72"/>
      <c r="R27" s="72"/>
      <c r="S27" s="72"/>
      <c r="T27" s="72"/>
    </row>
    <row r="28" spans="1:20" x14ac:dyDescent="0.25">
      <c r="A28" s="37"/>
      <c r="B28" s="72"/>
      <c r="C28" s="72">
        <f>+C8</f>
        <v>2007</v>
      </c>
      <c r="D28" s="72">
        <f t="shared" ref="D28:R28" si="0">+D8</f>
        <v>2008</v>
      </c>
      <c r="E28" s="72">
        <f t="shared" si="0"/>
        <v>2009</v>
      </c>
      <c r="F28" s="72">
        <f t="shared" si="0"/>
        <v>2010</v>
      </c>
      <c r="G28" s="72">
        <f t="shared" si="0"/>
        <v>2011</v>
      </c>
      <c r="H28" s="72">
        <f t="shared" si="0"/>
        <v>2012</v>
      </c>
      <c r="I28" s="72">
        <f t="shared" si="0"/>
        <v>2013</v>
      </c>
      <c r="J28" s="72">
        <f t="shared" si="0"/>
        <v>2014</v>
      </c>
      <c r="K28" s="72">
        <f t="shared" si="0"/>
        <v>2015</v>
      </c>
      <c r="L28" s="72">
        <f t="shared" si="0"/>
        <v>2016</v>
      </c>
      <c r="M28" s="72">
        <f t="shared" si="0"/>
        <v>2017</v>
      </c>
      <c r="N28" s="72">
        <f t="shared" si="0"/>
        <v>2018</v>
      </c>
      <c r="O28" s="72">
        <f t="shared" si="0"/>
        <v>2019</v>
      </c>
      <c r="P28" s="72">
        <f t="shared" si="0"/>
        <v>2020</v>
      </c>
      <c r="Q28" s="72">
        <f t="shared" si="0"/>
        <v>2021</v>
      </c>
      <c r="R28" s="72">
        <f t="shared" si="0"/>
        <v>2022</v>
      </c>
      <c r="S28" s="72"/>
      <c r="T28" s="72"/>
    </row>
    <row r="29" spans="1:20" x14ac:dyDescent="0.25">
      <c r="A29" s="37"/>
      <c r="B29" s="148" t="s">
        <v>137</v>
      </c>
      <c r="C29" s="68">
        <f>+C9/C12</f>
        <v>4.0213534496906227E-2</v>
      </c>
      <c r="D29" s="68">
        <f t="shared" ref="D29:R29" si="1">+D9/D12</f>
        <v>4.1608376974201312E-2</v>
      </c>
      <c r="E29" s="68">
        <f t="shared" si="1"/>
        <v>4.5596614160858071E-2</v>
      </c>
      <c r="F29" s="68">
        <f t="shared" si="1"/>
        <v>4.424808800160597E-2</v>
      </c>
      <c r="G29" s="68">
        <f t="shared" si="1"/>
        <v>4.5782589943492075E-2</v>
      </c>
      <c r="H29" s="68">
        <f t="shared" si="1"/>
        <v>4.437978091760135E-2</v>
      </c>
      <c r="I29" s="68">
        <f t="shared" si="1"/>
        <v>4.7300894876538976E-2</v>
      </c>
      <c r="J29" s="68">
        <f t="shared" si="1"/>
        <v>4.3062754322673841E-2</v>
      </c>
      <c r="K29" s="68">
        <f t="shared" si="1"/>
        <v>4.4664195618304654E-2</v>
      </c>
      <c r="L29" s="68">
        <f t="shared" si="1"/>
        <v>4.4153299271578163E-2</v>
      </c>
      <c r="M29" s="68">
        <f t="shared" si="1"/>
        <v>4.5717739022090829E-2</v>
      </c>
      <c r="N29" s="68">
        <f t="shared" si="1"/>
        <v>4.4779351832107857E-2</v>
      </c>
      <c r="O29" s="68">
        <f t="shared" si="1"/>
        <v>4.5829167013888859E-2</v>
      </c>
      <c r="P29" s="68">
        <f t="shared" si="1"/>
        <v>4.4757726783312475E-2</v>
      </c>
      <c r="Q29" s="68">
        <f t="shared" si="1"/>
        <v>4.0155034387417889E-2</v>
      </c>
      <c r="R29" s="68">
        <f t="shared" si="1"/>
        <v>3.8961872368719001E-2</v>
      </c>
      <c r="S29" s="72"/>
      <c r="T29" s="72"/>
    </row>
    <row r="30" spans="1:20" x14ac:dyDescent="0.25">
      <c r="A30" s="37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72"/>
      <c r="Q30" s="72"/>
      <c r="R30" s="72"/>
      <c r="S30" s="72"/>
      <c r="T30" s="72"/>
    </row>
    <row r="31" spans="1:20" x14ac:dyDescent="0.25">
      <c r="A31" s="37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72"/>
      <c r="Q31" s="72"/>
      <c r="R31" s="72"/>
      <c r="S31" s="72"/>
      <c r="T31" s="72"/>
    </row>
    <row r="32" spans="1:20" x14ac:dyDescent="0.25">
      <c r="B32" s="72"/>
      <c r="C32" s="72"/>
      <c r="D32" s="72"/>
      <c r="E32" s="72"/>
      <c r="F32" s="72"/>
      <c r="G32" s="72"/>
      <c r="H32" s="72"/>
      <c r="I32" s="72"/>
      <c r="J32" s="72"/>
      <c r="K32" s="72"/>
      <c r="L32" s="72"/>
      <c r="M32" s="72"/>
      <c r="N32" s="72"/>
      <c r="O32" s="72"/>
      <c r="P32" s="72"/>
      <c r="Q32" s="72"/>
      <c r="R32" s="72"/>
      <c r="S32" s="72"/>
      <c r="T32" s="72"/>
    </row>
    <row r="33" spans="2:18" x14ac:dyDescent="0.25"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</row>
    <row r="34" spans="2:18" x14ac:dyDescent="0.25"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</row>
    <row r="35" spans="2:18" x14ac:dyDescent="0.25"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</row>
    <row r="56" spans="2:20" ht="28.9" customHeight="1" x14ac:dyDescent="0.25"/>
    <row r="57" spans="2:20" ht="23.45" customHeight="1" x14ac:dyDescent="0.25">
      <c r="B57" s="473" t="s">
        <v>300</v>
      </c>
      <c r="C57" s="473"/>
      <c r="D57" s="473"/>
      <c r="E57" s="473"/>
      <c r="F57" s="473"/>
      <c r="G57" s="473"/>
      <c r="H57" s="473"/>
      <c r="I57" s="473"/>
      <c r="J57" s="473"/>
      <c r="K57" s="473"/>
      <c r="L57" s="473"/>
      <c r="M57" s="473"/>
      <c r="N57" s="473"/>
      <c r="O57" s="473"/>
      <c r="P57" s="473"/>
      <c r="Q57" s="473"/>
    </row>
    <row r="63" spans="2:20" x14ac:dyDescent="0.25">
      <c r="B63" s="72"/>
      <c r="C63" s="72"/>
      <c r="D63" s="72"/>
      <c r="E63" s="72"/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72"/>
      <c r="Q63" s="72"/>
      <c r="R63" s="72"/>
      <c r="S63" s="72"/>
      <c r="T63" s="72"/>
    </row>
    <row r="64" spans="2:20" x14ac:dyDescent="0.25">
      <c r="B64" s="72"/>
      <c r="C64" s="72"/>
      <c r="D64" s="72"/>
      <c r="E64" s="72"/>
      <c r="F64" s="72"/>
      <c r="G64" s="72"/>
      <c r="H64" s="72"/>
      <c r="I64" s="72"/>
      <c r="J64" s="72"/>
      <c r="K64" s="72"/>
      <c r="L64" s="72"/>
      <c r="M64" s="72"/>
      <c r="N64" s="72"/>
      <c r="O64" s="72"/>
      <c r="P64" s="72"/>
      <c r="Q64" s="72"/>
      <c r="R64" s="72"/>
      <c r="S64" s="9"/>
      <c r="T64" s="9"/>
    </row>
    <row r="65" spans="2:20" x14ac:dyDescent="0.25">
      <c r="B65" s="72"/>
      <c r="C65" s="72">
        <f>+C15</f>
        <v>2007</v>
      </c>
      <c r="D65" s="72">
        <f t="shared" ref="D65:R65" si="2">+D15</f>
        <v>2008</v>
      </c>
      <c r="E65" s="72">
        <f t="shared" si="2"/>
        <v>2009</v>
      </c>
      <c r="F65" s="72">
        <f t="shared" si="2"/>
        <v>2010</v>
      </c>
      <c r="G65" s="72">
        <f t="shared" si="2"/>
        <v>2011</v>
      </c>
      <c r="H65" s="72">
        <f t="shared" si="2"/>
        <v>2012</v>
      </c>
      <c r="I65" s="72">
        <f t="shared" si="2"/>
        <v>2013</v>
      </c>
      <c r="J65" s="72">
        <f t="shared" si="2"/>
        <v>2014</v>
      </c>
      <c r="K65" s="72">
        <f t="shared" si="2"/>
        <v>2015</v>
      </c>
      <c r="L65" s="72">
        <f t="shared" si="2"/>
        <v>2016</v>
      </c>
      <c r="M65" s="72">
        <f t="shared" si="2"/>
        <v>2017</v>
      </c>
      <c r="N65" s="72">
        <f t="shared" si="2"/>
        <v>2018</v>
      </c>
      <c r="O65" s="72">
        <f t="shared" si="2"/>
        <v>2019</v>
      </c>
      <c r="P65" s="72">
        <f t="shared" si="2"/>
        <v>2020</v>
      </c>
      <c r="Q65" s="72">
        <f t="shared" si="2"/>
        <v>2021</v>
      </c>
      <c r="R65" s="72">
        <f t="shared" si="2"/>
        <v>2022</v>
      </c>
      <c r="S65" s="9"/>
      <c r="T65" s="9"/>
    </row>
    <row r="66" spans="2:20" ht="27.6" customHeight="1" x14ac:dyDescent="0.25">
      <c r="B66" s="289" t="s">
        <v>137</v>
      </c>
      <c r="C66" s="68">
        <f>+C16/C19</f>
        <v>4.0213554101759814E-2</v>
      </c>
      <c r="D66" s="68">
        <f t="shared" ref="D66:R66" si="3">+D16/D19</f>
        <v>4.0930383417577244E-2</v>
      </c>
      <c r="E66" s="68">
        <f t="shared" si="3"/>
        <v>4.5017743772779999E-2</v>
      </c>
      <c r="F66" s="68">
        <f t="shared" si="3"/>
        <v>4.5029718371939052E-2</v>
      </c>
      <c r="G66" s="68">
        <f t="shared" si="3"/>
        <v>4.490802012124271E-2</v>
      </c>
      <c r="H66" s="68">
        <f t="shared" si="3"/>
        <v>4.2580646384203655E-2</v>
      </c>
      <c r="I66" s="68">
        <f t="shared" si="3"/>
        <v>3.9862373754421573E-2</v>
      </c>
      <c r="J66" s="68">
        <f t="shared" si="3"/>
        <v>3.8645902719965985E-2</v>
      </c>
      <c r="K66" s="68">
        <f t="shared" si="3"/>
        <v>4.1650295020239279E-2</v>
      </c>
      <c r="L66" s="68">
        <f t="shared" si="3"/>
        <v>4.2365008568390719E-2</v>
      </c>
      <c r="M66" s="68">
        <f t="shared" si="3"/>
        <v>4.1812615143160259E-2</v>
      </c>
      <c r="N66" s="68">
        <f t="shared" si="3"/>
        <v>4.4689785659952887E-2</v>
      </c>
      <c r="O66" s="68">
        <f t="shared" si="3"/>
        <v>4.4138599895989408E-2</v>
      </c>
      <c r="P66" s="68">
        <f t="shared" si="3"/>
        <v>4.1691438518950658E-2</v>
      </c>
      <c r="Q66" s="68">
        <f t="shared" si="3"/>
        <v>4.0784188033198353E-2</v>
      </c>
      <c r="R66" s="68">
        <f t="shared" si="3"/>
        <v>4.0067870137188849E-2</v>
      </c>
      <c r="S66" s="9"/>
      <c r="T66" s="9"/>
    </row>
    <row r="67" spans="2:20" x14ac:dyDescent="0.25">
      <c r="B67" s="72"/>
      <c r="C67" s="72"/>
      <c r="D67" s="72"/>
      <c r="E67" s="72"/>
      <c r="F67" s="72"/>
      <c r="G67" s="72"/>
      <c r="H67" s="72"/>
      <c r="I67" s="72"/>
      <c r="J67" s="72"/>
      <c r="K67" s="72"/>
      <c r="L67" s="72"/>
      <c r="M67" s="72"/>
      <c r="N67" s="72"/>
      <c r="O67" s="72"/>
      <c r="P67" s="72"/>
      <c r="Q67" s="72"/>
      <c r="R67" s="72"/>
      <c r="S67" s="9"/>
      <c r="T67" s="9"/>
    </row>
    <row r="87" spans="2:17" ht="26.45" customHeight="1" x14ac:dyDescent="0.25"/>
    <row r="88" spans="2:17" ht="25.9" customHeight="1" x14ac:dyDescent="0.25">
      <c r="B88" s="488" t="s">
        <v>459</v>
      </c>
      <c r="C88" s="488"/>
      <c r="D88" s="488"/>
      <c r="E88" s="488"/>
      <c r="F88" s="488"/>
      <c r="G88" s="488"/>
      <c r="H88" s="488"/>
      <c r="I88" s="488"/>
      <c r="J88" s="488"/>
      <c r="K88" s="488"/>
      <c r="L88" s="488"/>
      <c r="M88" s="488"/>
      <c r="N88" s="488"/>
      <c r="O88" s="488"/>
      <c r="P88" s="488"/>
      <c r="Q88" s="488"/>
    </row>
    <row r="89" spans="2:17" ht="15.75" customHeight="1" x14ac:dyDescent="0.3">
      <c r="B89" s="50" t="s">
        <v>454</v>
      </c>
      <c r="F89" s="202"/>
    </row>
    <row r="90" spans="2:17" ht="15.75" customHeight="1" x14ac:dyDescent="0.3">
      <c r="B90" s="50" t="s">
        <v>169</v>
      </c>
      <c r="C90" s="91"/>
      <c r="D90" s="91"/>
      <c r="E90" s="91"/>
      <c r="F90" s="90"/>
      <c r="G90" s="90"/>
      <c r="H90" s="90"/>
      <c r="I90" s="90"/>
      <c r="J90" s="90"/>
      <c r="K90" s="90"/>
      <c r="L90" s="90"/>
      <c r="M90" s="90"/>
    </row>
  </sheetData>
  <mergeCells count="7">
    <mergeCell ref="B88:Q88"/>
    <mergeCell ref="A4:R5"/>
    <mergeCell ref="A6:R6"/>
    <mergeCell ref="B14:R14"/>
    <mergeCell ref="B24:Q24"/>
    <mergeCell ref="B57:Q57"/>
    <mergeCell ref="C7:P7"/>
  </mergeCells>
  <hyperlinks>
    <hyperlink ref="Q7" location="'2.1.4_GT-TipoG'!A1" display="Anterior"/>
    <hyperlink ref="R7" location="'2.1.6_G PRIV PIB'!A1" display="Siguiente"/>
    <hyperlink ref="B7" location="Indice!A1" display="Índice"/>
  </hyperlinks>
  <pageMargins left="0.7" right="0.7" top="0.75" bottom="0.75" header="0.3" footer="0.3"/>
  <pageSetup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90"/>
  <sheetViews>
    <sheetView showGridLines="0" zoomScale="70" zoomScaleNormal="70" workbookViewId="0">
      <selection activeCell="B7" sqref="B7"/>
    </sheetView>
  </sheetViews>
  <sheetFormatPr baseColWidth="10" defaultRowHeight="15" x14ac:dyDescent="0.25"/>
  <cols>
    <col min="1" max="1" width="3.7109375" customWidth="1"/>
    <col min="2" max="2" width="38.85546875" customWidth="1"/>
    <col min="3" max="18" width="15.85546875" customWidth="1"/>
  </cols>
  <sheetData>
    <row r="3" spans="1:24" ht="79.900000000000006" customHeight="1" x14ac:dyDescent="0.25"/>
    <row r="4" spans="1:24" ht="14.45" customHeight="1" x14ac:dyDescent="0.25">
      <c r="A4" s="473" t="s">
        <v>99</v>
      </c>
      <c r="B4" s="473"/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  <c r="S4" s="107"/>
      <c r="T4" s="107"/>
      <c r="U4" s="107"/>
      <c r="V4" s="107"/>
      <c r="W4" s="107"/>
      <c r="X4" s="107"/>
    </row>
    <row r="5" spans="1:24" ht="27.6" customHeight="1" x14ac:dyDescent="0.25">
      <c r="A5" s="473"/>
      <c r="B5" s="473"/>
      <c r="C5" s="473"/>
      <c r="D5" s="473"/>
      <c r="E5" s="473"/>
      <c r="F5" s="473"/>
      <c r="G5" s="473"/>
      <c r="H5" s="473"/>
      <c r="I5" s="473"/>
      <c r="J5" s="473"/>
      <c r="K5" s="473"/>
      <c r="L5" s="473"/>
      <c r="M5" s="473"/>
      <c r="N5" s="473"/>
      <c r="O5" s="473"/>
      <c r="P5" s="473"/>
      <c r="Q5" s="473"/>
      <c r="R5" s="473"/>
      <c r="S5" s="107"/>
      <c r="T5" s="107"/>
      <c r="U5" s="107"/>
      <c r="V5" s="107"/>
      <c r="W5" s="107"/>
      <c r="X5" s="107"/>
    </row>
    <row r="6" spans="1:24" ht="29.45" customHeight="1" x14ac:dyDescent="0.25">
      <c r="A6" s="473" t="s">
        <v>301</v>
      </c>
      <c r="B6" s="473"/>
      <c r="C6" s="473"/>
      <c r="D6" s="473"/>
      <c r="E6" s="473"/>
      <c r="F6" s="473"/>
      <c r="G6" s="473"/>
      <c r="H6" s="473"/>
      <c r="I6" s="473"/>
      <c r="J6" s="473"/>
      <c r="K6" s="473"/>
      <c r="L6" s="473"/>
      <c r="M6" s="473"/>
      <c r="N6" s="473"/>
      <c r="O6" s="473"/>
      <c r="P6" s="473"/>
      <c r="Q6" s="473"/>
      <c r="R6" s="473"/>
      <c r="S6" s="107"/>
      <c r="T6" s="107"/>
      <c r="U6" s="107"/>
      <c r="V6" s="107"/>
      <c r="W6" s="107"/>
      <c r="X6" s="107"/>
    </row>
    <row r="7" spans="1:24" ht="31.15" customHeight="1" x14ac:dyDescent="0.25">
      <c r="B7" s="66" t="s">
        <v>38</v>
      </c>
      <c r="C7" s="478" t="s">
        <v>107</v>
      </c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478"/>
      <c r="P7" s="478"/>
      <c r="Q7" s="294" t="s">
        <v>193</v>
      </c>
      <c r="R7" s="294" t="s">
        <v>192</v>
      </c>
    </row>
    <row r="8" spans="1:24" ht="38.450000000000003" customHeight="1" x14ac:dyDescent="0.25">
      <c r="B8" s="110" t="s">
        <v>40</v>
      </c>
      <c r="C8" s="110">
        <v>2007</v>
      </c>
      <c r="D8" s="110">
        <v>2008</v>
      </c>
      <c r="E8" s="110">
        <v>2009</v>
      </c>
      <c r="F8" s="110">
        <v>2010</v>
      </c>
      <c r="G8" s="110">
        <v>2011</v>
      </c>
      <c r="H8" s="110">
        <v>2012</v>
      </c>
      <c r="I8" s="110">
        <v>2013</v>
      </c>
      <c r="J8" s="110">
        <v>2014</v>
      </c>
      <c r="K8" s="110">
        <v>2015</v>
      </c>
      <c r="L8" s="110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1:24" ht="33" customHeight="1" x14ac:dyDescent="0.25">
      <c r="B9" s="229" t="s">
        <v>393</v>
      </c>
      <c r="C9" s="314">
        <v>1745024</v>
      </c>
      <c r="D9" s="314">
        <v>1912537</v>
      </c>
      <c r="E9" s="314">
        <v>2038903</v>
      </c>
      <c r="F9" s="314">
        <v>2293859</v>
      </c>
      <c r="G9" s="314">
        <v>2439076</v>
      </c>
      <c r="H9" s="314">
        <v>2595584</v>
      </c>
      <c r="I9" s="314">
        <v>2773285</v>
      </c>
      <c r="J9" s="314">
        <v>3046350</v>
      </c>
      <c r="K9" s="314">
        <v>3042581</v>
      </c>
      <c r="L9" s="314">
        <v>3079967</v>
      </c>
      <c r="M9" s="314">
        <v>3237144</v>
      </c>
      <c r="N9" s="314">
        <v>3390498</v>
      </c>
      <c r="O9" s="314">
        <v>3471567</v>
      </c>
      <c r="P9" s="314">
        <v>2735041</v>
      </c>
      <c r="Q9" s="314">
        <v>2972602</v>
      </c>
      <c r="R9" s="314">
        <v>3261097</v>
      </c>
    </row>
    <row r="10" spans="1:24" ht="33" customHeight="1" x14ac:dyDescent="0.25">
      <c r="B10" s="313" t="s">
        <v>398</v>
      </c>
      <c r="C10" s="274">
        <v>1737367</v>
      </c>
      <c r="D10" s="274">
        <v>1904857</v>
      </c>
      <c r="E10" s="274">
        <v>2030104</v>
      </c>
      <c r="F10" s="274">
        <v>2286699</v>
      </c>
      <c r="G10" s="274">
        <v>2431781</v>
      </c>
      <c r="H10" s="274">
        <v>2586652</v>
      </c>
      <c r="I10" s="274">
        <v>2765498</v>
      </c>
      <c r="J10" s="274">
        <v>3036190</v>
      </c>
      <c r="K10" s="274">
        <v>3034962</v>
      </c>
      <c r="L10" s="274">
        <v>3072212</v>
      </c>
      <c r="M10" s="274">
        <v>3224790</v>
      </c>
      <c r="N10" s="274">
        <v>3376552</v>
      </c>
      <c r="O10" s="274">
        <v>3457395</v>
      </c>
      <c r="P10" s="274">
        <v>2722109</v>
      </c>
      <c r="Q10" s="274">
        <v>2956662</v>
      </c>
      <c r="R10" s="274">
        <v>3243168</v>
      </c>
    </row>
    <row r="11" spans="1:24" ht="33" customHeight="1" x14ac:dyDescent="0.25">
      <c r="B11" s="313" t="s">
        <v>399</v>
      </c>
      <c r="C11" s="274">
        <v>7657</v>
      </c>
      <c r="D11" s="274">
        <v>7680</v>
      </c>
      <c r="E11" s="274">
        <v>8799</v>
      </c>
      <c r="F11" s="274">
        <v>7160</v>
      </c>
      <c r="G11" s="274">
        <v>7295</v>
      </c>
      <c r="H11" s="274">
        <v>8932</v>
      </c>
      <c r="I11" s="274">
        <v>7787</v>
      </c>
      <c r="J11" s="274">
        <v>10160</v>
      </c>
      <c r="K11" s="274">
        <v>7619</v>
      </c>
      <c r="L11" s="274">
        <v>7755</v>
      </c>
      <c r="M11" s="274">
        <v>12354</v>
      </c>
      <c r="N11" s="274">
        <v>13946</v>
      </c>
      <c r="O11" s="274">
        <v>14172</v>
      </c>
      <c r="P11" s="274">
        <v>12932</v>
      </c>
      <c r="Q11" s="274">
        <v>15940</v>
      </c>
      <c r="R11" s="274">
        <v>17929</v>
      </c>
    </row>
    <row r="12" spans="1:24" ht="33" customHeight="1" x14ac:dyDescent="0.25">
      <c r="B12" s="150" t="s">
        <v>356</v>
      </c>
      <c r="C12" s="274">
        <v>51007777</v>
      </c>
      <c r="D12" s="274">
        <v>61762635</v>
      </c>
      <c r="E12" s="274">
        <v>62519686</v>
      </c>
      <c r="F12" s="274">
        <v>69555367</v>
      </c>
      <c r="G12" s="274">
        <v>79276664</v>
      </c>
      <c r="H12" s="274">
        <v>87924544</v>
      </c>
      <c r="I12" s="274">
        <v>95129659</v>
      </c>
      <c r="J12" s="274">
        <v>101726331</v>
      </c>
      <c r="K12" s="274">
        <v>99290381</v>
      </c>
      <c r="L12" s="274">
        <v>99937696</v>
      </c>
      <c r="M12" s="274">
        <v>104295862</v>
      </c>
      <c r="N12" s="274">
        <v>107562008</v>
      </c>
      <c r="O12" s="274">
        <v>108108009</v>
      </c>
      <c r="P12" s="274">
        <v>99291124</v>
      </c>
      <c r="Q12" s="274">
        <v>106165866</v>
      </c>
      <c r="R12" s="274">
        <v>115049476</v>
      </c>
    </row>
    <row r="13" spans="1:24" ht="32.450000000000003" customHeight="1" x14ac:dyDescent="0.25"/>
    <row r="14" spans="1:24" ht="31.15" customHeight="1" x14ac:dyDescent="0.25">
      <c r="B14" s="478" t="s">
        <v>58</v>
      </c>
      <c r="C14" s="478"/>
      <c r="D14" s="478"/>
      <c r="E14" s="478"/>
      <c r="F14" s="478"/>
      <c r="G14" s="478"/>
      <c r="H14" s="478"/>
      <c r="I14" s="478"/>
      <c r="J14" s="478"/>
      <c r="K14" s="478"/>
      <c r="L14" s="478"/>
      <c r="M14" s="478"/>
      <c r="N14" s="478"/>
      <c r="O14" s="478"/>
      <c r="P14" s="478"/>
      <c r="Q14" s="478"/>
      <c r="R14" s="478"/>
    </row>
    <row r="15" spans="1:24" ht="33.6" customHeight="1" x14ac:dyDescent="0.25">
      <c r="B15" s="110" t="s">
        <v>40</v>
      </c>
      <c r="C15" s="110">
        <v>2007</v>
      </c>
      <c r="D15" s="110">
        <v>2008</v>
      </c>
      <c r="E15" s="110">
        <v>2009</v>
      </c>
      <c r="F15" s="110">
        <v>2010</v>
      </c>
      <c r="G15" s="110">
        <v>2011</v>
      </c>
      <c r="H15" s="110">
        <v>2012</v>
      </c>
      <c r="I15" s="110">
        <v>2013</v>
      </c>
      <c r="J15" s="110">
        <v>2014</v>
      </c>
      <c r="K15" s="110">
        <v>2015</v>
      </c>
      <c r="L15" s="110">
        <v>2016</v>
      </c>
      <c r="M15" s="51">
        <v>2017</v>
      </c>
      <c r="N15" s="51">
        <v>2018</v>
      </c>
      <c r="O15" s="51">
        <v>2019</v>
      </c>
      <c r="P15" s="51">
        <v>2020</v>
      </c>
      <c r="Q15" s="51">
        <v>2021</v>
      </c>
      <c r="R15" s="51">
        <v>2022</v>
      </c>
    </row>
    <row r="16" spans="1:24" ht="33.6" customHeight="1" x14ac:dyDescent="0.25">
      <c r="B16" s="229" t="s">
        <v>393</v>
      </c>
      <c r="C16" s="314">
        <v>1745024</v>
      </c>
      <c r="D16" s="314">
        <v>1812971</v>
      </c>
      <c r="E16" s="314">
        <v>1858128</v>
      </c>
      <c r="F16" s="314">
        <v>2028965</v>
      </c>
      <c r="G16" s="314">
        <v>2076292</v>
      </c>
      <c r="H16" s="314">
        <v>2083840</v>
      </c>
      <c r="I16" s="314">
        <v>2099476</v>
      </c>
      <c r="J16" s="314">
        <v>2156776</v>
      </c>
      <c r="K16" s="314">
        <v>2088500</v>
      </c>
      <c r="L16" s="314">
        <v>2070099</v>
      </c>
      <c r="M16" s="314">
        <v>2105889</v>
      </c>
      <c r="N16" s="314">
        <v>2200306</v>
      </c>
      <c r="O16" s="314">
        <v>2217306</v>
      </c>
      <c r="P16" s="314">
        <v>1748032</v>
      </c>
      <c r="Q16" s="314">
        <v>1924979</v>
      </c>
      <c r="R16" s="314">
        <v>2039877</v>
      </c>
    </row>
    <row r="17" spans="1:20" ht="33.6" customHeight="1" x14ac:dyDescent="0.25">
      <c r="B17" s="313" t="s">
        <v>398</v>
      </c>
      <c r="C17" s="274">
        <v>1737367</v>
      </c>
      <c r="D17" s="274">
        <v>1805621</v>
      </c>
      <c r="E17" s="274">
        <v>1850050</v>
      </c>
      <c r="F17" s="274">
        <v>2022667</v>
      </c>
      <c r="G17" s="274">
        <v>2070179</v>
      </c>
      <c r="H17" s="274">
        <v>2076781</v>
      </c>
      <c r="I17" s="274">
        <v>2093671</v>
      </c>
      <c r="J17" s="274">
        <v>2149627</v>
      </c>
      <c r="K17" s="274">
        <v>2083390</v>
      </c>
      <c r="L17" s="274">
        <v>2065036</v>
      </c>
      <c r="M17" s="274">
        <v>2098147</v>
      </c>
      <c r="N17" s="274">
        <v>2191850</v>
      </c>
      <c r="O17" s="274">
        <v>2209013</v>
      </c>
      <c r="P17" s="274">
        <v>1740420</v>
      </c>
      <c r="Q17" s="274">
        <v>1915171</v>
      </c>
      <c r="R17" s="274">
        <v>2029190</v>
      </c>
    </row>
    <row r="18" spans="1:20" ht="33.6" customHeight="1" x14ac:dyDescent="0.25">
      <c r="B18" s="313" t="s">
        <v>399</v>
      </c>
      <c r="C18" s="274">
        <v>7657</v>
      </c>
      <c r="D18" s="274">
        <v>7350</v>
      </c>
      <c r="E18" s="274">
        <v>8078</v>
      </c>
      <c r="F18" s="274">
        <v>6298</v>
      </c>
      <c r="G18" s="274">
        <v>6113</v>
      </c>
      <c r="H18" s="274">
        <v>7059</v>
      </c>
      <c r="I18" s="274">
        <v>5805</v>
      </c>
      <c r="J18" s="274">
        <v>7149</v>
      </c>
      <c r="K18" s="274">
        <v>5110</v>
      </c>
      <c r="L18" s="274">
        <v>5063</v>
      </c>
      <c r="M18" s="274">
        <v>7742</v>
      </c>
      <c r="N18" s="274">
        <v>8456</v>
      </c>
      <c r="O18" s="274">
        <v>8293</v>
      </c>
      <c r="P18" s="274">
        <v>7612</v>
      </c>
      <c r="Q18" s="274">
        <v>9808</v>
      </c>
      <c r="R18" s="274">
        <v>10687</v>
      </c>
    </row>
    <row r="19" spans="1:20" ht="33.6" customHeight="1" x14ac:dyDescent="0.25">
      <c r="B19" s="150" t="s">
        <v>356</v>
      </c>
      <c r="C19" s="274">
        <v>51007777</v>
      </c>
      <c r="D19" s="274">
        <v>54250408</v>
      </c>
      <c r="E19" s="274">
        <v>54557732</v>
      </c>
      <c r="F19" s="274">
        <v>56481055</v>
      </c>
      <c r="G19" s="274">
        <v>60925064</v>
      </c>
      <c r="H19" s="274">
        <v>64362433</v>
      </c>
      <c r="I19" s="274">
        <v>67546128</v>
      </c>
      <c r="J19" s="274">
        <v>70105362</v>
      </c>
      <c r="K19" s="274">
        <v>70174677</v>
      </c>
      <c r="L19" s="274">
        <v>69314066</v>
      </c>
      <c r="M19" s="274">
        <v>70955691</v>
      </c>
      <c r="N19" s="274">
        <v>71870517</v>
      </c>
      <c r="O19" s="274">
        <v>71879217</v>
      </c>
      <c r="P19" s="274">
        <v>66281546</v>
      </c>
      <c r="Q19" s="274">
        <v>69088736</v>
      </c>
      <c r="R19" s="274">
        <v>71125243</v>
      </c>
    </row>
    <row r="21" spans="1:20" x14ac:dyDescent="0.25">
      <c r="B21" s="282" t="s">
        <v>336</v>
      </c>
    </row>
    <row r="22" spans="1:20" x14ac:dyDescent="0.25">
      <c r="B22" s="282" t="s">
        <v>456</v>
      </c>
    </row>
    <row r="23" spans="1:20" ht="38.450000000000003" customHeight="1" x14ac:dyDescent="0.25"/>
    <row r="24" spans="1:20" ht="25.15" customHeight="1" x14ac:dyDescent="0.25">
      <c r="B24" s="473" t="s">
        <v>302</v>
      </c>
      <c r="C24" s="473"/>
      <c r="D24" s="473"/>
      <c r="E24" s="473"/>
      <c r="F24" s="473"/>
      <c r="G24" s="473"/>
      <c r="H24" s="473"/>
      <c r="I24" s="473"/>
      <c r="J24" s="473"/>
      <c r="K24" s="473"/>
      <c r="L24" s="473"/>
      <c r="M24" s="473"/>
      <c r="N24" s="473"/>
      <c r="O24" s="473"/>
      <c r="P24" s="473"/>
      <c r="Q24" s="473"/>
    </row>
    <row r="25" spans="1:20" x14ac:dyDescent="0.25">
      <c r="B25" s="72"/>
      <c r="C25" s="72"/>
      <c r="D25" s="72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</row>
    <row r="26" spans="1:20" x14ac:dyDescent="0.25">
      <c r="A26" s="37"/>
      <c r="B26" s="72"/>
      <c r="C26" s="72"/>
      <c r="D26" s="72"/>
      <c r="E26" s="72"/>
      <c r="F26" s="72"/>
      <c r="G26" s="72"/>
      <c r="H26" s="72"/>
      <c r="I26" s="72"/>
      <c r="J26" s="72"/>
      <c r="K26" s="72"/>
      <c r="L26" s="72"/>
      <c r="M26" s="72"/>
      <c r="N26" s="72"/>
      <c r="O26" s="72"/>
      <c r="P26" s="72"/>
      <c r="Q26" s="72"/>
      <c r="R26" s="72"/>
    </row>
    <row r="27" spans="1:20" x14ac:dyDescent="0.25">
      <c r="A27" s="37"/>
      <c r="B27" s="72"/>
      <c r="C27" s="72"/>
      <c r="D27" s="72"/>
      <c r="E27" s="72"/>
      <c r="F27" s="72"/>
      <c r="G27" s="72"/>
      <c r="H27" s="72"/>
      <c r="I27" s="72"/>
      <c r="J27" s="72"/>
      <c r="K27" s="72"/>
      <c r="L27" s="72"/>
      <c r="M27" s="72"/>
      <c r="N27" s="72"/>
      <c r="O27" s="72"/>
      <c r="P27" s="72"/>
      <c r="Q27" s="72"/>
      <c r="R27" s="72"/>
      <c r="S27" s="72"/>
      <c r="T27" s="72"/>
    </row>
    <row r="28" spans="1:20" x14ac:dyDescent="0.25">
      <c r="A28" s="37"/>
      <c r="B28" s="72"/>
      <c r="C28" s="72">
        <f>+C8</f>
        <v>2007</v>
      </c>
      <c r="D28" s="72">
        <f t="shared" ref="D28:R28" si="0">+D8</f>
        <v>2008</v>
      </c>
      <c r="E28" s="72">
        <f t="shared" si="0"/>
        <v>2009</v>
      </c>
      <c r="F28" s="72">
        <f t="shared" si="0"/>
        <v>2010</v>
      </c>
      <c r="G28" s="72">
        <f t="shared" si="0"/>
        <v>2011</v>
      </c>
      <c r="H28" s="72">
        <f t="shared" si="0"/>
        <v>2012</v>
      </c>
      <c r="I28" s="72">
        <f t="shared" si="0"/>
        <v>2013</v>
      </c>
      <c r="J28" s="72">
        <f t="shared" si="0"/>
        <v>2014</v>
      </c>
      <c r="K28" s="72">
        <f t="shared" si="0"/>
        <v>2015</v>
      </c>
      <c r="L28" s="72">
        <f t="shared" si="0"/>
        <v>2016</v>
      </c>
      <c r="M28" s="72">
        <f t="shared" si="0"/>
        <v>2017</v>
      </c>
      <c r="N28" s="72">
        <f t="shared" si="0"/>
        <v>2018</v>
      </c>
      <c r="O28" s="72">
        <f t="shared" si="0"/>
        <v>2019</v>
      </c>
      <c r="P28" s="72">
        <f t="shared" si="0"/>
        <v>2020</v>
      </c>
      <c r="Q28" s="72">
        <f t="shared" si="0"/>
        <v>2021</v>
      </c>
      <c r="R28" s="72">
        <f t="shared" si="0"/>
        <v>2022</v>
      </c>
      <c r="S28" s="72"/>
      <c r="T28" s="72"/>
    </row>
    <row r="29" spans="1:20" x14ac:dyDescent="0.25">
      <c r="A29" s="37"/>
      <c r="B29" s="148" t="s">
        <v>324</v>
      </c>
      <c r="C29" s="68">
        <f>+C9/C12</f>
        <v>3.4210940029791928E-2</v>
      </c>
      <c r="D29" s="68">
        <f t="shared" ref="D29:R29" si="1">+D9/D12</f>
        <v>3.0965923005066089E-2</v>
      </c>
      <c r="E29" s="68">
        <f t="shared" si="1"/>
        <v>3.2612175947268833E-2</v>
      </c>
      <c r="F29" s="68">
        <f t="shared" si="1"/>
        <v>3.2978892915625044E-2</v>
      </c>
      <c r="G29" s="68">
        <f t="shared" si="1"/>
        <v>3.0766632662544934E-2</v>
      </c>
      <c r="H29" s="68">
        <f t="shared" si="1"/>
        <v>2.9520585287311812E-2</v>
      </c>
      <c r="I29" s="68">
        <f t="shared" si="1"/>
        <v>2.9152685178867297E-2</v>
      </c>
      <c r="J29" s="68">
        <f t="shared" si="1"/>
        <v>2.9946523874924771E-2</v>
      </c>
      <c r="K29" s="68">
        <f t="shared" si="1"/>
        <v>3.0643260398003708E-2</v>
      </c>
      <c r="L29" s="68">
        <f t="shared" si="1"/>
        <v>3.0818871389630596E-2</v>
      </c>
      <c r="M29" s="68">
        <f t="shared" si="1"/>
        <v>3.1038086630896248E-2</v>
      </c>
      <c r="N29" s="68">
        <f t="shared" si="1"/>
        <v>3.1521334187067242E-2</v>
      </c>
      <c r="O29" s="68">
        <f t="shared" si="1"/>
        <v>3.2112024188698178E-2</v>
      </c>
      <c r="P29" s="68">
        <f t="shared" si="1"/>
        <v>2.754567467682207E-2</v>
      </c>
      <c r="Q29" s="68">
        <f t="shared" si="1"/>
        <v>2.79996020566535E-2</v>
      </c>
      <c r="R29" s="68">
        <f t="shared" si="1"/>
        <v>2.8345170385652169E-2</v>
      </c>
      <c r="S29" s="263"/>
      <c r="T29" s="263"/>
    </row>
    <row r="30" spans="1:20" x14ac:dyDescent="0.25">
      <c r="A30" s="37"/>
      <c r="B30" s="72"/>
      <c r="C30" s="72"/>
      <c r="D30" s="72"/>
      <c r="E30" s="72"/>
      <c r="F30" s="72"/>
      <c r="G30" s="72"/>
      <c r="H30" s="72"/>
      <c r="I30" s="72"/>
      <c r="J30" s="72"/>
      <c r="K30" s="72"/>
      <c r="L30" s="72"/>
      <c r="M30" s="72"/>
      <c r="N30" s="72"/>
      <c r="O30" s="72"/>
      <c r="P30" s="72"/>
      <c r="Q30" s="72"/>
      <c r="R30" s="72"/>
      <c r="S30" s="72"/>
      <c r="T30" s="72"/>
    </row>
    <row r="31" spans="1:20" x14ac:dyDescent="0.25">
      <c r="A31" s="37"/>
      <c r="B31" s="72"/>
      <c r="C31" s="72"/>
      <c r="D31" s="72"/>
      <c r="E31" s="72"/>
      <c r="F31" s="72"/>
      <c r="G31" s="72"/>
      <c r="H31" s="72"/>
      <c r="I31" s="72"/>
      <c r="J31" s="72"/>
      <c r="K31" s="72"/>
      <c r="L31" s="72"/>
      <c r="M31" s="72"/>
      <c r="N31" s="72"/>
      <c r="O31" s="72"/>
      <c r="P31" s="72"/>
      <c r="Q31" s="72"/>
      <c r="R31" s="72"/>
      <c r="S31" s="72"/>
      <c r="T31" s="72"/>
    </row>
    <row r="32" spans="1:20" x14ac:dyDescent="0.25">
      <c r="B32" s="72"/>
      <c r="C32" s="72"/>
      <c r="D32" s="72"/>
      <c r="E32" s="72"/>
      <c r="F32" s="72"/>
      <c r="G32" s="72"/>
      <c r="H32" s="72"/>
      <c r="I32" s="72"/>
      <c r="J32" s="72"/>
      <c r="K32" s="72"/>
      <c r="L32" s="72"/>
      <c r="M32" s="72"/>
      <c r="N32" s="72"/>
      <c r="O32" s="72"/>
      <c r="P32" s="72"/>
      <c r="Q32" s="72"/>
      <c r="R32" s="72"/>
      <c r="S32" s="72"/>
      <c r="T32" s="72"/>
    </row>
    <row r="33" spans="2:18" x14ac:dyDescent="0.25"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</row>
    <row r="34" spans="2:18" x14ac:dyDescent="0.25"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</row>
    <row r="35" spans="2:18" x14ac:dyDescent="0.25"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</row>
    <row r="56" spans="2:20" ht="28.9" customHeight="1" x14ac:dyDescent="0.25"/>
    <row r="57" spans="2:20" ht="23.45" customHeight="1" x14ac:dyDescent="0.25">
      <c r="B57" s="473" t="s">
        <v>327</v>
      </c>
      <c r="C57" s="473"/>
      <c r="D57" s="473"/>
      <c r="E57" s="473"/>
      <c r="F57" s="473"/>
      <c r="G57" s="473"/>
      <c r="H57" s="473"/>
      <c r="I57" s="473"/>
      <c r="J57" s="473"/>
      <c r="K57" s="473"/>
      <c r="L57" s="473"/>
      <c r="M57" s="473"/>
      <c r="N57" s="473"/>
      <c r="O57" s="473"/>
      <c r="P57" s="473"/>
      <c r="Q57" s="473"/>
    </row>
    <row r="63" spans="2:20" x14ac:dyDescent="0.25">
      <c r="B63" s="72"/>
      <c r="C63" s="72"/>
      <c r="D63" s="72"/>
      <c r="E63" s="72"/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72"/>
      <c r="Q63" s="72"/>
      <c r="R63" s="72"/>
      <c r="S63" s="72"/>
      <c r="T63" s="72"/>
    </row>
    <row r="64" spans="2:20" x14ac:dyDescent="0.25"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72"/>
      <c r="T64" s="72"/>
    </row>
    <row r="65" spans="2:20" x14ac:dyDescent="0.25">
      <c r="B65" s="72"/>
      <c r="C65" s="72">
        <f>+C15</f>
        <v>2007</v>
      </c>
      <c r="D65" s="72">
        <f t="shared" ref="D65:R65" si="2">+D15</f>
        <v>2008</v>
      </c>
      <c r="E65" s="72">
        <f t="shared" si="2"/>
        <v>2009</v>
      </c>
      <c r="F65" s="72">
        <f t="shared" si="2"/>
        <v>2010</v>
      </c>
      <c r="G65" s="72">
        <f t="shared" si="2"/>
        <v>2011</v>
      </c>
      <c r="H65" s="72">
        <f t="shared" si="2"/>
        <v>2012</v>
      </c>
      <c r="I65" s="72">
        <f t="shared" si="2"/>
        <v>2013</v>
      </c>
      <c r="J65" s="72">
        <f t="shared" si="2"/>
        <v>2014</v>
      </c>
      <c r="K65" s="72">
        <f t="shared" si="2"/>
        <v>2015</v>
      </c>
      <c r="L65" s="72">
        <f t="shared" si="2"/>
        <v>2016</v>
      </c>
      <c r="M65" s="72">
        <f t="shared" si="2"/>
        <v>2017</v>
      </c>
      <c r="N65" s="72">
        <f t="shared" si="2"/>
        <v>2018</v>
      </c>
      <c r="O65" s="72">
        <f t="shared" si="2"/>
        <v>2019</v>
      </c>
      <c r="P65" s="72">
        <f t="shared" si="2"/>
        <v>2020</v>
      </c>
      <c r="Q65" s="72">
        <f t="shared" si="2"/>
        <v>2021</v>
      </c>
      <c r="R65" s="72">
        <f t="shared" si="2"/>
        <v>2022</v>
      </c>
      <c r="S65" s="72"/>
      <c r="T65" s="72"/>
    </row>
    <row r="66" spans="2:20" ht="27.6" customHeight="1" x14ac:dyDescent="0.25">
      <c r="B66" s="289" t="s">
        <v>324</v>
      </c>
      <c r="C66" s="68">
        <f>+C16/C19</f>
        <v>3.4210940029791928E-2</v>
      </c>
      <c r="D66" s="68">
        <f t="shared" ref="D66:R66" si="3">+D16/D19</f>
        <v>3.3418568944218817E-2</v>
      </c>
      <c r="E66" s="68">
        <f t="shared" si="3"/>
        <v>3.4058013995156546E-2</v>
      </c>
      <c r="F66" s="68">
        <f t="shared" si="3"/>
        <v>3.5922930263961962E-2</v>
      </c>
      <c r="G66" s="68">
        <f t="shared" si="3"/>
        <v>3.4079438964561448E-2</v>
      </c>
      <c r="H66" s="68">
        <f t="shared" si="3"/>
        <v>3.2376650522207576E-2</v>
      </c>
      <c r="I66" s="68">
        <f t="shared" si="3"/>
        <v>3.1082107326714566E-2</v>
      </c>
      <c r="J66" s="68">
        <f t="shared" si="3"/>
        <v>3.0764779447255405E-2</v>
      </c>
      <c r="K66" s="68">
        <f t="shared" si="3"/>
        <v>2.9761447993554711E-2</v>
      </c>
      <c r="L66" s="68">
        <f t="shared" si="3"/>
        <v>2.9865496564578969E-2</v>
      </c>
      <c r="M66" s="68">
        <f t="shared" si="3"/>
        <v>2.9678930193210294E-2</v>
      </c>
      <c r="N66" s="68">
        <f t="shared" si="3"/>
        <v>3.0614862559010116E-2</v>
      </c>
      <c r="O66" s="68">
        <f t="shared" si="3"/>
        <v>3.0847664909872348E-2</v>
      </c>
      <c r="P66" s="68">
        <f t="shared" si="3"/>
        <v>2.637283083288371E-2</v>
      </c>
      <c r="Q66" s="68">
        <f t="shared" si="3"/>
        <v>2.7862414504153037E-2</v>
      </c>
      <c r="R66" s="68">
        <f t="shared" si="3"/>
        <v>2.868007073100615E-2</v>
      </c>
      <c r="S66" s="72"/>
      <c r="T66" s="72"/>
    </row>
    <row r="67" spans="2:20" x14ac:dyDescent="0.25"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</row>
    <row r="87" spans="2:17" ht="26.45" customHeight="1" x14ac:dyDescent="0.25"/>
    <row r="88" spans="2:17" ht="27" customHeight="1" x14ac:dyDescent="0.25">
      <c r="B88" s="489" t="s">
        <v>459</v>
      </c>
      <c r="C88" s="489"/>
      <c r="D88" s="489"/>
      <c r="E88" s="489"/>
      <c r="F88" s="489"/>
      <c r="G88" s="489"/>
      <c r="H88" s="489"/>
      <c r="I88" s="489"/>
      <c r="J88" s="489"/>
      <c r="K88" s="489"/>
      <c r="L88" s="489"/>
      <c r="M88" s="489"/>
      <c r="N88" s="489"/>
      <c r="O88" s="489"/>
      <c r="P88" s="489"/>
      <c r="Q88" s="489"/>
    </row>
    <row r="89" spans="2:17" ht="15.75" customHeight="1" x14ac:dyDescent="0.3">
      <c r="B89" s="50" t="s">
        <v>454</v>
      </c>
      <c r="C89" s="9"/>
      <c r="D89" s="9"/>
      <c r="E89" s="9"/>
      <c r="F89" s="202"/>
      <c r="G89" s="9"/>
      <c r="H89" s="9"/>
      <c r="I89" s="9"/>
      <c r="J89" s="9"/>
      <c r="K89" s="9"/>
      <c r="L89" s="9"/>
      <c r="M89" s="9"/>
    </row>
    <row r="90" spans="2:17" ht="15.75" customHeight="1" x14ac:dyDescent="0.3">
      <c r="B90" s="50" t="s">
        <v>169</v>
      </c>
      <c r="C90" s="91"/>
      <c r="D90" s="91"/>
      <c r="E90" s="91"/>
      <c r="F90" s="90"/>
      <c r="G90" s="90"/>
      <c r="H90" s="90"/>
      <c r="I90" s="90"/>
      <c r="J90" s="90"/>
      <c r="K90" s="90"/>
      <c r="L90" s="90"/>
      <c r="M90" s="90"/>
    </row>
  </sheetData>
  <mergeCells count="7">
    <mergeCell ref="B88:Q88"/>
    <mergeCell ref="A4:R5"/>
    <mergeCell ref="A6:R6"/>
    <mergeCell ref="B14:R14"/>
    <mergeCell ref="B24:Q24"/>
    <mergeCell ref="B57:Q57"/>
    <mergeCell ref="C7:P7"/>
  </mergeCells>
  <hyperlinks>
    <hyperlink ref="B7" location="Indice!A1" display="Índice"/>
    <hyperlink ref="Q7" location="'2.1.5_G PUB PIB'!A1" display="Anterior"/>
    <hyperlink ref="R7" location="'2.1.7_GCFT SEG PRODUCT'!A1" display="Siguiente"/>
  </hyperlinks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8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52.5703125" customWidth="1"/>
    <col min="3" max="18" width="14.8554687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84.75" customHeight="1" x14ac:dyDescent="0.25"/>
    <row r="2" spans="2:18" ht="21" customHeight="1" x14ac:dyDescent="0.25">
      <c r="J2" s="28"/>
    </row>
    <row r="3" spans="2:18" ht="35.450000000000003" customHeight="1" x14ac:dyDescent="0.25">
      <c r="B3" s="490" t="s">
        <v>115</v>
      </c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</row>
    <row r="4" spans="2:18" ht="40.5" customHeight="1" x14ac:dyDescent="0.25">
      <c r="B4" s="473" t="s">
        <v>303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2.1" customHeight="1" x14ac:dyDescent="0.25"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</row>
    <row r="6" spans="2:18" ht="16.149999999999999" customHeight="1" x14ac:dyDescent="0.25">
      <c r="B6" s="66" t="s">
        <v>38</v>
      </c>
      <c r="C6" s="317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  <c r="P6" s="317"/>
      <c r="Q6" s="73" t="s">
        <v>193</v>
      </c>
      <c r="R6" s="73" t="s">
        <v>192</v>
      </c>
    </row>
    <row r="7" spans="2:18" ht="15.6" customHeight="1" x14ac:dyDescent="0.25">
      <c r="B7" s="491" t="s">
        <v>107</v>
      </c>
      <c r="C7" s="491"/>
      <c r="D7" s="491"/>
      <c r="E7" s="491"/>
      <c r="F7" s="491"/>
      <c r="G7" s="491"/>
      <c r="H7" s="491"/>
      <c r="I7" s="491"/>
      <c r="J7" s="491"/>
      <c r="K7" s="491"/>
      <c r="L7" s="491"/>
      <c r="M7" s="491"/>
      <c r="N7" s="491"/>
      <c r="O7" s="491"/>
      <c r="P7" s="491"/>
      <c r="Q7" s="491"/>
      <c r="R7" s="491"/>
    </row>
    <row r="8" spans="2:18" ht="33" customHeight="1" x14ac:dyDescent="0.25">
      <c r="B8" s="51" t="s">
        <v>40</v>
      </c>
      <c r="C8" s="51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18" ht="33" customHeight="1" x14ac:dyDescent="0.25">
      <c r="B9" s="229" t="s">
        <v>394</v>
      </c>
      <c r="C9" s="133">
        <v>3266340</v>
      </c>
      <c r="D9" s="133">
        <v>3881895</v>
      </c>
      <c r="E9" s="133">
        <v>4218305</v>
      </c>
      <c r="F9" s="133">
        <v>4670067</v>
      </c>
      <c r="G9" s="133">
        <v>5323926</v>
      </c>
      <c r="H9" s="133">
        <v>5702313</v>
      </c>
      <c r="I9" s="133">
        <v>6421151</v>
      </c>
      <c r="J9" s="133">
        <v>6490146</v>
      </c>
      <c r="K9" s="133">
        <v>6532376</v>
      </c>
      <c r="L9" s="133">
        <v>6571712</v>
      </c>
      <c r="M9" s="133">
        <v>7079242</v>
      </c>
      <c r="N9" s="133">
        <v>7268832</v>
      </c>
      <c r="O9" s="133">
        <v>7486204</v>
      </c>
      <c r="P9" s="133">
        <v>6545068</v>
      </c>
      <c r="Q9" s="133">
        <v>6527182</v>
      </c>
      <c r="R9" s="133">
        <v>6910655</v>
      </c>
    </row>
    <row r="10" spans="2:18" ht="33" customHeight="1" x14ac:dyDescent="0.25">
      <c r="B10" s="150" t="s">
        <v>400</v>
      </c>
      <c r="C10" s="132">
        <v>176805</v>
      </c>
      <c r="D10" s="132">
        <v>221601</v>
      </c>
      <c r="E10" s="132">
        <v>249549</v>
      </c>
      <c r="F10" s="132">
        <v>280334</v>
      </c>
      <c r="G10" s="132">
        <v>350132</v>
      </c>
      <c r="H10" s="132">
        <v>355534</v>
      </c>
      <c r="I10" s="132">
        <v>435735</v>
      </c>
      <c r="J10" s="132">
        <v>409222</v>
      </c>
      <c r="K10" s="132">
        <v>401645</v>
      </c>
      <c r="L10" s="132">
        <v>377152</v>
      </c>
      <c r="M10" s="132">
        <v>313251</v>
      </c>
      <c r="N10" s="132">
        <v>307876</v>
      </c>
      <c r="O10" s="132">
        <v>301709</v>
      </c>
      <c r="P10" s="132">
        <v>231242</v>
      </c>
      <c r="Q10" s="132">
        <v>230958</v>
      </c>
      <c r="R10" s="132">
        <v>257942</v>
      </c>
    </row>
    <row r="11" spans="2:18" ht="33" customHeight="1" x14ac:dyDescent="0.25">
      <c r="B11" s="150" t="s">
        <v>401</v>
      </c>
      <c r="C11" s="132">
        <v>142185</v>
      </c>
      <c r="D11" s="132">
        <v>150301</v>
      </c>
      <c r="E11" s="132">
        <v>159135</v>
      </c>
      <c r="F11" s="132">
        <v>171395</v>
      </c>
      <c r="G11" s="132">
        <v>177110</v>
      </c>
      <c r="H11" s="132">
        <v>171061</v>
      </c>
      <c r="I11" s="132">
        <v>187300</v>
      </c>
      <c r="J11" s="132">
        <v>197951</v>
      </c>
      <c r="K11" s="132">
        <v>207945</v>
      </c>
      <c r="L11" s="132">
        <v>250113</v>
      </c>
      <c r="M11" s="132">
        <v>230055</v>
      </c>
      <c r="N11" s="132">
        <v>205947</v>
      </c>
      <c r="O11" s="132">
        <v>225690</v>
      </c>
      <c r="P11" s="132">
        <v>138030</v>
      </c>
      <c r="Q11" s="132">
        <v>131790</v>
      </c>
      <c r="R11" s="132">
        <v>163138</v>
      </c>
    </row>
    <row r="12" spans="2:18" ht="33" customHeight="1" x14ac:dyDescent="0.25">
      <c r="B12" s="150" t="s">
        <v>402</v>
      </c>
      <c r="C12" s="132">
        <v>45397.075089209997</v>
      </c>
      <c r="D12" s="132">
        <v>50960.954046409999</v>
      </c>
      <c r="E12" s="132">
        <v>65782.59490805</v>
      </c>
      <c r="F12" s="132">
        <v>86498.905950109998</v>
      </c>
      <c r="G12" s="132">
        <v>109982.42963483999</v>
      </c>
      <c r="H12" s="132">
        <v>143602.02320783999</v>
      </c>
      <c r="I12" s="132">
        <v>240749.00980068001</v>
      </c>
      <c r="J12" s="132">
        <v>267613.84726752999</v>
      </c>
      <c r="K12" s="132">
        <v>288879.45636398002</v>
      </c>
      <c r="L12" s="132">
        <v>291381.80410051002</v>
      </c>
      <c r="M12" s="132">
        <v>322149.86392600997</v>
      </c>
      <c r="N12" s="132">
        <v>330231</v>
      </c>
      <c r="O12" s="132">
        <v>321294</v>
      </c>
      <c r="P12" s="132">
        <v>242350</v>
      </c>
      <c r="Q12" s="132">
        <v>258157</v>
      </c>
      <c r="R12" s="132">
        <v>298644</v>
      </c>
    </row>
    <row r="13" spans="2:18" ht="33" customHeight="1" x14ac:dyDescent="0.25">
      <c r="B13" s="150" t="s">
        <v>403</v>
      </c>
      <c r="C13" s="132">
        <v>133807.92491079</v>
      </c>
      <c r="D13" s="132">
        <v>156590.04595358999</v>
      </c>
      <c r="E13" s="132">
        <v>159358.40509195</v>
      </c>
      <c r="F13" s="132">
        <v>173898.09404989</v>
      </c>
      <c r="G13" s="132">
        <v>208929.57036516001</v>
      </c>
      <c r="H13" s="132">
        <v>226026.97679216001</v>
      </c>
      <c r="I13" s="132">
        <v>283268.99019932002</v>
      </c>
      <c r="J13" s="132">
        <v>248342.15273246999</v>
      </c>
      <c r="K13" s="132">
        <v>237022.54363602001</v>
      </c>
      <c r="L13" s="132">
        <v>250269.19589949001</v>
      </c>
      <c r="M13" s="132">
        <v>289108.13607399003</v>
      </c>
      <c r="N13" s="132">
        <v>284065</v>
      </c>
      <c r="O13" s="132">
        <v>284943</v>
      </c>
      <c r="P13" s="132">
        <v>248666</v>
      </c>
      <c r="Q13" s="132">
        <v>241697</v>
      </c>
      <c r="R13" s="132">
        <v>261295</v>
      </c>
    </row>
    <row r="14" spans="2:18" ht="33" customHeight="1" x14ac:dyDescent="0.25">
      <c r="B14" s="150" t="s">
        <v>404</v>
      </c>
      <c r="C14" s="132">
        <v>538789.72819686995</v>
      </c>
      <c r="D14" s="132">
        <v>632731.80354926002</v>
      </c>
      <c r="E14" s="132">
        <v>665162.99933957995</v>
      </c>
      <c r="F14" s="132">
        <v>711241.63976308994</v>
      </c>
      <c r="G14" s="132">
        <v>829421.44217328005</v>
      </c>
      <c r="H14" s="132">
        <v>937238.25680720003</v>
      </c>
      <c r="I14" s="132">
        <v>1029902.73348064</v>
      </c>
      <c r="J14" s="132">
        <v>997897.48380285001</v>
      </c>
      <c r="K14" s="132">
        <v>965912.60705952998</v>
      </c>
      <c r="L14" s="132">
        <v>904145.19645535003</v>
      </c>
      <c r="M14" s="132">
        <v>953254.73533891002</v>
      </c>
      <c r="N14" s="132">
        <v>979904</v>
      </c>
      <c r="O14" s="132">
        <v>992940</v>
      </c>
      <c r="P14" s="132">
        <v>851212</v>
      </c>
      <c r="Q14" s="132">
        <v>800037</v>
      </c>
      <c r="R14" s="132">
        <v>839804</v>
      </c>
    </row>
    <row r="15" spans="2:18" ht="33" customHeight="1" x14ac:dyDescent="0.25">
      <c r="B15" s="150" t="s">
        <v>405</v>
      </c>
      <c r="C15" s="132">
        <v>453731.27180312999</v>
      </c>
      <c r="D15" s="132">
        <v>533547.19645073998</v>
      </c>
      <c r="E15" s="132">
        <v>583171.00066042005</v>
      </c>
      <c r="F15" s="132">
        <v>658278.36023691006</v>
      </c>
      <c r="G15" s="132">
        <v>800855.55782671995</v>
      </c>
      <c r="H15" s="132">
        <v>920602.74319279997</v>
      </c>
      <c r="I15" s="132">
        <v>1010198.26651936</v>
      </c>
      <c r="J15" s="132">
        <v>973206.51619714999</v>
      </c>
      <c r="K15" s="132">
        <v>960087.39294047002</v>
      </c>
      <c r="L15" s="132">
        <v>917954.80354464997</v>
      </c>
      <c r="M15" s="132">
        <v>959716.26466108998</v>
      </c>
      <c r="N15" s="132">
        <v>950996</v>
      </c>
      <c r="O15" s="132">
        <v>957940</v>
      </c>
      <c r="P15" s="132">
        <v>856708</v>
      </c>
      <c r="Q15" s="132">
        <v>846815</v>
      </c>
      <c r="R15" s="132">
        <v>895193</v>
      </c>
    </row>
    <row r="16" spans="2:18" ht="33" customHeight="1" x14ac:dyDescent="0.25">
      <c r="B16" s="150" t="s">
        <v>406</v>
      </c>
      <c r="C16" s="132">
        <v>381606</v>
      </c>
      <c r="D16" s="132">
        <v>442323</v>
      </c>
      <c r="E16" s="132">
        <v>507641</v>
      </c>
      <c r="F16" s="132">
        <v>547356</v>
      </c>
      <c r="G16" s="132">
        <v>640074</v>
      </c>
      <c r="H16" s="132">
        <v>615611</v>
      </c>
      <c r="I16" s="132">
        <v>707263</v>
      </c>
      <c r="J16" s="132">
        <v>694207</v>
      </c>
      <c r="K16" s="132">
        <v>682012</v>
      </c>
      <c r="L16" s="132">
        <v>720817</v>
      </c>
      <c r="M16" s="132">
        <v>877285</v>
      </c>
      <c r="N16" s="132">
        <v>911790</v>
      </c>
      <c r="O16" s="132">
        <v>948641</v>
      </c>
      <c r="P16" s="132">
        <v>858206</v>
      </c>
      <c r="Q16" s="132">
        <v>819817</v>
      </c>
      <c r="R16" s="132">
        <v>840010</v>
      </c>
    </row>
    <row r="17" spans="2:18" ht="33" customHeight="1" x14ac:dyDescent="0.25">
      <c r="B17" s="150" t="s">
        <v>407</v>
      </c>
      <c r="C17" s="132">
        <v>360180</v>
      </c>
      <c r="D17" s="132">
        <v>420555</v>
      </c>
      <c r="E17" s="132">
        <v>475324</v>
      </c>
      <c r="F17" s="132">
        <v>510694</v>
      </c>
      <c r="G17" s="132">
        <v>581813</v>
      </c>
      <c r="H17" s="132">
        <v>585288</v>
      </c>
      <c r="I17" s="132">
        <v>641349</v>
      </c>
      <c r="J17" s="132">
        <v>636270</v>
      </c>
      <c r="K17" s="132">
        <v>624957</v>
      </c>
      <c r="L17" s="132">
        <v>644981</v>
      </c>
      <c r="M17" s="132">
        <v>755591</v>
      </c>
      <c r="N17" s="132">
        <v>793845</v>
      </c>
      <c r="O17" s="132">
        <v>819337</v>
      </c>
      <c r="P17" s="132">
        <v>774356</v>
      </c>
      <c r="Q17" s="132">
        <v>750159</v>
      </c>
      <c r="R17" s="132">
        <v>774874</v>
      </c>
    </row>
    <row r="18" spans="2:18" ht="33" customHeight="1" x14ac:dyDescent="0.25">
      <c r="B18" s="150" t="s">
        <v>408</v>
      </c>
      <c r="C18" s="132">
        <v>30198</v>
      </c>
      <c r="D18" s="132">
        <v>35878</v>
      </c>
      <c r="E18" s="132">
        <v>39400</v>
      </c>
      <c r="F18" s="132">
        <v>45983</v>
      </c>
      <c r="G18" s="132">
        <v>58727</v>
      </c>
      <c r="H18" s="132">
        <v>74399</v>
      </c>
      <c r="I18" s="132">
        <v>85178</v>
      </c>
      <c r="J18" s="132">
        <v>96581</v>
      </c>
      <c r="K18" s="132">
        <v>108196</v>
      </c>
      <c r="L18" s="132">
        <v>115740</v>
      </c>
      <c r="M18" s="132">
        <v>134858</v>
      </c>
      <c r="N18" s="132">
        <v>155815</v>
      </c>
      <c r="O18" s="132">
        <v>186182</v>
      </c>
      <c r="P18" s="132">
        <v>156616</v>
      </c>
      <c r="Q18" s="132">
        <v>176906</v>
      </c>
      <c r="R18" s="132">
        <v>197996</v>
      </c>
    </row>
    <row r="19" spans="2:18" ht="33" customHeight="1" x14ac:dyDescent="0.25">
      <c r="B19" s="150" t="s">
        <v>409</v>
      </c>
      <c r="C19" s="132">
        <v>779268</v>
      </c>
      <c r="D19" s="132">
        <v>980428</v>
      </c>
      <c r="E19" s="132">
        <v>1045054</v>
      </c>
      <c r="F19" s="132">
        <v>1180006</v>
      </c>
      <c r="G19" s="132">
        <v>1241252</v>
      </c>
      <c r="H19" s="132">
        <v>1304477</v>
      </c>
      <c r="I19" s="132">
        <v>1391136</v>
      </c>
      <c r="J19" s="132">
        <v>1536388</v>
      </c>
      <c r="K19" s="132">
        <v>1633676</v>
      </c>
      <c r="L19" s="132">
        <v>1690711</v>
      </c>
      <c r="M19" s="132">
        <v>1791457</v>
      </c>
      <c r="N19" s="132">
        <v>1844915</v>
      </c>
      <c r="O19" s="132">
        <v>1929234</v>
      </c>
      <c r="P19" s="132">
        <v>1800704</v>
      </c>
      <c r="Q19" s="132">
        <v>1849683</v>
      </c>
      <c r="R19" s="132">
        <v>1935250</v>
      </c>
    </row>
    <row r="20" spans="2:18" ht="33" customHeight="1" x14ac:dyDescent="0.25">
      <c r="B20" s="150" t="s">
        <v>410</v>
      </c>
      <c r="C20" s="132">
        <v>69060</v>
      </c>
      <c r="D20" s="132">
        <v>83553</v>
      </c>
      <c r="E20" s="132">
        <v>90116</v>
      </c>
      <c r="F20" s="132">
        <v>109860</v>
      </c>
      <c r="G20" s="132">
        <v>115366</v>
      </c>
      <c r="H20" s="132">
        <v>122958</v>
      </c>
      <c r="I20" s="132">
        <v>129714</v>
      </c>
      <c r="J20" s="132">
        <v>146198</v>
      </c>
      <c r="K20" s="132">
        <v>145142</v>
      </c>
      <c r="L20" s="132">
        <v>139881</v>
      </c>
      <c r="M20" s="132">
        <v>151333</v>
      </c>
      <c r="N20" s="132">
        <v>159064</v>
      </c>
      <c r="O20" s="132">
        <v>168636</v>
      </c>
      <c r="P20" s="132">
        <v>148269</v>
      </c>
      <c r="Q20" s="132">
        <v>132489</v>
      </c>
      <c r="R20" s="132">
        <v>135194</v>
      </c>
    </row>
    <row r="21" spans="2:18" ht="33" customHeight="1" x14ac:dyDescent="0.25">
      <c r="B21" s="150" t="s">
        <v>411</v>
      </c>
      <c r="C21" s="132">
        <v>155312</v>
      </c>
      <c r="D21" s="132">
        <v>173426</v>
      </c>
      <c r="E21" s="132">
        <v>178611</v>
      </c>
      <c r="F21" s="132">
        <v>194522</v>
      </c>
      <c r="G21" s="132">
        <v>210263</v>
      </c>
      <c r="H21" s="132">
        <v>245515</v>
      </c>
      <c r="I21" s="132">
        <v>279357</v>
      </c>
      <c r="J21" s="132">
        <v>286269</v>
      </c>
      <c r="K21" s="132">
        <v>276901</v>
      </c>
      <c r="L21" s="132">
        <v>268566</v>
      </c>
      <c r="M21" s="132">
        <v>301183</v>
      </c>
      <c r="N21" s="132">
        <v>344384</v>
      </c>
      <c r="O21" s="132">
        <v>349658</v>
      </c>
      <c r="P21" s="132">
        <v>238709</v>
      </c>
      <c r="Q21" s="132">
        <v>288674</v>
      </c>
      <c r="R21" s="132">
        <v>311315</v>
      </c>
    </row>
    <row r="22" spans="2:18" ht="33" customHeight="1" x14ac:dyDescent="0.25">
      <c r="B22" s="229" t="s">
        <v>395</v>
      </c>
      <c r="C22" s="133">
        <v>529887</v>
      </c>
      <c r="D22" s="133">
        <v>600485</v>
      </c>
      <c r="E22" s="133">
        <v>671284</v>
      </c>
      <c r="F22" s="133">
        <v>701484</v>
      </c>
      <c r="G22" s="133">
        <v>744641</v>
      </c>
      <c r="H22" s="133">
        <v>795343</v>
      </c>
      <c r="I22" s="133">
        <v>851852</v>
      </c>
      <c r="J22" s="133">
        <v>936820</v>
      </c>
      <c r="K22" s="133">
        <v>944930</v>
      </c>
      <c r="L22" s="133">
        <v>920834</v>
      </c>
      <c r="M22" s="133">
        <v>926073</v>
      </c>
      <c r="N22" s="133">
        <v>938223</v>
      </c>
      <c r="O22" s="133">
        <v>939863</v>
      </c>
      <c r="P22" s="133">
        <v>634018</v>
      </c>
      <c r="Q22" s="133">
        <v>708514</v>
      </c>
      <c r="R22" s="133">
        <v>832985</v>
      </c>
    </row>
    <row r="23" spans="2:18" ht="33" customHeight="1" x14ac:dyDescent="0.25">
      <c r="B23" s="150" t="s">
        <v>412</v>
      </c>
      <c r="C23" s="132">
        <v>116394</v>
      </c>
      <c r="D23" s="132">
        <v>129596</v>
      </c>
      <c r="E23" s="132">
        <v>142062</v>
      </c>
      <c r="F23" s="132">
        <v>150080</v>
      </c>
      <c r="G23" s="132">
        <v>164235</v>
      </c>
      <c r="H23" s="132">
        <v>185416</v>
      </c>
      <c r="I23" s="132">
        <v>209329</v>
      </c>
      <c r="J23" s="132">
        <v>236326</v>
      </c>
      <c r="K23" s="132">
        <v>235564</v>
      </c>
      <c r="L23" s="132">
        <v>232220</v>
      </c>
      <c r="M23" s="132">
        <v>233852</v>
      </c>
      <c r="N23" s="132">
        <v>237671</v>
      </c>
      <c r="O23" s="132">
        <v>239721</v>
      </c>
      <c r="P23" s="132">
        <v>100650</v>
      </c>
      <c r="Q23" s="132">
        <v>127872</v>
      </c>
      <c r="R23" s="132">
        <v>187275</v>
      </c>
    </row>
    <row r="24" spans="2:18" ht="33" customHeight="1" x14ac:dyDescent="0.25">
      <c r="B24" s="150" t="s">
        <v>413</v>
      </c>
      <c r="C24" s="132">
        <v>325361</v>
      </c>
      <c r="D24" s="132">
        <v>370120</v>
      </c>
      <c r="E24" s="132">
        <v>418363</v>
      </c>
      <c r="F24" s="132">
        <v>439117</v>
      </c>
      <c r="G24" s="132">
        <v>464672</v>
      </c>
      <c r="H24" s="132">
        <v>476227</v>
      </c>
      <c r="I24" s="132">
        <v>488069</v>
      </c>
      <c r="J24" s="132">
        <v>522064</v>
      </c>
      <c r="K24" s="132">
        <v>527012</v>
      </c>
      <c r="L24" s="132">
        <v>501371</v>
      </c>
      <c r="M24" s="132">
        <v>499370</v>
      </c>
      <c r="N24" s="132">
        <v>501956</v>
      </c>
      <c r="O24" s="132">
        <v>499526</v>
      </c>
      <c r="P24" s="132">
        <v>384391</v>
      </c>
      <c r="Q24" s="132">
        <v>439044</v>
      </c>
      <c r="R24" s="132">
        <v>461881</v>
      </c>
    </row>
    <row r="25" spans="2:18" ht="33" customHeight="1" x14ac:dyDescent="0.25">
      <c r="B25" s="150" t="s">
        <v>414</v>
      </c>
      <c r="C25" s="132">
        <v>0</v>
      </c>
      <c r="D25" s="132">
        <v>0</v>
      </c>
      <c r="E25" s="132">
        <v>0</v>
      </c>
      <c r="F25" s="132">
        <v>0</v>
      </c>
      <c r="G25" s="132">
        <v>0</v>
      </c>
      <c r="H25" s="132">
        <v>0</v>
      </c>
      <c r="I25" s="132">
        <v>0</v>
      </c>
      <c r="J25" s="132">
        <v>0</v>
      </c>
      <c r="K25" s="132">
        <v>0</v>
      </c>
      <c r="L25" s="132">
        <v>0</v>
      </c>
      <c r="M25" s="132">
        <v>0</v>
      </c>
      <c r="N25" s="132">
        <v>0</v>
      </c>
      <c r="O25" s="132">
        <v>0</v>
      </c>
      <c r="P25" s="132">
        <v>0</v>
      </c>
      <c r="Q25" s="132">
        <v>0</v>
      </c>
      <c r="R25" s="132">
        <v>0</v>
      </c>
    </row>
    <row r="26" spans="2:18" ht="33" customHeight="1" x14ac:dyDescent="0.25">
      <c r="B26" s="150" t="s">
        <v>415</v>
      </c>
      <c r="C26" s="132">
        <v>0</v>
      </c>
      <c r="D26" s="132">
        <v>0</v>
      </c>
      <c r="E26" s="132">
        <v>0</v>
      </c>
      <c r="F26" s="132">
        <v>0</v>
      </c>
      <c r="G26" s="132">
        <v>0</v>
      </c>
      <c r="H26" s="132">
        <v>0</v>
      </c>
      <c r="I26" s="132">
        <v>0</v>
      </c>
      <c r="J26" s="132">
        <v>0</v>
      </c>
      <c r="K26" s="132">
        <v>0</v>
      </c>
      <c r="L26" s="132">
        <v>0</v>
      </c>
      <c r="M26" s="132">
        <v>0</v>
      </c>
      <c r="N26" s="132">
        <v>0</v>
      </c>
      <c r="O26" s="132">
        <v>0</v>
      </c>
      <c r="P26" s="132">
        <v>0</v>
      </c>
      <c r="Q26" s="132">
        <v>0</v>
      </c>
      <c r="R26" s="132">
        <v>0</v>
      </c>
    </row>
    <row r="27" spans="2:18" ht="33" customHeight="1" x14ac:dyDescent="0.25">
      <c r="B27" s="150" t="s">
        <v>416</v>
      </c>
      <c r="C27" s="132">
        <v>88132</v>
      </c>
      <c r="D27" s="132">
        <v>100769</v>
      </c>
      <c r="E27" s="132">
        <v>110859</v>
      </c>
      <c r="F27" s="132">
        <v>112287</v>
      </c>
      <c r="G27" s="132">
        <v>115734</v>
      </c>
      <c r="H27" s="132">
        <v>133700</v>
      </c>
      <c r="I27" s="132">
        <v>154454</v>
      </c>
      <c r="J27" s="132">
        <v>178430</v>
      </c>
      <c r="K27" s="132">
        <v>182354</v>
      </c>
      <c r="L27" s="132">
        <v>187243</v>
      </c>
      <c r="M27" s="132">
        <v>192851</v>
      </c>
      <c r="N27" s="132">
        <v>198596</v>
      </c>
      <c r="O27" s="132">
        <v>200616</v>
      </c>
      <c r="P27" s="132">
        <v>148977</v>
      </c>
      <c r="Q27" s="132">
        <v>141598</v>
      </c>
      <c r="R27" s="132">
        <v>183829</v>
      </c>
    </row>
    <row r="28" spans="2:18" ht="33" customHeight="1" x14ac:dyDescent="0.25">
      <c r="B28" s="150" t="s">
        <v>417</v>
      </c>
      <c r="C28" s="132">
        <v>0</v>
      </c>
      <c r="D28" s="132">
        <v>0</v>
      </c>
      <c r="E28" s="132">
        <v>0</v>
      </c>
      <c r="F28" s="132">
        <v>0</v>
      </c>
      <c r="G28" s="132">
        <v>0</v>
      </c>
      <c r="H28" s="132">
        <v>0</v>
      </c>
      <c r="I28" s="132">
        <v>0</v>
      </c>
      <c r="J28" s="132">
        <v>0</v>
      </c>
      <c r="K28" s="132">
        <v>0</v>
      </c>
      <c r="L28" s="132">
        <v>0</v>
      </c>
      <c r="M28" s="132">
        <v>0</v>
      </c>
      <c r="N28" s="132">
        <v>0</v>
      </c>
      <c r="O28" s="132">
        <v>0</v>
      </c>
      <c r="P28" s="132">
        <v>0</v>
      </c>
      <c r="Q28" s="132">
        <v>0</v>
      </c>
      <c r="R28" s="132">
        <v>0</v>
      </c>
    </row>
    <row r="29" spans="2:18" ht="33" customHeight="1" x14ac:dyDescent="0.25">
      <c r="B29" s="151" t="s">
        <v>378</v>
      </c>
      <c r="C29" s="133">
        <v>3796227</v>
      </c>
      <c r="D29" s="133">
        <v>4482380</v>
      </c>
      <c r="E29" s="133">
        <v>4889589</v>
      </c>
      <c r="F29" s="133">
        <v>5371551</v>
      </c>
      <c r="G29" s="133">
        <v>6068567</v>
      </c>
      <c r="H29" s="133">
        <v>6497656</v>
      </c>
      <c r="I29" s="133">
        <v>7273003</v>
      </c>
      <c r="J29" s="133">
        <v>7426966</v>
      </c>
      <c r="K29" s="133">
        <v>7477306</v>
      </c>
      <c r="L29" s="133">
        <v>7492546</v>
      </c>
      <c r="M29" s="133">
        <v>8005315</v>
      </c>
      <c r="N29" s="133">
        <v>8207055</v>
      </c>
      <c r="O29" s="133">
        <v>8426067</v>
      </c>
      <c r="P29" s="133">
        <v>7179086</v>
      </c>
      <c r="Q29" s="133">
        <v>7235696</v>
      </c>
      <c r="R29" s="133">
        <v>7743640</v>
      </c>
    </row>
    <row r="30" spans="2:18" ht="33" customHeight="1" x14ac:dyDescent="0.25">
      <c r="B30" s="122"/>
      <c r="C30" s="123"/>
      <c r="D30" s="123"/>
      <c r="E30" s="123"/>
      <c r="F30" s="123"/>
      <c r="G30" s="123"/>
      <c r="H30" s="123"/>
      <c r="I30" s="123"/>
      <c r="J30" s="123"/>
      <c r="K30" s="123"/>
      <c r="L30" s="123"/>
      <c r="M30" s="123"/>
      <c r="N30" s="123"/>
      <c r="O30" s="123"/>
      <c r="P30" s="123"/>
    </row>
    <row r="31" spans="2:18" ht="28.15" customHeight="1" x14ac:dyDescent="0.25">
      <c r="B31" s="491" t="s">
        <v>58</v>
      </c>
      <c r="C31" s="491"/>
      <c r="D31" s="491"/>
      <c r="E31" s="491"/>
      <c r="F31" s="491"/>
      <c r="G31" s="491"/>
      <c r="H31" s="491"/>
      <c r="I31" s="491"/>
      <c r="J31" s="491"/>
      <c r="K31" s="491"/>
      <c r="L31" s="491"/>
      <c r="M31" s="491"/>
      <c r="N31" s="491"/>
      <c r="O31" s="491"/>
      <c r="P31" s="491"/>
      <c r="Q31" s="491"/>
      <c r="R31" s="491"/>
    </row>
    <row r="32" spans="2:18" ht="33" customHeight="1" x14ac:dyDescent="0.25">
      <c r="B32" s="51" t="s">
        <v>40</v>
      </c>
      <c r="C32" s="51">
        <v>2007</v>
      </c>
      <c r="D32" s="51">
        <v>2008</v>
      </c>
      <c r="E32" s="51">
        <v>2009</v>
      </c>
      <c r="F32" s="51">
        <v>2010</v>
      </c>
      <c r="G32" s="51">
        <v>2011</v>
      </c>
      <c r="H32" s="51">
        <v>2012</v>
      </c>
      <c r="I32" s="51">
        <v>2013</v>
      </c>
      <c r="J32" s="51">
        <v>2014</v>
      </c>
      <c r="K32" s="51">
        <v>2015</v>
      </c>
      <c r="L32" s="51">
        <v>2016</v>
      </c>
      <c r="M32" s="51">
        <v>2017</v>
      </c>
      <c r="N32" s="51">
        <v>2018</v>
      </c>
      <c r="O32" s="51">
        <v>2019</v>
      </c>
      <c r="P32" s="51">
        <v>2020</v>
      </c>
      <c r="Q32" s="51">
        <v>2021</v>
      </c>
      <c r="R32" s="51">
        <v>2022</v>
      </c>
    </row>
    <row r="33" spans="2:18" ht="33" customHeight="1" x14ac:dyDescent="0.25">
      <c r="B33" s="229" t="s">
        <v>394</v>
      </c>
      <c r="C33" s="133">
        <v>3266341</v>
      </c>
      <c r="D33" s="133">
        <v>3459059</v>
      </c>
      <c r="E33" s="133">
        <v>3707482</v>
      </c>
      <c r="F33" s="133">
        <v>3970699</v>
      </c>
      <c r="G33" s="133">
        <v>4197816</v>
      </c>
      <c r="H33" s="133">
        <v>4194342</v>
      </c>
      <c r="I33" s="133">
        <v>4149615</v>
      </c>
      <c r="J33" s="133">
        <v>4194301</v>
      </c>
      <c r="K33" s="133">
        <v>4343937</v>
      </c>
      <c r="L33" s="133">
        <v>4373646</v>
      </c>
      <c r="M33" s="133">
        <v>4449961</v>
      </c>
      <c r="N33" s="133">
        <v>4752121</v>
      </c>
      <c r="O33" s="133">
        <v>4733949</v>
      </c>
      <c r="P33" s="133">
        <v>4089861</v>
      </c>
      <c r="Q33" s="133">
        <v>4270612</v>
      </c>
      <c r="R33" s="133">
        <v>4359968</v>
      </c>
    </row>
    <row r="34" spans="2:18" ht="33" customHeight="1" x14ac:dyDescent="0.25">
      <c r="B34" s="150" t="s">
        <v>400</v>
      </c>
      <c r="C34" s="132">
        <v>176805</v>
      </c>
      <c r="D34" s="132">
        <v>185177</v>
      </c>
      <c r="E34" s="132">
        <v>196062</v>
      </c>
      <c r="F34" s="132">
        <v>214702</v>
      </c>
      <c r="G34" s="132">
        <v>263416</v>
      </c>
      <c r="H34" s="132">
        <v>260702</v>
      </c>
      <c r="I34" s="132">
        <v>310889</v>
      </c>
      <c r="J34" s="132">
        <v>275691</v>
      </c>
      <c r="K34" s="132">
        <v>278408</v>
      </c>
      <c r="L34" s="132">
        <v>260343</v>
      </c>
      <c r="M34" s="132">
        <v>214326</v>
      </c>
      <c r="N34" s="132">
        <v>208938</v>
      </c>
      <c r="O34" s="132">
        <v>205019</v>
      </c>
      <c r="P34" s="132">
        <v>147343</v>
      </c>
      <c r="Q34" s="132">
        <v>145269</v>
      </c>
      <c r="R34" s="132">
        <v>158160</v>
      </c>
    </row>
    <row r="35" spans="2:18" ht="33" customHeight="1" x14ac:dyDescent="0.25">
      <c r="B35" s="150" t="s">
        <v>401</v>
      </c>
      <c r="C35" s="132">
        <v>142185</v>
      </c>
      <c r="D35" s="132">
        <v>147784</v>
      </c>
      <c r="E35" s="132">
        <v>157266</v>
      </c>
      <c r="F35" s="132">
        <v>167445</v>
      </c>
      <c r="G35" s="132">
        <v>181155</v>
      </c>
      <c r="H35" s="132">
        <v>185814</v>
      </c>
      <c r="I35" s="132">
        <v>190318</v>
      </c>
      <c r="J35" s="132">
        <v>197229</v>
      </c>
      <c r="K35" s="132">
        <v>217365</v>
      </c>
      <c r="L35" s="132">
        <v>221652</v>
      </c>
      <c r="M35" s="132">
        <v>220702</v>
      </c>
      <c r="N35" s="132">
        <v>235485</v>
      </c>
      <c r="O35" s="132">
        <v>231416</v>
      </c>
      <c r="P35" s="132">
        <v>195525</v>
      </c>
      <c r="Q35" s="132">
        <v>197293</v>
      </c>
      <c r="R35" s="132">
        <v>213907</v>
      </c>
    </row>
    <row r="36" spans="2:18" ht="33" customHeight="1" x14ac:dyDescent="0.25">
      <c r="B36" s="150" t="s">
        <v>402</v>
      </c>
      <c r="C36" s="132">
        <v>45397.075089209997</v>
      </c>
      <c r="D36" s="132">
        <v>46301.228797459997</v>
      </c>
      <c r="E36" s="132">
        <v>57340.714698340002</v>
      </c>
      <c r="F36" s="132">
        <v>70321.945501590002</v>
      </c>
      <c r="G36" s="132">
        <v>78689.898066840004</v>
      </c>
      <c r="H36" s="132">
        <v>95468.603565540005</v>
      </c>
      <c r="I36" s="132">
        <v>115852.81999151999</v>
      </c>
      <c r="J36" s="132">
        <v>141792.70842419</v>
      </c>
      <c r="K36" s="132">
        <v>164715.72913672001</v>
      </c>
      <c r="L36" s="132">
        <v>163028.48377642999</v>
      </c>
      <c r="M36" s="132">
        <v>166868.72297415001</v>
      </c>
      <c r="N36" s="132">
        <v>176336</v>
      </c>
      <c r="O36" s="132">
        <v>169854</v>
      </c>
      <c r="P36" s="132">
        <v>129043</v>
      </c>
      <c r="Q36" s="132">
        <v>135577</v>
      </c>
      <c r="R36" s="132">
        <v>144451</v>
      </c>
    </row>
    <row r="37" spans="2:18" ht="33" customHeight="1" x14ac:dyDescent="0.25">
      <c r="B37" s="150" t="s">
        <v>403</v>
      </c>
      <c r="C37" s="132">
        <v>133807.92491079</v>
      </c>
      <c r="D37" s="132">
        <v>137987.77120254</v>
      </c>
      <c r="E37" s="132">
        <v>136384.28530166001</v>
      </c>
      <c r="F37" s="132">
        <v>138464.05449841</v>
      </c>
      <c r="G37" s="132">
        <v>144501.10193316001</v>
      </c>
      <c r="H37" s="132">
        <v>146700.39643446001</v>
      </c>
      <c r="I37" s="132">
        <v>131859.18000848001</v>
      </c>
      <c r="J37" s="132">
        <v>130406.29157581</v>
      </c>
      <c r="K37" s="132">
        <v>133732.27086327999</v>
      </c>
      <c r="L37" s="132">
        <v>137904.51622357001</v>
      </c>
      <c r="M37" s="132">
        <v>145796.27702584999</v>
      </c>
      <c r="N37" s="132">
        <v>153720</v>
      </c>
      <c r="O37" s="132">
        <v>150750</v>
      </c>
      <c r="P37" s="132">
        <v>132862</v>
      </c>
      <c r="Q37" s="132">
        <v>133808</v>
      </c>
      <c r="R37" s="132">
        <v>132419</v>
      </c>
    </row>
    <row r="38" spans="2:18" ht="33" customHeight="1" x14ac:dyDescent="0.25">
      <c r="B38" s="150" t="s">
        <v>404</v>
      </c>
      <c r="C38" s="132">
        <v>538789.72819686995</v>
      </c>
      <c r="D38" s="132">
        <v>535773.21823621006</v>
      </c>
      <c r="E38" s="132">
        <v>576473.58094189002</v>
      </c>
      <c r="F38" s="132">
        <v>581256.14936180995</v>
      </c>
      <c r="G38" s="132">
        <v>569783.22935157001</v>
      </c>
      <c r="H38" s="132">
        <v>556368.23501156003</v>
      </c>
      <c r="I38" s="132">
        <v>518513.54116734001</v>
      </c>
      <c r="J38" s="132">
        <v>506892.83498475002</v>
      </c>
      <c r="K38" s="132">
        <v>520840.28968955</v>
      </c>
      <c r="L38" s="132">
        <v>516575.30543352</v>
      </c>
      <c r="M38" s="132">
        <v>527140.74881323997</v>
      </c>
      <c r="N38" s="132">
        <v>563779</v>
      </c>
      <c r="O38" s="132">
        <v>551765</v>
      </c>
      <c r="P38" s="132">
        <v>477804</v>
      </c>
      <c r="Q38" s="132">
        <v>485670</v>
      </c>
      <c r="R38" s="132">
        <v>482349</v>
      </c>
    </row>
    <row r="39" spans="2:18" ht="32.450000000000003" customHeight="1" x14ac:dyDescent="0.25">
      <c r="B39" s="150" t="s">
        <v>405</v>
      </c>
      <c r="C39" s="132">
        <v>453731.27180312999</v>
      </c>
      <c r="D39" s="132">
        <v>451193.78176379</v>
      </c>
      <c r="E39" s="132">
        <v>505537.41905810998</v>
      </c>
      <c r="F39" s="132">
        <v>537687.85063819005</v>
      </c>
      <c r="G39" s="132">
        <v>548444.77064842999</v>
      </c>
      <c r="H39" s="132">
        <v>542670.76498843997</v>
      </c>
      <c r="I39" s="132">
        <v>502353.45883265999</v>
      </c>
      <c r="J39" s="132">
        <v>488565.16501524998</v>
      </c>
      <c r="K39" s="132">
        <v>513979.71031045</v>
      </c>
      <c r="L39" s="132">
        <v>522090.69456648</v>
      </c>
      <c r="M39" s="132">
        <v>528897.25118676003</v>
      </c>
      <c r="N39" s="132">
        <v>559337</v>
      </c>
      <c r="O39" s="132">
        <v>546842</v>
      </c>
      <c r="P39" s="132">
        <v>483169</v>
      </c>
      <c r="Q39" s="132">
        <v>497037</v>
      </c>
      <c r="R39" s="132">
        <v>493146</v>
      </c>
    </row>
    <row r="40" spans="2:18" ht="33" customHeight="1" x14ac:dyDescent="0.25">
      <c r="B40" s="150" t="s">
        <v>406</v>
      </c>
      <c r="C40" s="132">
        <v>381606</v>
      </c>
      <c r="D40" s="132">
        <v>420773</v>
      </c>
      <c r="E40" s="132">
        <v>456032</v>
      </c>
      <c r="F40" s="132">
        <v>480641</v>
      </c>
      <c r="G40" s="132">
        <v>502428</v>
      </c>
      <c r="H40" s="132">
        <v>522664</v>
      </c>
      <c r="I40" s="132">
        <v>487705</v>
      </c>
      <c r="J40" s="132">
        <v>505920</v>
      </c>
      <c r="K40" s="132">
        <v>532662</v>
      </c>
      <c r="L40" s="132">
        <v>541160</v>
      </c>
      <c r="M40" s="132">
        <v>547787</v>
      </c>
      <c r="N40" s="132">
        <v>618635</v>
      </c>
      <c r="O40" s="132">
        <v>600829</v>
      </c>
      <c r="P40" s="132">
        <v>515698</v>
      </c>
      <c r="Q40" s="132">
        <v>523445</v>
      </c>
      <c r="R40" s="132">
        <v>513623</v>
      </c>
    </row>
    <row r="41" spans="2:18" ht="33" customHeight="1" x14ac:dyDescent="0.25">
      <c r="B41" s="150" t="s">
        <v>407</v>
      </c>
      <c r="C41" s="132">
        <v>360181</v>
      </c>
      <c r="D41" s="132">
        <v>397712</v>
      </c>
      <c r="E41" s="132">
        <v>431347</v>
      </c>
      <c r="F41" s="132">
        <v>457498</v>
      </c>
      <c r="G41" s="132">
        <v>482678</v>
      </c>
      <c r="H41" s="132">
        <v>518034</v>
      </c>
      <c r="I41" s="132">
        <v>507582</v>
      </c>
      <c r="J41" s="132">
        <v>540036</v>
      </c>
      <c r="K41" s="132">
        <v>566524</v>
      </c>
      <c r="L41" s="132">
        <v>575471</v>
      </c>
      <c r="M41" s="132">
        <v>582534</v>
      </c>
      <c r="N41" s="132">
        <v>655048</v>
      </c>
      <c r="O41" s="132">
        <v>630977</v>
      </c>
      <c r="P41" s="132">
        <v>545318</v>
      </c>
      <c r="Q41" s="132">
        <v>555448</v>
      </c>
      <c r="R41" s="132">
        <v>542480</v>
      </c>
    </row>
    <row r="42" spans="2:18" ht="33" customHeight="1" x14ac:dyDescent="0.25">
      <c r="B42" s="150" t="s">
        <v>408</v>
      </c>
      <c r="C42" s="132">
        <v>30198</v>
      </c>
      <c r="D42" s="132">
        <v>32065</v>
      </c>
      <c r="E42" s="132">
        <v>34714</v>
      </c>
      <c r="F42" s="132">
        <v>41399</v>
      </c>
      <c r="G42" s="132">
        <v>52489</v>
      </c>
      <c r="H42" s="132">
        <v>61712</v>
      </c>
      <c r="I42" s="132">
        <v>66663</v>
      </c>
      <c r="J42" s="132">
        <v>70447</v>
      </c>
      <c r="K42" s="132">
        <v>68489</v>
      </c>
      <c r="L42" s="132">
        <v>67322</v>
      </c>
      <c r="M42" s="132">
        <v>72463</v>
      </c>
      <c r="N42" s="132">
        <v>80248</v>
      </c>
      <c r="O42" s="132">
        <v>96530</v>
      </c>
      <c r="P42" s="132">
        <v>80881</v>
      </c>
      <c r="Q42" s="132">
        <v>97903</v>
      </c>
      <c r="R42" s="132">
        <v>108950</v>
      </c>
    </row>
    <row r="43" spans="2:18" ht="33" customHeight="1" x14ac:dyDescent="0.25">
      <c r="B43" s="150" t="s">
        <v>409</v>
      </c>
      <c r="C43" s="132">
        <v>779268</v>
      </c>
      <c r="D43" s="132">
        <v>868488</v>
      </c>
      <c r="E43" s="132">
        <v>917431</v>
      </c>
      <c r="F43" s="132">
        <v>1011989</v>
      </c>
      <c r="G43" s="132">
        <v>1093260</v>
      </c>
      <c r="H43" s="132">
        <v>1020240</v>
      </c>
      <c r="I43" s="132">
        <v>1024268</v>
      </c>
      <c r="J43" s="132">
        <v>1026509</v>
      </c>
      <c r="K43" s="132">
        <v>1042683</v>
      </c>
      <c r="L43" s="132">
        <v>1074059</v>
      </c>
      <c r="M43" s="132">
        <v>1136519</v>
      </c>
      <c r="N43" s="132">
        <v>1162731</v>
      </c>
      <c r="O43" s="132">
        <v>1206495</v>
      </c>
      <c r="P43" s="132">
        <v>1110825</v>
      </c>
      <c r="Q43" s="132">
        <v>1205162</v>
      </c>
      <c r="R43" s="132">
        <v>1264477</v>
      </c>
    </row>
    <row r="44" spans="2:18" ht="33" customHeight="1" x14ac:dyDescent="0.25">
      <c r="B44" s="150" t="s">
        <v>410</v>
      </c>
      <c r="C44" s="132">
        <v>69060</v>
      </c>
      <c r="D44" s="132">
        <v>76632</v>
      </c>
      <c r="E44" s="132">
        <v>81245</v>
      </c>
      <c r="F44" s="132">
        <v>95608</v>
      </c>
      <c r="G44" s="132">
        <v>97079</v>
      </c>
      <c r="H44" s="132">
        <v>91340</v>
      </c>
      <c r="I44" s="132">
        <v>91275</v>
      </c>
      <c r="J44" s="132">
        <v>93580</v>
      </c>
      <c r="K44" s="132">
        <v>100535</v>
      </c>
      <c r="L44" s="132">
        <v>99352</v>
      </c>
      <c r="M44" s="132">
        <v>106161</v>
      </c>
      <c r="N44" s="132">
        <v>109883</v>
      </c>
      <c r="O44" s="132">
        <v>116759</v>
      </c>
      <c r="P44" s="132">
        <v>118548</v>
      </c>
      <c r="Q44" s="132">
        <v>105793</v>
      </c>
      <c r="R44" s="132">
        <v>108232</v>
      </c>
    </row>
    <row r="45" spans="2:18" ht="33" customHeight="1" x14ac:dyDescent="0.25">
      <c r="B45" s="150" t="s">
        <v>411</v>
      </c>
      <c r="C45" s="132">
        <v>155312</v>
      </c>
      <c r="D45" s="132">
        <v>159172</v>
      </c>
      <c r="E45" s="132">
        <v>157649</v>
      </c>
      <c r="F45" s="132">
        <v>173687</v>
      </c>
      <c r="G45" s="132">
        <v>183892</v>
      </c>
      <c r="H45" s="132">
        <v>192628</v>
      </c>
      <c r="I45" s="132">
        <v>202336</v>
      </c>
      <c r="J45" s="132">
        <v>217232</v>
      </c>
      <c r="K45" s="132">
        <v>204003</v>
      </c>
      <c r="L45" s="132">
        <v>194688</v>
      </c>
      <c r="M45" s="132">
        <v>200766</v>
      </c>
      <c r="N45" s="132">
        <v>227981</v>
      </c>
      <c r="O45" s="132">
        <v>226713</v>
      </c>
      <c r="P45" s="132">
        <v>152845</v>
      </c>
      <c r="Q45" s="132">
        <v>188207</v>
      </c>
      <c r="R45" s="132">
        <v>197774</v>
      </c>
    </row>
    <row r="46" spans="2:18" ht="33" customHeight="1" x14ac:dyDescent="0.25">
      <c r="B46" s="229" t="s">
        <v>395</v>
      </c>
      <c r="C46" s="133">
        <v>529887</v>
      </c>
      <c r="D46" s="133">
        <v>574402</v>
      </c>
      <c r="E46" s="133">
        <v>606712</v>
      </c>
      <c r="F46" s="133">
        <v>601592</v>
      </c>
      <c r="G46" s="133">
        <v>614500</v>
      </c>
      <c r="H46" s="133">
        <v>630092</v>
      </c>
      <c r="I46" s="133">
        <v>642410</v>
      </c>
      <c r="J46" s="133">
        <v>671760</v>
      </c>
      <c r="K46" s="133">
        <v>667359</v>
      </c>
      <c r="L46" s="133">
        <v>632944</v>
      </c>
      <c r="M46" s="133">
        <v>622771</v>
      </c>
      <c r="N46" s="133">
        <v>660063</v>
      </c>
      <c r="O46" s="133">
        <v>656005</v>
      </c>
      <c r="P46" s="133">
        <v>421544</v>
      </c>
      <c r="Q46" s="133">
        <v>472095</v>
      </c>
      <c r="R46" s="133">
        <v>529746</v>
      </c>
    </row>
    <row r="47" spans="2:18" ht="33" customHeight="1" x14ac:dyDescent="0.25">
      <c r="B47" s="150" t="s">
        <v>412</v>
      </c>
      <c r="C47" s="132">
        <v>116394</v>
      </c>
      <c r="D47" s="132">
        <v>125474</v>
      </c>
      <c r="E47" s="132">
        <v>132307</v>
      </c>
      <c r="F47" s="132">
        <v>133131</v>
      </c>
      <c r="G47" s="132">
        <v>133866</v>
      </c>
      <c r="H47" s="132">
        <v>135703</v>
      </c>
      <c r="I47" s="132">
        <v>142883</v>
      </c>
      <c r="J47" s="132">
        <v>152675</v>
      </c>
      <c r="K47" s="132">
        <v>146975</v>
      </c>
      <c r="L47" s="132">
        <v>143502</v>
      </c>
      <c r="M47" s="132">
        <v>145371</v>
      </c>
      <c r="N47" s="132">
        <v>146437</v>
      </c>
      <c r="O47" s="132">
        <v>146994</v>
      </c>
      <c r="P47" s="132">
        <v>61844</v>
      </c>
      <c r="Q47" s="132">
        <v>78870</v>
      </c>
      <c r="R47" s="132">
        <v>114264</v>
      </c>
    </row>
    <row r="48" spans="2:18" ht="33" customHeight="1" x14ac:dyDescent="0.25">
      <c r="B48" s="150" t="s">
        <v>413</v>
      </c>
      <c r="C48" s="132">
        <v>325361</v>
      </c>
      <c r="D48" s="132">
        <v>353933</v>
      </c>
      <c r="E48" s="132">
        <v>374134</v>
      </c>
      <c r="F48" s="132">
        <v>369704</v>
      </c>
      <c r="G48" s="132">
        <v>383866</v>
      </c>
      <c r="H48" s="132">
        <v>390758</v>
      </c>
      <c r="I48" s="132">
        <v>388101</v>
      </c>
      <c r="J48" s="132">
        <v>398121</v>
      </c>
      <c r="K48" s="132">
        <v>401098</v>
      </c>
      <c r="L48" s="132">
        <v>371168</v>
      </c>
      <c r="M48" s="132">
        <v>360556</v>
      </c>
      <c r="N48" s="132">
        <v>380351</v>
      </c>
      <c r="O48" s="132">
        <v>375990</v>
      </c>
      <c r="P48" s="132">
        <v>274258</v>
      </c>
      <c r="Q48" s="132">
        <v>312366</v>
      </c>
      <c r="R48" s="132">
        <v>314044</v>
      </c>
    </row>
    <row r="49" spans="2:18" ht="33" customHeight="1" x14ac:dyDescent="0.25">
      <c r="B49" s="150" t="s">
        <v>414</v>
      </c>
      <c r="C49" s="132">
        <v>0</v>
      </c>
      <c r="D49" s="132">
        <v>0</v>
      </c>
      <c r="E49" s="132">
        <v>0</v>
      </c>
      <c r="F49" s="132">
        <v>0</v>
      </c>
      <c r="G49" s="132">
        <v>0</v>
      </c>
      <c r="H49" s="132">
        <v>0</v>
      </c>
      <c r="I49" s="132">
        <v>0</v>
      </c>
      <c r="J49" s="132">
        <v>0</v>
      </c>
      <c r="K49" s="132">
        <v>0</v>
      </c>
      <c r="L49" s="132">
        <v>0</v>
      </c>
      <c r="M49" s="132">
        <v>0</v>
      </c>
      <c r="N49" s="132">
        <v>0</v>
      </c>
      <c r="O49" s="132">
        <v>0</v>
      </c>
      <c r="P49" s="132">
        <v>0</v>
      </c>
      <c r="Q49" s="132">
        <v>0</v>
      </c>
      <c r="R49" s="132">
        <v>0</v>
      </c>
    </row>
    <row r="50" spans="2:18" ht="33" customHeight="1" x14ac:dyDescent="0.25">
      <c r="B50" s="150" t="s">
        <v>415</v>
      </c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  <c r="R50" s="132">
        <v>0</v>
      </c>
    </row>
    <row r="51" spans="2:18" ht="33" customHeight="1" x14ac:dyDescent="0.25">
      <c r="B51" s="150" t="s">
        <v>416</v>
      </c>
      <c r="C51" s="132">
        <v>88132</v>
      </c>
      <c r="D51" s="132">
        <v>94995</v>
      </c>
      <c r="E51" s="132">
        <v>100271</v>
      </c>
      <c r="F51" s="132">
        <v>98757</v>
      </c>
      <c r="G51" s="132">
        <v>96768</v>
      </c>
      <c r="H51" s="132">
        <v>103631</v>
      </c>
      <c r="I51" s="132">
        <v>111426</v>
      </c>
      <c r="J51" s="132">
        <v>120964</v>
      </c>
      <c r="K51" s="132">
        <v>119286</v>
      </c>
      <c r="L51" s="132">
        <v>118274</v>
      </c>
      <c r="M51" s="132">
        <v>116844</v>
      </c>
      <c r="N51" s="132">
        <v>133275</v>
      </c>
      <c r="O51" s="132">
        <v>133021</v>
      </c>
      <c r="P51" s="132">
        <v>85442</v>
      </c>
      <c r="Q51" s="132">
        <v>80859</v>
      </c>
      <c r="R51" s="132">
        <v>101438</v>
      </c>
    </row>
    <row r="52" spans="2:18" ht="33" customHeight="1" x14ac:dyDescent="0.25">
      <c r="B52" s="150" t="s">
        <v>417</v>
      </c>
      <c r="C52" s="132">
        <v>0</v>
      </c>
      <c r="D52" s="132">
        <v>0</v>
      </c>
      <c r="E52" s="132">
        <v>0</v>
      </c>
      <c r="F52" s="132">
        <v>0</v>
      </c>
      <c r="G52" s="132">
        <v>0</v>
      </c>
      <c r="H52" s="132">
        <v>0</v>
      </c>
      <c r="I52" s="132">
        <v>0</v>
      </c>
      <c r="J52" s="132">
        <v>0</v>
      </c>
      <c r="K52" s="132">
        <v>0</v>
      </c>
      <c r="L52" s="132">
        <v>0</v>
      </c>
      <c r="M52" s="132">
        <v>0</v>
      </c>
      <c r="N52" s="132">
        <v>0</v>
      </c>
      <c r="O52" s="132">
        <v>0</v>
      </c>
      <c r="P52" s="132">
        <v>0</v>
      </c>
      <c r="Q52" s="132">
        <v>0</v>
      </c>
      <c r="R52" s="132">
        <v>0</v>
      </c>
    </row>
    <row r="53" spans="2:18" ht="33" customHeight="1" x14ac:dyDescent="0.25">
      <c r="B53" s="151" t="s">
        <v>378</v>
      </c>
      <c r="C53" s="133">
        <v>3796228</v>
      </c>
      <c r="D53" s="133">
        <v>4033461</v>
      </c>
      <c r="E53" s="133">
        <v>4314194</v>
      </c>
      <c r="F53" s="133">
        <v>4572291</v>
      </c>
      <c r="G53" s="133">
        <v>4812316</v>
      </c>
      <c r="H53" s="133">
        <v>4824434</v>
      </c>
      <c r="I53" s="133">
        <v>4792025</v>
      </c>
      <c r="J53" s="133">
        <v>4866061</v>
      </c>
      <c r="K53" s="133">
        <v>5011296</v>
      </c>
      <c r="L53" s="133">
        <v>5006590</v>
      </c>
      <c r="M53" s="133">
        <v>5072732</v>
      </c>
      <c r="N53" s="133">
        <v>5412184</v>
      </c>
      <c r="O53" s="133">
        <v>5389954</v>
      </c>
      <c r="P53" s="133">
        <v>4511405</v>
      </c>
      <c r="Q53" s="133">
        <v>4742707</v>
      </c>
      <c r="R53" s="133">
        <v>4889714</v>
      </c>
    </row>
    <row r="54" spans="2:18" ht="17.25" customHeight="1" x14ac:dyDescent="0.3">
      <c r="B54" s="50" t="s">
        <v>306</v>
      </c>
      <c r="C54" s="199"/>
      <c r="D54" s="199"/>
      <c r="E54" s="199"/>
      <c r="F54" s="199"/>
      <c r="G54" s="199"/>
      <c r="H54" s="199"/>
      <c r="I54" s="199"/>
      <c r="J54" s="199"/>
      <c r="K54" s="199"/>
      <c r="L54" s="199"/>
      <c r="M54" s="199"/>
      <c r="N54" s="48"/>
      <c r="O54" s="48"/>
      <c r="P54" s="48"/>
    </row>
    <row r="55" spans="2:18" ht="15.75" customHeight="1" x14ac:dyDescent="0.25">
      <c r="C55" s="199"/>
      <c r="D55" s="199"/>
      <c r="E55" s="199"/>
      <c r="F55" s="199"/>
      <c r="G55" s="199"/>
      <c r="H55" s="199"/>
      <c r="I55" s="199"/>
      <c r="J55" s="199"/>
      <c r="K55" s="199"/>
      <c r="L55" s="199"/>
      <c r="M55" s="199"/>
      <c r="N55" s="48"/>
      <c r="O55" s="48"/>
      <c r="P55" s="48"/>
    </row>
    <row r="56" spans="2:18" ht="15.75" customHeight="1" x14ac:dyDescent="0.25">
      <c r="B56" s="288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48"/>
      <c r="O56" s="48"/>
      <c r="P56" s="48"/>
    </row>
    <row r="57" spans="2:18" ht="20.100000000000001" customHeight="1" x14ac:dyDescent="0.25">
      <c r="F57" s="49"/>
    </row>
    <row r="58" spans="2:18" ht="21.75" customHeight="1" x14ac:dyDescent="0.25">
      <c r="B58" s="473" t="s">
        <v>304</v>
      </c>
      <c r="C58" s="473"/>
      <c r="D58" s="473"/>
      <c r="E58" s="473"/>
      <c r="F58" s="473"/>
      <c r="G58" s="473"/>
      <c r="H58" s="473"/>
      <c r="I58" s="473"/>
      <c r="J58" s="473"/>
      <c r="K58" s="473"/>
      <c r="L58" s="473"/>
      <c r="M58" s="473"/>
      <c r="N58" s="473"/>
      <c r="O58" s="473"/>
      <c r="P58" s="473"/>
      <c r="Q58" s="473"/>
      <c r="R58" s="473"/>
    </row>
    <row r="59" spans="2:18" ht="19.5" customHeight="1" x14ac:dyDescent="0.25">
      <c r="B59" s="216"/>
      <c r="C59" s="216"/>
      <c r="D59" s="216"/>
      <c r="E59" s="216"/>
      <c r="F59" s="316"/>
      <c r="G59" s="215"/>
      <c r="H59" s="215"/>
      <c r="I59" s="9"/>
      <c r="J59" s="9"/>
    </row>
    <row r="60" spans="2:18" ht="19.5" customHeight="1" x14ac:dyDescent="0.25">
      <c r="B60" s="76"/>
      <c r="C60" s="270"/>
      <c r="D60" s="61">
        <f>+Q8</f>
        <v>2021</v>
      </c>
      <c r="E60" s="61">
        <f>D60</f>
        <v>2021</v>
      </c>
      <c r="F60" s="61">
        <f>+R8</f>
        <v>2022</v>
      </c>
      <c r="G60" s="61">
        <f>+F60</f>
        <v>2022</v>
      </c>
      <c r="H60" s="9"/>
      <c r="I60" s="9"/>
      <c r="J60" s="9"/>
      <c r="K60" s="9"/>
      <c r="L60" s="9"/>
    </row>
    <row r="61" spans="2:18" ht="30" customHeight="1" x14ac:dyDescent="0.25">
      <c r="B61" s="318" t="str">
        <f>+B10</f>
        <v>Servicios de regulación y administración de servicios de enseñanza</v>
      </c>
      <c r="C61" s="233" t="s">
        <v>125</v>
      </c>
      <c r="D61" s="319">
        <f>+Q10</f>
        <v>230958</v>
      </c>
      <c r="E61" s="167">
        <f>+D61/$D$73</f>
        <v>3.5384029432609661E-2</v>
      </c>
      <c r="F61" s="319">
        <f>+R10</f>
        <v>257942</v>
      </c>
      <c r="G61" s="325">
        <f>F61/$F$73</f>
        <v>3.7325260774846956E-2</v>
      </c>
      <c r="H61" s="9"/>
      <c r="I61" s="9"/>
      <c r="J61" s="9"/>
      <c r="K61" s="9"/>
      <c r="L61" s="9"/>
      <c r="M61" s="9"/>
    </row>
    <row r="62" spans="2:18" ht="45" customHeight="1" x14ac:dyDescent="0.25">
      <c r="B62" s="318" t="str">
        <f t="shared" ref="B62:B72" si="0">+B11</f>
        <v>Servicios de enseñanza de nivel de desarrollo infantil</v>
      </c>
      <c r="C62" s="233" t="s">
        <v>126</v>
      </c>
      <c r="D62" s="319">
        <f t="shared" ref="D62:D72" si="1">+Q11</f>
        <v>131790</v>
      </c>
      <c r="E62" s="167">
        <f t="shared" ref="E62:E72" si="2">+D62/$D$73</f>
        <v>2.0190949172246155E-2</v>
      </c>
      <c r="F62" s="319">
        <f t="shared" ref="F62:F72" si="3">+R11</f>
        <v>163138</v>
      </c>
      <c r="G62" s="325">
        <f t="shared" ref="G62:G72" si="4">F62/$F$73</f>
        <v>2.3606734817466651E-2</v>
      </c>
      <c r="H62" s="9"/>
      <c r="I62" s="9"/>
      <c r="J62" s="9"/>
      <c r="K62" s="9"/>
      <c r="L62" s="9"/>
      <c r="M62" s="9"/>
    </row>
    <row r="63" spans="2:18" ht="45" customHeight="1" x14ac:dyDescent="0.25">
      <c r="B63" s="318" t="str">
        <f t="shared" si="0"/>
        <v>Servicios de enseñanza de nivel preprimaria inicial</v>
      </c>
      <c r="C63" s="233" t="s">
        <v>187</v>
      </c>
      <c r="D63" s="319">
        <f t="shared" si="1"/>
        <v>258157</v>
      </c>
      <c r="E63" s="167">
        <f t="shared" si="2"/>
        <v>3.9551065069121712E-2</v>
      </c>
      <c r="F63" s="319">
        <f t="shared" si="3"/>
        <v>298644</v>
      </c>
      <c r="G63" s="325">
        <f t="shared" si="4"/>
        <v>4.3215006392302899E-2</v>
      </c>
      <c r="H63" s="9"/>
      <c r="I63" s="9"/>
      <c r="J63" s="9"/>
      <c r="K63" s="9"/>
      <c r="L63" s="9"/>
      <c r="M63" s="9"/>
    </row>
    <row r="64" spans="2:18" ht="45" customHeight="1" x14ac:dyDescent="0.25">
      <c r="B64" s="318" t="str">
        <f t="shared" si="0"/>
        <v>Servicios de enseñanza de nivel preprimaria preparatoria</v>
      </c>
      <c r="C64" s="233" t="s">
        <v>188</v>
      </c>
      <c r="D64" s="319">
        <f t="shared" si="1"/>
        <v>241697</v>
      </c>
      <c r="E64" s="167">
        <f t="shared" si="2"/>
        <v>3.7029302997832754E-2</v>
      </c>
      <c r="F64" s="319">
        <f t="shared" si="3"/>
        <v>261295</v>
      </c>
      <c r="G64" s="325">
        <f t="shared" si="4"/>
        <v>3.7810453567715362E-2</v>
      </c>
      <c r="H64" s="9"/>
      <c r="I64" s="9"/>
      <c r="J64" s="9"/>
      <c r="K64" s="9"/>
      <c r="L64" s="9"/>
      <c r="M64" s="9"/>
    </row>
    <row r="65" spans="1:20" ht="45" customHeight="1" x14ac:dyDescent="0.25">
      <c r="B65" s="318" t="str">
        <f t="shared" si="0"/>
        <v>Servicios de enseñanza de nivel primaria elemental</v>
      </c>
      <c r="C65" s="233" t="s">
        <v>189</v>
      </c>
      <c r="D65" s="319">
        <f t="shared" si="1"/>
        <v>800037</v>
      </c>
      <c r="E65" s="167">
        <f t="shared" si="2"/>
        <v>0.12257004630788601</v>
      </c>
      <c r="F65" s="319">
        <f t="shared" si="3"/>
        <v>839804</v>
      </c>
      <c r="G65" s="325">
        <f t="shared" si="4"/>
        <v>0.12152306836327381</v>
      </c>
      <c r="H65" s="9"/>
      <c r="I65" s="9"/>
      <c r="J65" s="9"/>
      <c r="K65" s="9"/>
      <c r="L65" s="9"/>
      <c r="M65" s="9"/>
    </row>
    <row r="66" spans="1:20" ht="30" customHeight="1" x14ac:dyDescent="0.25">
      <c r="B66" s="318" t="str">
        <f t="shared" si="0"/>
        <v>Servicios de enseñanza de nivel primaria media</v>
      </c>
      <c r="C66" s="233" t="s">
        <v>190</v>
      </c>
      <c r="D66" s="319">
        <f t="shared" si="1"/>
        <v>846815</v>
      </c>
      <c r="E66" s="167">
        <f t="shared" si="2"/>
        <v>0.129736691883266</v>
      </c>
      <c r="F66" s="319">
        <f t="shared" si="3"/>
        <v>895193</v>
      </c>
      <c r="G66" s="325">
        <f t="shared" si="4"/>
        <v>0.12953808285900539</v>
      </c>
      <c r="H66" s="9"/>
      <c r="I66" s="9"/>
      <c r="J66" s="9"/>
      <c r="K66" s="9"/>
      <c r="L66" s="9"/>
      <c r="M66" s="9"/>
    </row>
    <row r="67" spans="1:20" ht="30" customHeight="1" x14ac:dyDescent="0.25">
      <c r="B67" s="318" t="str">
        <f t="shared" si="0"/>
        <v>Servicios de enseñanza secundaria baja</v>
      </c>
      <c r="C67" s="315" t="s">
        <v>130</v>
      </c>
      <c r="D67" s="319">
        <f t="shared" si="1"/>
        <v>819817</v>
      </c>
      <c r="E67" s="167">
        <f t="shared" si="2"/>
        <v>0.12560045054665245</v>
      </c>
      <c r="F67" s="319">
        <f t="shared" si="3"/>
        <v>840010</v>
      </c>
      <c r="G67" s="325">
        <f t="shared" si="4"/>
        <v>0.12155287740452968</v>
      </c>
      <c r="H67" s="9"/>
      <c r="I67" s="9"/>
      <c r="J67" s="9"/>
      <c r="K67" s="9"/>
      <c r="L67" s="9"/>
      <c r="M67" s="9"/>
    </row>
    <row r="68" spans="1:20" ht="16.5" customHeight="1" x14ac:dyDescent="0.25">
      <c r="B68" s="318" t="str">
        <f t="shared" si="0"/>
        <v>Servicios de enseñanza secundaria alta</v>
      </c>
      <c r="C68" s="72" t="s">
        <v>129</v>
      </c>
      <c r="D68" s="319">
        <f t="shared" si="1"/>
        <v>750159</v>
      </c>
      <c r="E68" s="167">
        <f t="shared" si="2"/>
        <v>0.11492846376889751</v>
      </c>
      <c r="F68" s="319">
        <f t="shared" si="3"/>
        <v>774874</v>
      </c>
      <c r="G68" s="325">
        <f t="shared" si="4"/>
        <v>0.11212743220432796</v>
      </c>
      <c r="H68" s="9"/>
      <c r="I68" s="72"/>
      <c r="J68" s="9"/>
      <c r="K68" s="9"/>
      <c r="L68" s="9"/>
      <c r="M68" s="9"/>
    </row>
    <row r="69" spans="1:20" ht="45" customHeight="1" x14ac:dyDescent="0.25">
      <c r="B69" s="318" t="str">
        <f t="shared" si="0"/>
        <v>Servicios de enseñanza superior terciaria de ciclo corto</v>
      </c>
      <c r="C69" s="233" t="s">
        <v>131</v>
      </c>
      <c r="D69" s="319">
        <f t="shared" si="1"/>
        <v>176906</v>
      </c>
      <c r="E69" s="167">
        <f t="shared" si="2"/>
        <v>2.7102967252943155E-2</v>
      </c>
      <c r="F69" s="319">
        <f t="shared" si="3"/>
        <v>197996</v>
      </c>
      <c r="G69" s="325">
        <f t="shared" si="4"/>
        <v>2.8650829769392337E-2</v>
      </c>
      <c r="H69" s="9"/>
      <c r="I69" s="72"/>
      <c r="J69" s="9"/>
      <c r="K69" s="9"/>
      <c r="L69" s="9"/>
      <c r="M69" s="9"/>
    </row>
    <row r="70" spans="1:20" ht="45" customHeight="1" x14ac:dyDescent="0.25">
      <c r="B70" s="318" t="str">
        <f t="shared" si="0"/>
        <v>Servicios de enseñanza superior de tercer nivel</v>
      </c>
      <c r="C70" s="233" t="s">
        <v>170</v>
      </c>
      <c r="D70" s="319">
        <f t="shared" si="1"/>
        <v>1849683</v>
      </c>
      <c r="E70" s="167">
        <f t="shared" si="2"/>
        <v>0.28338155730911135</v>
      </c>
      <c r="F70" s="320">
        <f t="shared" si="3"/>
        <v>1935250</v>
      </c>
      <c r="G70" s="325">
        <f t="shared" si="4"/>
        <v>0.28003857810873212</v>
      </c>
      <c r="H70" s="9"/>
      <c r="I70" s="72"/>
      <c r="J70" s="118"/>
      <c r="K70" s="118"/>
      <c r="L70" s="118"/>
    </row>
    <row r="71" spans="1:20" ht="45" customHeight="1" x14ac:dyDescent="0.25">
      <c r="B71" s="318" t="str">
        <f t="shared" si="0"/>
        <v>Servicios de enseñanza superior de cuarto nivel</v>
      </c>
      <c r="C71" s="233" t="s">
        <v>171</v>
      </c>
      <c r="D71" s="319">
        <f t="shared" si="1"/>
        <v>132489</v>
      </c>
      <c r="E71" s="167">
        <f t="shared" si="2"/>
        <v>2.0298039797266264E-2</v>
      </c>
      <c r="F71" s="320">
        <f t="shared" si="3"/>
        <v>135194</v>
      </c>
      <c r="G71" s="325">
        <f t="shared" si="4"/>
        <v>1.9563123900701165E-2</v>
      </c>
      <c r="H71" s="72"/>
      <c r="I71" s="72"/>
      <c r="J71" s="118"/>
      <c r="K71" s="118"/>
      <c r="L71" s="118"/>
    </row>
    <row r="72" spans="1:20" ht="30" customHeight="1" x14ac:dyDescent="0.25">
      <c r="B72" s="318" t="str">
        <f t="shared" si="0"/>
        <v>Servicios de otros tipos de enseñanza n.c.p</v>
      </c>
      <c r="C72" s="233" t="s">
        <v>135</v>
      </c>
      <c r="D72" s="319">
        <f t="shared" si="1"/>
        <v>288674</v>
      </c>
      <c r="E72" s="167">
        <f t="shared" si="2"/>
        <v>4.4226436462166979E-2</v>
      </c>
      <c r="F72" s="320">
        <f t="shared" si="3"/>
        <v>311315</v>
      </c>
      <c r="G72" s="325">
        <f t="shared" si="4"/>
        <v>4.5048551837705689E-2</v>
      </c>
      <c r="H72" s="72"/>
      <c r="I72" s="72"/>
      <c r="J72" s="118"/>
      <c r="K72" s="118"/>
      <c r="L72" s="118"/>
    </row>
    <row r="73" spans="1:20" ht="19.5" customHeight="1" x14ac:dyDescent="0.25">
      <c r="B73" s="233"/>
      <c r="C73" s="233"/>
      <c r="D73" s="319">
        <f>+SUM(D61:D72)</f>
        <v>6527182</v>
      </c>
      <c r="E73" s="331">
        <f t="shared" ref="E73:G73" si="5">+SUM(E61:E72)</f>
        <v>1</v>
      </c>
      <c r="F73" s="319">
        <f t="shared" si="5"/>
        <v>6910655</v>
      </c>
      <c r="G73" s="331">
        <f t="shared" si="5"/>
        <v>1</v>
      </c>
      <c r="H73" s="72"/>
      <c r="I73" s="72"/>
      <c r="J73" s="118"/>
      <c r="K73" s="118"/>
      <c r="L73" s="118"/>
    </row>
    <row r="74" spans="1:20" ht="19.5" customHeight="1" x14ac:dyDescent="0.25">
      <c r="B74" s="76"/>
      <c r="C74" s="322"/>
      <c r="D74" s="324">
        <f>+D73-Q9</f>
        <v>0</v>
      </c>
      <c r="E74" s="324"/>
      <c r="F74" s="324">
        <f>+F73-R9</f>
        <v>0</v>
      </c>
      <c r="G74" s="324"/>
      <c r="H74" s="9"/>
      <c r="I74" s="118"/>
      <c r="J74" s="118"/>
      <c r="K74" s="118"/>
      <c r="L74" s="118"/>
    </row>
    <row r="75" spans="1:20" ht="36.6" customHeight="1" x14ac:dyDescent="0.25">
      <c r="B75" s="477" t="s">
        <v>194</v>
      </c>
      <c r="C75" s="477"/>
      <c r="D75" s="477"/>
      <c r="E75" s="477"/>
      <c r="F75" s="477"/>
      <c r="G75" s="477"/>
      <c r="H75" s="477"/>
      <c r="I75" s="477"/>
      <c r="J75" s="477"/>
      <c r="K75" s="477"/>
      <c r="L75" s="477"/>
      <c r="M75" s="477"/>
      <c r="N75" s="477"/>
      <c r="O75" s="477"/>
      <c r="P75" s="477"/>
      <c r="Q75" s="477"/>
      <c r="R75" s="477"/>
    </row>
    <row r="76" spans="1:20" ht="21.75" customHeight="1" x14ac:dyDescent="0.25">
      <c r="B76" s="115"/>
      <c r="C76" s="115"/>
      <c r="D76" s="115"/>
      <c r="E76" s="115"/>
      <c r="F76" s="115"/>
      <c r="G76" s="115"/>
      <c r="H76" s="115"/>
      <c r="I76" s="115"/>
      <c r="J76" s="115"/>
      <c r="K76" s="115"/>
      <c r="L76" s="115"/>
      <c r="M76" s="115"/>
      <c r="N76" s="115"/>
      <c r="O76" s="115"/>
      <c r="P76" s="115"/>
      <c r="Q76" s="115"/>
    </row>
    <row r="77" spans="1:20" ht="31.15" customHeight="1" x14ac:dyDescent="0.25">
      <c r="B77" s="473" t="s">
        <v>305</v>
      </c>
      <c r="C77" s="473"/>
      <c r="D77" s="473"/>
      <c r="E77" s="473"/>
      <c r="F77" s="473"/>
      <c r="G77" s="473"/>
      <c r="H77" s="473"/>
      <c r="I77" s="473"/>
      <c r="J77" s="473"/>
      <c r="K77" s="473"/>
      <c r="L77" s="473"/>
      <c r="M77" s="473"/>
      <c r="N77" s="473"/>
      <c r="O77" s="473"/>
      <c r="P77" s="473"/>
      <c r="Q77" s="473"/>
      <c r="R77" s="473"/>
    </row>
    <row r="78" spans="1:20" ht="36.6" customHeight="1" x14ac:dyDescent="0.25">
      <c r="A78" s="9"/>
      <c r="B78" s="332"/>
      <c r="C78" s="332"/>
      <c r="D78" s="332"/>
      <c r="E78" s="332"/>
      <c r="F78" s="332"/>
      <c r="G78" s="332"/>
      <c r="H78" s="332"/>
      <c r="I78" s="332"/>
      <c r="J78" s="332"/>
      <c r="K78" s="332"/>
      <c r="L78" s="332"/>
      <c r="M78" s="332"/>
      <c r="N78" s="332"/>
      <c r="O78" s="332"/>
      <c r="P78" s="332"/>
      <c r="Q78" s="332"/>
      <c r="R78" s="72"/>
      <c r="S78" s="9"/>
      <c r="T78" s="9"/>
    </row>
    <row r="79" spans="1:20" ht="21.75" customHeight="1" x14ac:dyDescent="0.25">
      <c r="A79" s="9"/>
      <c r="B79" s="329"/>
      <c r="C79" s="329">
        <f t="shared" ref="C79:R79" si="6">+C8</f>
        <v>2007</v>
      </c>
      <c r="D79" s="329">
        <f t="shared" si="6"/>
        <v>2008</v>
      </c>
      <c r="E79" s="329">
        <f t="shared" si="6"/>
        <v>2009</v>
      </c>
      <c r="F79" s="329">
        <f t="shared" si="6"/>
        <v>2010</v>
      </c>
      <c r="G79" s="329">
        <f t="shared" si="6"/>
        <v>2011</v>
      </c>
      <c r="H79" s="329">
        <f t="shared" si="6"/>
        <v>2012</v>
      </c>
      <c r="I79" s="329">
        <f t="shared" si="6"/>
        <v>2013</v>
      </c>
      <c r="J79" s="329">
        <f t="shared" si="6"/>
        <v>2014</v>
      </c>
      <c r="K79" s="329">
        <f t="shared" si="6"/>
        <v>2015</v>
      </c>
      <c r="L79" s="329">
        <f t="shared" si="6"/>
        <v>2016</v>
      </c>
      <c r="M79" s="329">
        <f t="shared" si="6"/>
        <v>2017</v>
      </c>
      <c r="N79" s="329">
        <f t="shared" si="6"/>
        <v>2018</v>
      </c>
      <c r="O79" s="329">
        <f t="shared" si="6"/>
        <v>2019</v>
      </c>
      <c r="P79" s="329">
        <f t="shared" ref="P79" si="7">+P8</f>
        <v>2020</v>
      </c>
      <c r="Q79" s="329">
        <f t="shared" si="6"/>
        <v>2021</v>
      </c>
      <c r="R79" s="329">
        <f t="shared" si="6"/>
        <v>2022</v>
      </c>
      <c r="S79" s="9"/>
      <c r="T79" s="9"/>
    </row>
    <row r="80" spans="1:20" ht="21.75" customHeight="1" x14ac:dyDescent="0.25">
      <c r="A80" s="9"/>
      <c r="B80" s="330" t="str">
        <f>+B9</f>
        <v>Productos característicos</v>
      </c>
      <c r="C80" s="321">
        <f t="shared" ref="C80:R80" si="8">+C9</f>
        <v>3266340</v>
      </c>
      <c r="D80" s="321">
        <f t="shared" si="8"/>
        <v>3881895</v>
      </c>
      <c r="E80" s="321">
        <f t="shared" si="8"/>
        <v>4218305</v>
      </c>
      <c r="F80" s="321">
        <f t="shared" si="8"/>
        <v>4670067</v>
      </c>
      <c r="G80" s="321">
        <f t="shared" si="8"/>
        <v>5323926</v>
      </c>
      <c r="H80" s="321">
        <f t="shared" si="8"/>
        <v>5702313</v>
      </c>
      <c r="I80" s="321">
        <f t="shared" si="8"/>
        <v>6421151</v>
      </c>
      <c r="J80" s="321">
        <f t="shared" si="8"/>
        <v>6490146</v>
      </c>
      <c r="K80" s="321">
        <f t="shared" si="8"/>
        <v>6532376</v>
      </c>
      <c r="L80" s="321">
        <f t="shared" si="8"/>
        <v>6571712</v>
      </c>
      <c r="M80" s="321">
        <f t="shared" si="8"/>
        <v>7079242</v>
      </c>
      <c r="N80" s="321">
        <f t="shared" si="8"/>
        <v>7268832</v>
      </c>
      <c r="O80" s="321">
        <f t="shared" si="8"/>
        <v>7486204</v>
      </c>
      <c r="P80" s="321">
        <f t="shared" ref="P80" si="9">+P9</f>
        <v>6545068</v>
      </c>
      <c r="Q80" s="321">
        <f t="shared" si="8"/>
        <v>6527182</v>
      </c>
      <c r="R80" s="321">
        <f t="shared" si="8"/>
        <v>6910655</v>
      </c>
      <c r="S80" s="9"/>
      <c r="T80" s="9"/>
    </row>
    <row r="81" spans="1:20" ht="21.75" customHeight="1" x14ac:dyDescent="0.25">
      <c r="A81" s="9"/>
      <c r="B81" s="330" t="str">
        <f t="shared" ref="B81:R81" si="10">+B22</f>
        <v>Productos conexos</v>
      </c>
      <c r="C81" s="321">
        <f t="shared" si="10"/>
        <v>529887</v>
      </c>
      <c r="D81" s="321">
        <f t="shared" si="10"/>
        <v>600485</v>
      </c>
      <c r="E81" s="321">
        <f t="shared" si="10"/>
        <v>671284</v>
      </c>
      <c r="F81" s="321">
        <f t="shared" si="10"/>
        <v>701484</v>
      </c>
      <c r="G81" s="321">
        <f t="shared" si="10"/>
        <v>744641</v>
      </c>
      <c r="H81" s="321">
        <f t="shared" si="10"/>
        <v>795343</v>
      </c>
      <c r="I81" s="321">
        <f t="shared" si="10"/>
        <v>851852</v>
      </c>
      <c r="J81" s="321">
        <f t="shared" si="10"/>
        <v>936820</v>
      </c>
      <c r="K81" s="321">
        <f t="shared" si="10"/>
        <v>944930</v>
      </c>
      <c r="L81" s="321">
        <f t="shared" si="10"/>
        <v>920834</v>
      </c>
      <c r="M81" s="321">
        <f t="shared" si="10"/>
        <v>926073</v>
      </c>
      <c r="N81" s="321">
        <f t="shared" si="10"/>
        <v>938223</v>
      </c>
      <c r="O81" s="321">
        <f t="shared" si="10"/>
        <v>939863</v>
      </c>
      <c r="P81" s="321">
        <f t="shared" ref="P81" si="11">+P22</f>
        <v>634018</v>
      </c>
      <c r="Q81" s="321">
        <f t="shared" si="10"/>
        <v>708514</v>
      </c>
      <c r="R81" s="321">
        <f t="shared" si="10"/>
        <v>832985</v>
      </c>
      <c r="S81" s="9"/>
      <c r="T81" s="9"/>
    </row>
    <row r="82" spans="1:20" ht="21.75" customHeight="1" x14ac:dyDescent="0.25">
      <c r="A82" s="9"/>
      <c r="B82" s="330"/>
      <c r="C82" s="321">
        <f>+C80+C81</f>
        <v>3796227</v>
      </c>
      <c r="D82" s="321">
        <f t="shared" ref="D82:R82" si="12">+D80+D81</f>
        <v>4482380</v>
      </c>
      <c r="E82" s="321">
        <f t="shared" si="12"/>
        <v>4889589</v>
      </c>
      <c r="F82" s="321">
        <f t="shared" si="12"/>
        <v>5371551</v>
      </c>
      <c r="G82" s="321">
        <f t="shared" si="12"/>
        <v>6068567</v>
      </c>
      <c r="H82" s="321">
        <f t="shared" si="12"/>
        <v>6497656</v>
      </c>
      <c r="I82" s="321">
        <f t="shared" si="12"/>
        <v>7273003</v>
      </c>
      <c r="J82" s="321">
        <f t="shared" si="12"/>
        <v>7426966</v>
      </c>
      <c r="K82" s="321">
        <f t="shared" si="12"/>
        <v>7477306</v>
      </c>
      <c r="L82" s="321">
        <f t="shared" si="12"/>
        <v>7492546</v>
      </c>
      <c r="M82" s="321">
        <f t="shared" si="12"/>
        <v>8005315</v>
      </c>
      <c r="N82" s="321">
        <f t="shared" si="12"/>
        <v>8207055</v>
      </c>
      <c r="O82" s="321">
        <f t="shared" si="12"/>
        <v>8426067</v>
      </c>
      <c r="P82" s="321">
        <f t="shared" si="12"/>
        <v>7179086</v>
      </c>
      <c r="Q82" s="321">
        <f t="shared" si="12"/>
        <v>7235696</v>
      </c>
      <c r="R82" s="321">
        <f t="shared" si="12"/>
        <v>7743640</v>
      </c>
      <c r="S82" s="9"/>
      <c r="T82" s="9"/>
    </row>
    <row r="83" spans="1:20" ht="21.75" customHeight="1" x14ac:dyDescent="0.25">
      <c r="A83" s="9"/>
      <c r="B83" s="327"/>
      <c r="C83" s="323">
        <f t="shared" ref="C83:R83" si="13">+C82-C29</f>
        <v>0</v>
      </c>
      <c r="D83" s="323">
        <f t="shared" si="13"/>
        <v>0</v>
      </c>
      <c r="E83" s="323">
        <f t="shared" si="13"/>
        <v>0</v>
      </c>
      <c r="F83" s="323">
        <f t="shared" si="13"/>
        <v>0</v>
      </c>
      <c r="G83" s="323">
        <f t="shared" si="13"/>
        <v>0</v>
      </c>
      <c r="H83" s="323">
        <f t="shared" si="13"/>
        <v>0</v>
      </c>
      <c r="I83" s="323">
        <f t="shared" si="13"/>
        <v>0</v>
      </c>
      <c r="J83" s="323">
        <f t="shared" si="13"/>
        <v>0</v>
      </c>
      <c r="K83" s="323">
        <f t="shared" si="13"/>
        <v>0</v>
      </c>
      <c r="L83" s="323">
        <f t="shared" si="13"/>
        <v>0</v>
      </c>
      <c r="M83" s="323">
        <f t="shared" si="13"/>
        <v>0</v>
      </c>
      <c r="N83" s="323">
        <f t="shared" si="13"/>
        <v>0</v>
      </c>
      <c r="O83" s="323">
        <f t="shared" si="13"/>
        <v>0</v>
      </c>
      <c r="P83" s="323">
        <f t="shared" si="13"/>
        <v>0</v>
      </c>
      <c r="Q83" s="323">
        <f t="shared" si="13"/>
        <v>0</v>
      </c>
      <c r="R83" s="323">
        <f t="shared" si="13"/>
        <v>0</v>
      </c>
      <c r="S83" s="9"/>
      <c r="T83" s="9"/>
    </row>
    <row r="84" spans="1:20" ht="21.75" customHeight="1" x14ac:dyDescent="0.25">
      <c r="A84" s="9"/>
      <c r="B84" s="327"/>
      <c r="C84" s="323"/>
      <c r="D84" s="328"/>
      <c r="E84" s="326"/>
      <c r="F84" s="326"/>
      <c r="G84" s="326"/>
      <c r="H84" s="326"/>
      <c r="I84" s="326"/>
      <c r="J84" s="326"/>
      <c r="K84" s="326"/>
      <c r="L84" s="326"/>
      <c r="M84" s="326"/>
      <c r="N84" s="326"/>
      <c r="O84" s="326"/>
      <c r="P84" s="326"/>
      <c r="Q84" s="326"/>
      <c r="R84" s="9"/>
      <c r="S84" s="9"/>
      <c r="T84" s="9"/>
    </row>
    <row r="85" spans="1:20" ht="21.75" customHeight="1" x14ac:dyDescent="0.25">
      <c r="A85" s="9"/>
      <c r="B85" s="327"/>
      <c r="C85" s="323"/>
      <c r="D85" s="328"/>
      <c r="E85" s="326"/>
      <c r="F85" s="326"/>
      <c r="G85" s="326"/>
      <c r="H85" s="326"/>
      <c r="I85" s="326"/>
      <c r="J85" s="326"/>
      <c r="K85" s="326"/>
      <c r="L85" s="326"/>
      <c r="M85" s="326"/>
      <c r="N85" s="326"/>
      <c r="O85" s="326"/>
      <c r="P85" s="326"/>
      <c r="Q85" s="326"/>
      <c r="R85" s="9"/>
      <c r="S85" s="9"/>
      <c r="T85" s="9"/>
    </row>
    <row r="86" spans="1:20" ht="21.75" customHeight="1" x14ac:dyDescent="0.25">
      <c r="B86" s="327"/>
      <c r="C86" s="323"/>
      <c r="D86" s="328"/>
      <c r="E86" s="326"/>
      <c r="F86" s="326"/>
      <c r="G86" s="326"/>
      <c r="H86" s="326"/>
      <c r="I86" s="326"/>
      <c r="J86" s="326"/>
      <c r="K86" s="326"/>
      <c r="L86" s="326"/>
      <c r="M86" s="326"/>
      <c r="N86" s="326"/>
      <c r="O86" s="326"/>
      <c r="P86" s="326"/>
      <c r="Q86" s="326"/>
      <c r="R86" s="9"/>
      <c r="S86" s="9"/>
    </row>
    <row r="87" spans="1:20" ht="21.75" customHeight="1" x14ac:dyDescent="0.25">
      <c r="B87" s="327"/>
      <c r="C87" s="323"/>
      <c r="D87" s="328"/>
      <c r="E87" s="326"/>
      <c r="F87" s="326"/>
      <c r="G87" s="326"/>
      <c r="H87" s="326"/>
      <c r="I87" s="326"/>
      <c r="J87" s="326"/>
      <c r="K87" s="326"/>
      <c r="L87" s="326"/>
      <c r="M87" s="326"/>
      <c r="N87" s="326"/>
      <c r="O87" s="326"/>
      <c r="P87" s="326"/>
      <c r="Q87" s="326"/>
      <c r="R87" s="9"/>
      <c r="S87" s="9"/>
    </row>
    <row r="88" spans="1:20" ht="21.75" customHeight="1" x14ac:dyDescent="0.25">
      <c r="B88" s="327"/>
      <c r="C88" s="323"/>
      <c r="D88" s="328"/>
      <c r="E88" s="326"/>
      <c r="F88" s="326"/>
      <c r="G88" s="326"/>
      <c r="H88" s="326"/>
      <c r="I88" s="326"/>
      <c r="J88" s="326"/>
      <c r="K88" s="326"/>
      <c r="L88" s="326"/>
      <c r="M88" s="326"/>
      <c r="N88" s="326"/>
      <c r="O88" s="326"/>
      <c r="P88" s="326"/>
      <c r="Q88" s="326"/>
      <c r="R88" s="9"/>
      <c r="S88" s="9"/>
    </row>
    <row r="89" spans="1:20" ht="21.75" customHeight="1" x14ac:dyDescent="0.25">
      <c r="B89" s="327"/>
      <c r="C89" s="323"/>
      <c r="D89" s="328"/>
      <c r="E89" s="326"/>
      <c r="F89" s="326"/>
      <c r="G89" s="326"/>
      <c r="H89" s="326"/>
      <c r="I89" s="326"/>
      <c r="J89" s="326"/>
      <c r="K89" s="326"/>
      <c r="L89" s="326"/>
      <c r="M89" s="326"/>
      <c r="N89" s="326"/>
      <c r="O89" s="326"/>
      <c r="P89" s="326"/>
      <c r="Q89" s="326"/>
      <c r="R89" s="9"/>
      <c r="S89" s="9"/>
    </row>
    <row r="90" spans="1:20" ht="21.75" customHeight="1" x14ac:dyDescent="0.25">
      <c r="B90" s="326"/>
      <c r="C90" s="326"/>
      <c r="D90" s="328"/>
      <c r="E90" s="326"/>
      <c r="F90" s="326"/>
      <c r="G90" s="326"/>
      <c r="H90" s="326"/>
      <c r="I90" s="326"/>
      <c r="J90" s="326"/>
      <c r="K90" s="326"/>
      <c r="L90" s="326"/>
      <c r="M90" s="326"/>
      <c r="N90" s="326"/>
      <c r="O90" s="326"/>
      <c r="P90" s="326"/>
      <c r="Q90" s="326"/>
      <c r="R90" s="9"/>
      <c r="S90" s="9"/>
    </row>
    <row r="91" spans="1:20" ht="21.75" customHeight="1" x14ac:dyDescent="0.25">
      <c r="B91" s="326"/>
      <c r="C91" s="326"/>
      <c r="D91" s="328"/>
      <c r="E91" s="326"/>
      <c r="F91" s="326"/>
      <c r="G91" s="326"/>
      <c r="H91" s="326"/>
      <c r="I91" s="326"/>
      <c r="J91" s="326"/>
      <c r="K91" s="326"/>
      <c r="L91" s="326"/>
      <c r="M91" s="326"/>
      <c r="N91" s="326"/>
      <c r="O91" s="326"/>
      <c r="P91" s="326"/>
      <c r="Q91" s="326"/>
      <c r="R91" s="9"/>
      <c r="S91" s="9"/>
    </row>
    <row r="92" spans="1:20" ht="21.75" customHeight="1" x14ac:dyDescent="0.25">
      <c r="B92" s="326"/>
      <c r="C92" s="326"/>
      <c r="D92" s="326"/>
      <c r="E92" s="326"/>
      <c r="F92" s="326"/>
      <c r="G92" s="326"/>
      <c r="H92" s="326"/>
      <c r="I92" s="326"/>
      <c r="J92" s="326"/>
      <c r="K92" s="326"/>
      <c r="L92" s="326"/>
      <c r="M92" s="326"/>
      <c r="N92" s="326"/>
      <c r="O92" s="326"/>
      <c r="P92" s="326"/>
      <c r="Q92" s="326"/>
      <c r="R92" s="9"/>
      <c r="S92" s="9"/>
    </row>
    <row r="93" spans="1:20" ht="21.75" customHeight="1" x14ac:dyDescent="0.25">
      <c r="B93" s="326"/>
      <c r="C93" s="326"/>
      <c r="D93" s="326"/>
      <c r="E93" s="326"/>
      <c r="F93" s="326"/>
      <c r="G93" s="326"/>
      <c r="H93" s="326"/>
      <c r="I93" s="326"/>
      <c r="J93" s="326"/>
      <c r="K93" s="326"/>
      <c r="L93" s="326"/>
      <c r="M93" s="326"/>
      <c r="N93" s="326"/>
      <c r="O93" s="326"/>
      <c r="P93" s="326"/>
      <c r="Q93" s="326"/>
      <c r="R93" s="9"/>
      <c r="S93" s="9"/>
    </row>
    <row r="94" spans="1:20" ht="27.6" customHeight="1" x14ac:dyDescent="0.25">
      <c r="B94" s="326"/>
      <c r="C94" s="326"/>
      <c r="D94" s="326"/>
      <c r="E94" s="326"/>
      <c r="F94" s="326"/>
      <c r="G94" s="326"/>
      <c r="H94" s="326"/>
      <c r="I94" s="326"/>
      <c r="J94" s="326"/>
      <c r="K94" s="326"/>
      <c r="L94" s="326"/>
      <c r="M94" s="326"/>
      <c r="N94" s="326"/>
      <c r="O94" s="326"/>
      <c r="P94" s="326"/>
      <c r="Q94" s="326"/>
      <c r="R94" s="9"/>
      <c r="S94" s="9"/>
    </row>
    <row r="95" spans="1:20" x14ac:dyDescent="0.25"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</row>
    <row r="97" spans="2:2" ht="15.75" customHeight="1" x14ac:dyDescent="0.3">
      <c r="B97" s="50" t="s">
        <v>252</v>
      </c>
    </row>
    <row r="98" spans="2:2" ht="15.75" customHeight="1" x14ac:dyDescent="0.3">
      <c r="B98" s="50" t="s">
        <v>169</v>
      </c>
    </row>
  </sheetData>
  <sheetProtection selectLockedCells="1" selectUnlockedCells="1"/>
  <mergeCells count="8">
    <mergeCell ref="B3:R3"/>
    <mergeCell ref="B7:R7"/>
    <mergeCell ref="B31:R31"/>
    <mergeCell ref="B58:R58"/>
    <mergeCell ref="B77:R77"/>
    <mergeCell ref="B75:R75"/>
    <mergeCell ref="B5:M5"/>
    <mergeCell ref="B4:R4"/>
  </mergeCells>
  <conditionalFormatting sqref="C74:G74">
    <cfRule type="cellIs" dxfId="9" priority="1" operator="notEqual">
      <formula>0</formula>
    </cfRule>
  </conditionalFormatting>
  <conditionalFormatting sqref="C83:R83">
    <cfRule type="cellIs" dxfId="8" priority="2" operator="notEqual">
      <formula>0</formula>
    </cfRule>
  </conditionalFormatting>
  <conditionalFormatting sqref="D91">
    <cfRule type="cellIs" dxfId="7" priority="3" operator="notEqual">
      <formula>0</formula>
    </cfRule>
  </conditionalFormatting>
  <conditionalFormatting sqref="D74:G74">
    <cfRule type="cellIs" dxfId="6" priority="4" operator="notEqual">
      <formula>0</formula>
    </cfRule>
  </conditionalFormatting>
  <hyperlinks>
    <hyperlink ref="B6" location="Indice!A1" display="Índice"/>
    <hyperlink ref="B75" location="'6.1_NIVELES EDUCATIVOS'!A1" display="Ver anexo 6.1"/>
    <hyperlink ref="B75:O75" location="'4.1_NIVELES EDUCATIVOS'!_Toc27581055" display="Correspondencia de niveles educativos de las Cuentas Satélite de Educación y Sistema Nacional Educativo (Ver anexo 6.1)"/>
    <hyperlink ref="Q6" location="'2.1.6_G PRIV PIB'!A1" display="Anterior"/>
    <hyperlink ref="R6" location="'2.1.8_GCFT GOB SEG PRODUCT'!A1" display="Siguiente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1"/>
  <sheetViews>
    <sheetView showGridLines="0" showZeros="0" zoomScale="70" zoomScaleNormal="70" zoomScaleSheetLayoutView="100" workbookViewId="0">
      <selection activeCell="B6" sqref="B6"/>
    </sheetView>
  </sheetViews>
  <sheetFormatPr baseColWidth="10" defaultRowHeight="15" x14ac:dyDescent="0.25"/>
  <cols>
    <col min="1" max="1" width="2.85546875" customWidth="1"/>
    <col min="2" max="2" width="52.7109375" customWidth="1"/>
    <col min="3" max="3" width="15" customWidth="1"/>
    <col min="4" max="4" width="16.28515625" customWidth="1"/>
    <col min="5" max="18" width="1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87.75" customHeight="1" x14ac:dyDescent="0.25"/>
    <row r="2" spans="2:18" ht="21" customHeight="1" x14ac:dyDescent="0.25">
      <c r="J2" s="28"/>
    </row>
    <row r="3" spans="2:18" ht="32.25" customHeight="1" x14ac:dyDescent="0.25">
      <c r="B3" s="490" t="s">
        <v>116</v>
      </c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</row>
    <row r="4" spans="2:18" ht="36.6" customHeight="1" x14ac:dyDescent="0.25">
      <c r="B4" s="473" t="s">
        <v>307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2.1" customHeight="1" x14ac:dyDescent="0.25"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</row>
    <row r="6" spans="2:18" ht="17.45" customHeight="1" x14ac:dyDescent="0.25">
      <c r="B6" s="66" t="s">
        <v>38</v>
      </c>
      <c r="C6" s="317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  <c r="P6" s="317"/>
      <c r="Q6" s="73" t="s">
        <v>193</v>
      </c>
      <c r="R6" s="73" t="s">
        <v>192</v>
      </c>
    </row>
    <row r="7" spans="2:18" ht="27" customHeight="1" x14ac:dyDescent="0.25">
      <c r="B7" s="492" t="s">
        <v>107</v>
      </c>
      <c r="C7" s="492"/>
      <c r="D7" s="492"/>
      <c r="E7" s="492"/>
      <c r="F7" s="492"/>
      <c r="G7" s="492"/>
      <c r="H7" s="492"/>
      <c r="I7" s="492"/>
      <c r="J7" s="492"/>
      <c r="K7" s="492"/>
      <c r="L7" s="492"/>
      <c r="M7" s="492"/>
      <c r="N7" s="492"/>
      <c r="O7" s="492"/>
      <c r="P7" s="492"/>
      <c r="Q7" s="492"/>
      <c r="R7" s="492"/>
    </row>
    <row r="8" spans="2:18" ht="33" customHeight="1" x14ac:dyDescent="0.25">
      <c r="B8" s="52" t="s">
        <v>40</v>
      </c>
      <c r="C8" s="349">
        <v>2007</v>
      </c>
      <c r="D8" s="110">
        <v>2008</v>
      </c>
      <c r="E8" s="110">
        <v>2009</v>
      </c>
      <c r="F8" s="110">
        <v>2010</v>
      </c>
      <c r="G8" s="110">
        <v>2011</v>
      </c>
      <c r="H8" s="110">
        <v>2012</v>
      </c>
      <c r="I8" s="110">
        <v>2013</v>
      </c>
      <c r="J8" s="110">
        <v>2014</v>
      </c>
      <c r="K8" s="110">
        <v>2015</v>
      </c>
      <c r="L8" s="110">
        <v>2016</v>
      </c>
      <c r="M8" s="110">
        <v>2017</v>
      </c>
      <c r="N8" s="110">
        <v>2018</v>
      </c>
      <c r="O8" s="110">
        <v>2019</v>
      </c>
      <c r="P8" s="110">
        <v>2020</v>
      </c>
      <c r="Q8" s="110">
        <v>2021</v>
      </c>
      <c r="R8" s="110">
        <v>2022</v>
      </c>
    </row>
    <row r="9" spans="2:18" ht="33" customHeight="1" x14ac:dyDescent="0.25">
      <c r="B9" s="301" t="s">
        <v>400</v>
      </c>
      <c r="C9" s="132">
        <v>173492</v>
      </c>
      <c r="D9" s="132">
        <v>217727</v>
      </c>
      <c r="E9" s="132">
        <v>245438</v>
      </c>
      <c r="F9" s="132">
        <v>276448</v>
      </c>
      <c r="G9" s="132">
        <v>348422</v>
      </c>
      <c r="H9" s="132">
        <v>354257</v>
      </c>
      <c r="I9" s="132">
        <v>435110</v>
      </c>
      <c r="J9" s="132">
        <v>408989</v>
      </c>
      <c r="K9" s="132">
        <v>399964</v>
      </c>
      <c r="L9" s="132">
        <v>375723</v>
      </c>
      <c r="M9" s="132">
        <v>311636</v>
      </c>
      <c r="N9" s="132">
        <v>306177</v>
      </c>
      <c r="O9" s="132">
        <v>300185</v>
      </c>
      <c r="P9" s="132">
        <v>229673</v>
      </c>
      <c r="Q9" s="132">
        <v>228955</v>
      </c>
      <c r="R9" s="132">
        <v>256479</v>
      </c>
    </row>
    <row r="10" spans="2:18" ht="33" customHeight="1" x14ac:dyDescent="0.25">
      <c r="B10" s="301" t="s">
        <v>401</v>
      </c>
      <c r="C10" s="132">
        <v>121425</v>
      </c>
      <c r="D10" s="132">
        <v>128797</v>
      </c>
      <c r="E10" s="132">
        <v>137164</v>
      </c>
      <c r="F10" s="132">
        <v>146217</v>
      </c>
      <c r="G10" s="132">
        <v>151130</v>
      </c>
      <c r="H10" s="132">
        <v>145471</v>
      </c>
      <c r="I10" s="132">
        <v>162370</v>
      </c>
      <c r="J10" s="132">
        <v>170386</v>
      </c>
      <c r="K10" s="132">
        <v>173698</v>
      </c>
      <c r="L10" s="132">
        <v>207839</v>
      </c>
      <c r="M10" s="132">
        <v>193967</v>
      </c>
      <c r="N10" s="132">
        <v>166975</v>
      </c>
      <c r="O10" s="132">
        <v>187107</v>
      </c>
      <c r="P10" s="132">
        <v>127298</v>
      </c>
      <c r="Q10" s="132">
        <v>115717</v>
      </c>
      <c r="R10" s="132">
        <v>135442</v>
      </c>
    </row>
    <row r="11" spans="2:18" ht="33" customHeight="1" x14ac:dyDescent="0.25">
      <c r="B11" s="301" t="s">
        <v>402</v>
      </c>
      <c r="C11" s="132">
        <v>20462.694210779999</v>
      </c>
      <c r="D11" s="132">
        <v>25155.91814097</v>
      </c>
      <c r="E11" s="132">
        <v>35823.639816310002</v>
      </c>
      <c r="F11" s="132">
        <v>49515.93950008</v>
      </c>
      <c r="G11" s="132">
        <v>68994.687840989995</v>
      </c>
      <c r="H11" s="132">
        <v>96157.827459039996</v>
      </c>
      <c r="I11" s="132">
        <v>184479.01966583999</v>
      </c>
      <c r="J11" s="132">
        <v>200935.76775412</v>
      </c>
      <c r="K11" s="132">
        <v>205933.74092497001</v>
      </c>
      <c r="L11" s="132">
        <v>202302.13481265001</v>
      </c>
      <c r="M11" s="132">
        <v>222167.44329620001</v>
      </c>
      <c r="N11" s="132">
        <v>222581</v>
      </c>
      <c r="O11" s="132">
        <v>218922</v>
      </c>
      <c r="P11" s="132">
        <v>195229</v>
      </c>
      <c r="Q11" s="132">
        <v>200729</v>
      </c>
      <c r="R11" s="132">
        <v>219558</v>
      </c>
    </row>
    <row r="12" spans="2:18" ht="33" customHeight="1" x14ac:dyDescent="0.25">
      <c r="B12" s="150" t="s">
        <v>403</v>
      </c>
      <c r="C12" s="132">
        <v>91306.305789220001</v>
      </c>
      <c r="D12" s="132">
        <v>112669.08185903</v>
      </c>
      <c r="E12" s="132">
        <v>115621.36018369001</v>
      </c>
      <c r="F12" s="132">
        <v>124202.06049992</v>
      </c>
      <c r="G12" s="132">
        <v>156521.31215901001</v>
      </c>
      <c r="H12" s="132">
        <v>168665.17254095999</v>
      </c>
      <c r="I12" s="132">
        <v>228494.98033416001</v>
      </c>
      <c r="J12" s="132">
        <v>191259.23224588</v>
      </c>
      <c r="K12" s="132">
        <v>178289.25907502999</v>
      </c>
      <c r="L12" s="132">
        <v>189222.86518734999</v>
      </c>
      <c r="M12" s="132">
        <v>218632.55670379999</v>
      </c>
      <c r="N12" s="132">
        <v>209679</v>
      </c>
      <c r="O12" s="132">
        <v>210699</v>
      </c>
      <c r="P12" s="132">
        <v>189249</v>
      </c>
      <c r="Q12" s="132">
        <v>181896</v>
      </c>
      <c r="R12" s="132">
        <v>198452</v>
      </c>
    </row>
    <row r="13" spans="2:18" ht="33" customHeight="1" x14ac:dyDescent="0.25">
      <c r="B13" s="150" t="s">
        <v>404</v>
      </c>
      <c r="C13" s="132">
        <v>362102.45511277998</v>
      </c>
      <c r="D13" s="132">
        <v>450014.63748189999</v>
      </c>
      <c r="E13" s="132">
        <v>474662.05965423002</v>
      </c>
      <c r="F13" s="132">
        <v>496753.54340544</v>
      </c>
      <c r="G13" s="132">
        <v>613451.80942556995</v>
      </c>
      <c r="H13" s="132">
        <v>711521.92664715997</v>
      </c>
      <c r="I13" s="132">
        <v>790642.87378232996</v>
      </c>
      <c r="J13" s="132">
        <v>751006.39588102</v>
      </c>
      <c r="K13" s="132">
        <v>732951.92773612996</v>
      </c>
      <c r="L13" s="132">
        <v>662383.40292028</v>
      </c>
      <c r="M13" s="132">
        <v>698563.49505899998</v>
      </c>
      <c r="N13" s="132">
        <v>696622</v>
      </c>
      <c r="O13" s="132">
        <v>710869</v>
      </c>
      <c r="P13" s="132">
        <v>635236</v>
      </c>
      <c r="Q13" s="132">
        <v>573210</v>
      </c>
      <c r="R13" s="132">
        <v>603116</v>
      </c>
    </row>
    <row r="14" spans="2:18" ht="33" customHeight="1" x14ac:dyDescent="0.25">
      <c r="B14" s="150" t="s">
        <v>405</v>
      </c>
      <c r="C14" s="132">
        <v>307895.54488722002</v>
      </c>
      <c r="D14" s="132">
        <v>382740.36251810001</v>
      </c>
      <c r="E14" s="132">
        <v>418627.94034576998</v>
      </c>
      <c r="F14" s="132">
        <v>464453.45659456</v>
      </c>
      <c r="G14" s="132">
        <v>600478.19057443005</v>
      </c>
      <c r="H14" s="132">
        <v>713405.07335284003</v>
      </c>
      <c r="I14" s="132">
        <v>796184.12621767004</v>
      </c>
      <c r="J14" s="132">
        <v>756305.60411898</v>
      </c>
      <c r="K14" s="132">
        <v>752657.07226387004</v>
      </c>
      <c r="L14" s="132">
        <v>698491.59707972</v>
      </c>
      <c r="M14" s="132">
        <v>727460.50494100002</v>
      </c>
      <c r="N14" s="132">
        <v>703986</v>
      </c>
      <c r="O14" s="132">
        <v>713901</v>
      </c>
      <c r="P14" s="132">
        <v>657222</v>
      </c>
      <c r="Q14" s="132">
        <v>625633</v>
      </c>
      <c r="R14" s="132">
        <v>665448</v>
      </c>
    </row>
    <row r="15" spans="2:18" ht="33" customHeight="1" x14ac:dyDescent="0.25">
      <c r="B15" s="150" t="s">
        <v>406</v>
      </c>
      <c r="C15" s="132">
        <v>264728</v>
      </c>
      <c r="D15" s="132">
        <v>323448</v>
      </c>
      <c r="E15" s="132">
        <v>384005</v>
      </c>
      <c r="F15" s="132">
        <v>403616</v>
      </c>
      <c r="G15" s="132">
        <v>489109</v>
      </c>
      <c r="H15" s="132">
        <v>455401</v>
      </c>
      <c r="I15" s="132">
        <v>543569</v>
      </c>
      <c r="J15" s="132">
        <v>516393</v>
      </c>
      <c r="K15" s="132">
        <v>510102</v>
      </c>
      <c r="L15" s="132">
        <v>546725</v>
      </c>
      <c r="M15" s="132">
        <v>694452</v>
      </c>
      <c r="N15" s="132">
        <v>714569</v>
      </c>
      <c r="O15" s="132">
        <v>748208</v>
      </c>
      <c r="P15" s="132">
        <v>693583</v>
      </c>
      <c r="Q15" s="132">
        <v>648523</v>
      </c>
      <c r="R15" s="132">
        <v>665121</v>
      </c>
    </row>
    <row r="16" spans="2:18" ht="33" customHeight="1" x14ac:dyDescent="0.25">
      <c r="B16" s="150" t="s">
        <v>407</v>
      </c>
      <c r="C16" s="132">
        <v>253260</v>
      </c>
      <c r="D16" s="132">
        <v>311950</v>
      </c>
      <c r="E16" s="132">
        <v>362714</v>
      </c>
      <c r="F16" s="132">
        <v>374290</v>
      </c>
      <c r="G16" s="132">
        <v>432849</v>
      </c>
      <c r="H16" s="132">
        <v>423992</v>
      </c>
      <c r="I16" s="132">
        <v>468853</v>
      </c>
      <c r="J16" s="132">
        <v>445254</v>
      </c>
      <c r="K16" s="132">
        <v>442482</v>
      </c>
      <c r="L16" s="132">
        <v>459815</v>
      </c>
      <c r="M16" s="132">
        <v>561839</v>
      </c>
      <c r="N16" s="132">
        <v>589916</v>
      </c>
      <c r="O16" s="132">
        <v>621097</v>
      </c>
      <c r="P16" s="132">
        <v>605446</v>
      </c>
      <c r="Q16" s="132">
        <v>570644</v>
      </c>
      <c r="R16" s="132">
        <v>595231</v>
      </c>
    </row>
    <row r="17" spans="2:18" ht="33" customHeight="1" x14ac:dyDescent="0.25">
      <c r="B17" s="150" t="s">
        <v>408</v>
      </c>
      <c r="C17" s="132">
        <v>9926</v>
      </c>
      <c r="D17" s="132">
        <v>11719</v>
      </c>
      <c r="E17" s="132">
        <v>13406</v>
      </c>
      <c r="F17" s="132">
        <v>15013</v>
      </c>
      <c r="G17" s="132">
        <v>17945</v>
      </c>
      <c r="H17" s="132">
        <v>18485</v>
      </c>
      <c r="I17" s="132">
        <v>21786</v>
      </c>
      <c r="J17" s="132">
        <v>20177</v>
      </c>
      <c r="K17" s="132">
        <v>28046</v>
      </c>
      <c r="L17" s="132">
        <v>36483</v>
      </c>
      <c r="M17" s="132">
        <v>47024</v>
      </c>
      <c r="N17" s="132">
        <v>62030</v>
      </c>
      <c r="O17" s="132">
        <v>70155</v>
      </c>
      <c r="P17" s="132">
        <v>63828</v>
      </c>
      <c r="Q17" s="132">
        <v>59421</v>
      </c>
      <c r="R17" s="132">
        <v>61991</v>
      </c>
    </row>
    <row r="18" spans="2:18" ht="33" customHeight="1" x14ac:dyDescent="0.25">
      <c r="B18" s="150" t="s">
        <v>409</v>
      </c>
      <c r="C18" s="132">
        <v>416502</v>
      </c>
      <c r="D18" s="132">
        <v>566761</v>
      </c>
      <c r="E18" s="132">
        <v>619462</v>
      </c>
      <c r="F18" s="132">
        <v>687392</v>
      </c>
      <c r="G18" s="132">
        <v>707459</v>
      </c>
      <c r="H18" s="132">
        <v>752596</v>
      </c>
      <c r="I18" s="132">
        <v>794316</v>
      </c>
      <c r="J18" s="132">
        <v>872634</v>
      </c>
      <c r="K18" s="132">
        <v>956893</v>
      </c>
      <c r="L18" s="132">
        <v>978572</v>
      </c>
      <c r="M18" s="132">
        <v>1015683</v>
      </c>
      <c r="N18" s="132">
        <v>1043254</v>
      </c>
      <c r="O18" s="132">
        <v>1066991</v>
      </c>
      <c r="P18" s="132">
        <v>982883</v>
      </c>
      <c r="Q18" s="132">
        <v>988211</v>
      </c>
      <c r="R18" s="132">
        <v>1017818</v>
      </c>
    </row>
    <row r="19" spans="2:18" ht="33" customHeight="1" x14ac:dyDescent="0.25">
      <c r="B19" s="150" t="s">
        <v>410</v>
      </c>
      <c r="C19" s="132">
        <v>4202</v>
      </c>
      <c r="D19" s="132">
        <v>4293</v>
      </c>
      <c r="E19" s="132">
        <v>5137</v>
      </c>
      <c r="F19" s="132">
        <v>8067</v>
      </c>
      <c r="G19" s="132">
        <v>12648</v>
      </c>
      <c r="H19" s="132">
        <v>14913</v>
      </c>
      <c r="I19" s="132">
        <v>12800</v>
      </c>
      <c r="J19" s="132">
        <v>12361</v>
      </c>
      <c r="K19" s="132">
        <v>23177</v>
      </c>
      <c r="L19" s="132">
        <v>21582</v>
      </c>
      <c r="M19" s="132">
        <v>25417</v>
      </c>
      <c r="N19" s="132">
        <v>20170</v>
      </c>
      <c r="O19" s="132">
        <v>16279</v>
      </c>
      <c r="P19" s="132">
        <v>3308</v>
      </c>
      <c r="Q19" s="132">
        <v>3752</v>
      </c>
      <c r="R19" s="132">
        <v>3699</v>
      </c>
    </row>
    <row r="20" spans="2:18" ht="33" customHeight="1" x14ac:dyDescent="0.25">
      <c r="B20" s="150" t="s">
        <v>411</v>
      </c>
      <c r="C20" s="132">
        <v>25901</v>
      </c>
      <c r="D20" s="132">
        <v>34568</v>
      </c>
      <c r="E20" s="132">
        <v>38625</v>
      </c>
      <c r="F20" s="132">
        <v>31724</v>
      </c>
      <c r="G20" s="132">
        <v>30483</v>
      </c>
      <c r="H20" s="132">
        <v>47207</v>
      </c>
      <c r="I20" s="132">
        <v>61113</v>
      </c>
      <c r="J20" s="132">
        <v>34915</v>
      </c>
      <c r="K20" s="132">
        <v>30531</v>
      </c>
      <c r="L20" s="132">
        <v>33440</v>
      </c>
      <c r="M20" s="132">
        <v>51329</v>
      </c>
      <c r="N20" s="132">
        <v>80598</v>
      </c>
      <c r="O20" s="132">
        <v>90087</v>
      </c>
      <c r="P20" s="132">
        <v>61090</v>
      </c>
      <c r="Q20" s="132">
        <v>66403</v>
      </c>
      <c r="R20" s="132">
        <v>60188</v>
      </c>
    </row>
    <row r="21" spans="2:18" ht="33" customHeight="1" x14ac:dyDescent="0.25">
      <c r="B21" s="151" t="s">
        <v>378</v>
      </c>
      <c r="C21" s="133">
        <v>2051203</v>
      </c>
      <c r="D21" s="133">
        <v>2569843</v>
      </c>
      <c r="E21" s="133">
        <v>2850686</v>
      </c>
      <c r="F21" s="133">
        <v>3077692</v>
      </c>
      <c r="G21" s="133">
        <v>3629491</v>
      </c>
      <c r="H21" s="133">
        <v>3902072</v>
      </c>
      <c r="I21" s="133">
        <v>4499718</v>
      </c>
      <c r="J21" s="133">
        <v>4380616</v>
      </c>
      <c r="K21" s="133">
        <v>4434725</v>
      </c>
      <c r="L21" s="133">
        <v>4412579</v>
      </c>
      <c r="M21" s="133">
        <v>4768171</v>
      </c>
      <c r="N21" s="133">
        <v>4816557</v>
      </c>
      <c r="O21" s="133">
        <v>4954500</v>
      </c>
      <c r="P21" s="133">
        <v>4444045</v>
      </c>
      <c r="Q21" s="133">
        <v>4263094</v>
      </c>
      <c r="R21" s="133">
        <v>4482543</v>
      </c>
    </row>
    <row r="22" spans="2:18" ht="33" customHeight="1" x14ac:dyDescent="0.25">
      <c r="B22" s="122"/>
      <c r="C22" s="123"/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</row>
    <row r="23" spans="2:18" ht="33" customHeight="1" x14ac:dyDescent="0.25">
      <c r="B23" s="491" t="s">
        <v>58</v>
      </c>
      <c r="C23" s="491"/>
      <c r="D23" s="491"/>
      <c r="E23" s="491"/>
      <c r="F23" s="491"/>
      <c r="G23" s="491"/>
      <c r="H23" s="491"/>
      <c r="I23" s="491"/>
      <c r="J23" s="491"/>
      <c r="K23" s="491"/>
      <c r="L23" s="491"/>
      <c r="M23" s="491"/>
      <c r="N23" s="491"/>
      <c r="O23" s="491"/>
      <c r="P23" s="491"/>
      <c r="Q23" s="491"/>
      <c r="R23" s="491"/>
    </row>
    <row r="24" spans="2:18" ht="33" customHeight="1" x14ac:dyDescent="0.25">
      <c r="B24" s="350" t="s">
        <v>40</v>
      </c>
      <c r="C24" s="349">
        <v>2007</v>
      </c>
      <c r="D24" s="351">
        <v>2008</v>
      </c>
      <c r="E24" s="352">
        <v>2009</v>
      </c>
      <c r="F24" s="110">
        <v>2010</v>
      </c>
      <c r="G24" s="110">
        <v>2011</v>
      </c>
      <c r="H24" s="110">
        <v>2012</v>
      </c>
      <c r="I24" s="110">
        <v>2013</v>
      </c>
      <c r="J24" s="110">
        <v>2014</v>
      </c>
      <c r="K24" s="110">
        <v>2015</v>
      </c>
      <c r="L24" s="110">
        <v>2016</v>
      </c>
      <c r="M24" s="110">
        <v>2017</v>
      </c>
      <c r="N24" s="110">
        <v>2018</v>
      </c>
      <c r="O24" s="110">
        <v>2019</v>
      </c>
      <c r="P24" s="110">
        <v>2020</v>
      </c>
      <c r="Q24" s="110">
        <v>2021</v>
      </c>
      <c r="R24" s="110">
        <v>2022</v>
      </c>
    </row>
    <row r="25" spans="2:18" ht="33" customHeight="1" x14ac:dyDescent="0.25">
      <c r="B25" s="340" t="s">
        <v>400</v>
      </c>
      <c r="C25" s="342">
        <v>173492</v>
      </c>
      <c r="D25" s="343">
        <v>181939</v>
      </c>
      <c r="E25" s="343">
        <v>192832</v>
      </c>
      <c r="F25" s="342">
        <v>211725</v>
      </c>
      <c r="G25" s="342">
        <v>262129</v>
      </c>
      <c r="H25" s="342">
        <v>259767</v>
      </c>
      <c r="I25" s="342">
        <v>310444</v>
      </c>
      <c r="J25" s="342">
        <v>275534</v>
      </c>
      <c r="K25" s="342">
        <v>277242</v>
      </c>
      <c r="L25" s="342">
        <v>259357</v>
      </c>
      <c r="M25" s="342">
        <v>213221</v>
      </c>
      <c r="N25" s="342">
        <v>207785</v>
      </c>
      <c r="O25" s="342">
        <v>203983</v>
      </c>
      <c r="P25" s="342">
        <v>146343</v>
      </c>
      <c r="Q25" s="342">
        <v>144009</v>
      </c>
      <c r="R25" s="342">
        <v>157263</v>
      </c>
    </row>
    <row r="26" spans="2:18" ht="33" customHeight="1" x14ac:dyDescent="0.25">
      <c r="B26" s="67" t="s">
        <v>401</v>
      </c>
      <c r="C26" s="342">
        <v>121425</v>
      </c>
      <c r="D26" s="343">
        <v>127066</v>
      </c>
      <c r="E26" s="343">
        <v>137166</v>
      </c>
      <c r="F26" s="342">
        <v>145747</v>
      </c>
      <c r="G26" s="342">
        <v>159908</v>
      </c>
      <c r="H26" s="342">
        <v>166172</v>
      </c>
      <c r="I26" s="342">
        <v>172438</v>
      </c>
      <c r="J26" s="342">
        <v>178703</v>
      </c>
      <c r="K26" s="342">
        <v>195409</v>
      </c>
      <c r="L26" s="342">
        <v>195156</v>
      </c>
      <c r="M26" s="342">
        <v>199144</v>
      </c>
      <c r="N26" s="342">
        <v>213176</v>
      </c>
      <c r="O26" s="342">
        <v>210054</v>
      </c>
      <c r="P26" s="342">
        <v>189385</v>
      </c>
      <c r="Q26" s="342">
        <v>187917</v>
      </c>
      <c r="R26" s="342">
        <v>198911</v>
      </c>
    </row>
    <row r="27" spans="2:18" ht="33" customHeight="1" x14ac:dyDescent="0.25">
      <c r="B27" s="67" t="s">
        <v>402</v>
      </c>
      <c r="C27" s="342">
        <v>20462.694210779999</v>
      </c>
      <c r="D27" s="343">
        <v>21450.884966549998</v>
      </c>
      <c r="E27" s="343">
        <v>29942.77680937</v>
      </c>
      <c r="F27" s="342">
        <v>38467.165622820001</v>
      </c>
      <c r="G27" s="342">
        <v>45218.459639890003</v>
      </c>
      <c r="H27" s="342">
        <v>59113.088468020003</v>
      </c>
      <c r="I27" s="342">
        <v>75760.745884169999</v>
      </c>
      <c r="J27" s="342">
        <v>97343.717038439994</v>
      </c>
      <c r="K27" s="342">
        <v>111703.16695076</v>
      </c>
      <c r="L27" s="342">
        <v>107401.7952523</v>
      </c>
      <c r="M27" s="342">
        <v>107414.23542414</v>
      </c>
      <c r="N27" s="342">
        <v>114885</v>
      </c>
      <c r="O27" s="342">
        <v>113285</v>
      </c>
      <c r="P27" s="342">
        <v>102208</v>
      </c>
      <c r="Q27" s="342">
        <v>102263</v>
      </c>
      <c r="R27" s="342">
        <v>101639</v>
      </c>
    </row>
    <row r="28" spans="2:18" ht="33" customHeight="1" x14ac:dyDescent="0.25">
      <c r="B28" s="79" t="s">
        <v>403</v>
      </c>
      <c r="C28" s="342">
        <v>91306.305789220001</v>
      </c>
      <c r="D28" s="343">
        <v>95725.115033449998</v>
      </c>
      <c r="E28" s="343">
        <v>96404.22319063</v>
      </c>
      <c r="F28" s="342">
        <v>95680.834377179999</v>
      </c>
      <c r="G28" s="342">
        <v>101756.54036011</v>
      </c>
      <c r="H28" s="342">
        <v>102780.91153198</v>
      </c>
      <c r="I28" s="342">
        <v>92906.254115830001</v>
      </c>
      <c r="J28" s="342">
        <v>92389.282961560006</v>
      </c>
      <c r="K28" s="342">
        <v>96220.833049239998</v>
      </c>
      <c r="L28" s="342">
        <v>99836.204747700001</v>
      </c>
      <c r="M28" s="342">
        <v>103967.76457586</v>
      </c>
      <c r="N28" s="342">
        <v>111249</v>
      </c>
      <c r="O28" s="342">
        <v>109723</v>
      </c>
      <c r="P28" s="342">
        <v>98968</v>
      </c>
      <c r="Q28" s="342">
        <v>99014</v>
      </c>
      <c r="R28" s="342">
        <v>98396</v>
      </c>
    </row>
    <row r="29" spans="2:18" ht="33" customHeight="1" x14ac:dyDescent="0.25">
      <c r="B29" s="79" t="s">
        <v>404</v>
      </c>
      <c r="C29" s="342">
        <v>362102.45511277998</v>
      </c>
      <c r="D29" s="343">
        <v>360654.60457134998</v>
      </c>
      <c r="E29" s="343">
        <v>402371.83302194998</v>
      </c>
      <c r="F29" s="342">
        <v>396347.1308556</v>
      </c>
      <c r="G29" s="342">
        <v>393737.81527297001</v>
      </c>
      <c r="H29" s="342">
        <v>383794.44385396002</v>
      </c>
      <c r="I29" s="342">
        <v>346982.33798687998</v>
      </c>
      <c r="J29" s="342">
        <v>340435.46452685999</v>
      </c>
      <c r="K29" s="342">
        <v>369260.88597691001</v>
      </c>
      <c r="L29" s="342">
        <v>363076.42491911998</v>
      </c>
      <c r="M29" s="342">
        <v>372709.85921159998</v>
      </c>
      <c r="N29" s="342">
        <v>398923</v>
      </c>
      <c r="O29" s="342">
        <v>393349</v>
      </c>
      <c r="P29" s="342">
        <v>354845</v>
      </c>
      <c r="Q29" s="342">
        <v>354910</v>
      </c>
      <c r="R29" s="342">
        <v>352796</v>
      </c>
    </row>
    <row r="30" spans="2:18" ht="33" customHeight="1" x14ac:dyDescent="0.25">
      <c r="B30" s="79" t="s">
        <v>405</v>
      </c>
      <c r="C30" s="342">
        <v>307895.54488722002</v>
      </c>
      <c r="D30" s="342">
        <v>306667.39542865002</v>
      </c>
      <c r="E30" s="342">
        <v>355161.16697805002</v>
      </c>
      <c r="F30" s="342">
        <v>370595.8691444</v>
      </c>
      <c r="G30" s="342">
        <v>385129.18472702999</v>
      </c>
      <c r="H30" s="342">
        <v>384303.55614603998</v>
      </c>
      <c r="I30" s="342">
        <v>349039.66201312002</v>
      </c>
      <c r="J30" s="342">
        <v>342532.53547314001</v>
      </c>
      <c r="K30" s="342">
        <v>379120.11402308999</v>
      </c>
      <c r="L30" s="342">
        <v>382832.57508088002</v>
      </c>
      <c r="M30" s="342">
        <v>388138.14078840002</v>
      </c>
      <c r="N30" s="342">
        <v>415486</v>
      </c>
      <c r="O30" s="342">
        <v>409670</v>
      </c>
      <c r="P30" s="342">
        <v>369586</v>
      </c>
      <c r="Q30" s="342">
        <v>369675</v>
      </c>
      <c r="R30" s="342">
        <v>367404</v>
      </c>
    </row>
    <row r="31" spans="2:18" ht="33" customHeight="1" x14ac:dyDescent="0.25">
      <c r="B31" s="79" t="s">
        <v>406</v>
      </c>
      <c r="C31" s="342">
        <v>264728</v>
      </c>
      <c r="D31" s="342">
        <v>305868</v>
      </c>
      <c r="E31" s="342">
        <v>342574</v>
      </c>
      <c r="F31" s="342">
        <v>355971</v>
      </c>
      <c r="G31" s="342">
        <v>377747</v>
      </c>
      <c r="H31" s="342">
        <v>396460</v>
      </c>
      <c r="I31" s="342">
        <v>365179</v>
      </c>
      <c r="J31" s="342">
        <v>379150</v>
      </c>
      <c r="K31" s="342">
        <v>416071</v>
      </c>
      <c r="L31" s="342">
        <v>427520</v>
      </c>
      <c r="M31" s="342">
        <v>434672</v>
      </c>
      <c r="N31" s="342">
        <v>500856</v>
      </c>
      <c r="O31" s="342">
        <v>485308</v>
      </c>
      <c r="P31" s="342">
        <v>419533</v>
      </c>
      <c r="Q31" s="342">
        <v>422534</v>
      </c>
      <c r="R31" s="342">
        <v>416746</v>
      </c>
    </row>
    <row r="32" spans="2:18" ht="33" customHeight="1" x14ac:dyDescent="0.25">
      <c r="B32" s="79" t="s">
        <v>407</v>
      </c>
      <c r="C32" s="342">
        <v>253261</v>
      </c>
      <c r="D32" s="342">
        <v>292773</v>
      </c>
      <c r="E32" s="342">
        <v>327932</v>
      </c>
      <c r="F32" s="342">
        <v>339011</v>
      </c>
      <c r="G32" s="342">
        <v>359308</v>
      </c>
      <c r="H32" s="342">
        <v>390684</v>
      </c>
      <c r="I32" s="342">
        <v>378132</v>
      </c>
      <c r="J32" s="342">
        <v>403176</v>
      </c>
      <c r="K32" s="342">
        <v>442223</v>
      </c>
      <c r="L32" s="342">
        <v>454345</v>
      </c>
      <c r="M32" s="342">
        <v>461868</v>
      </c>
      <c r="N32" s="342">
        <v>531792</v>
      </c>
      <c r="O32" s="342">
        <v>515479</v>
      </c>
      <c r="P32" s="342">
        <v>445841</v>
      </c>
      <c r="Q32" s="342">
        <v>448680</v>
      </c>
      <c r="R32" s="342">
        <v>443185</v>
      </c>
    </row>
    <row r="33" spans="2:18" ht="33" customHeight="1" x14ac:dyDescent="0.25">
      <c r="B33" s="79" t="s">
        <v>408</v>
      </c>
      <c r="C33" s="342">
        <v>9926</v>
      </c>
      <c r="D33" s="342">
        <v>9712</v>
      </c>
      <c r="E33" s="342">
        <v>10732</v>
      </c>
      <c r="F33" s="342">
        <v>11589</v>
      </c>
      <c r="G33" s="342">
        <v>14261</v>
      </c>
      <c r="H33" s="342">
        <v>12555</v>
      </c>
      <c r="I33" s="342">
        <v>14522</v>
      </c>
      <c r="J33" s="342">
        <v>13970</v>
      </c>
      <c r="K33" s="342">
        <v>12506</v>
      </c>
      <c r="L33" s="342">
        <v>12565</v>
      </c>
      <c r="M33" s="342">
        <v>13073</v>
      </c>
      <c r="N33" s="342">
        <v>16968</v>
      </c>
      <c r="O33" s="342">
        <v>18971</v>
      </c>
      <c r="P33" s="342">
        <v>19234</v>
      </c>
      <c r="Q33" s="342">
        <v>18046</v>
      </c>
      <c r="R33" s="342">
        <v>17791</v>
      </c>
    </row>
    <row r="34" spans="2:18" ht="33" customHeight="1" x14ac:dyDescent="0.25">
      <c r="B34" s="79" t="s">
        <v>409</v>
      </c>
      <c r="C34" s="342">
        <v>416502</v>
      </c>
      <c r="D34" s="342">
        <v>487144</v>
      </c>
      <c r="E34" s="342">
        <v>526633</v>
      </c>
      <c r="F34" s="342">
        <v>542971</v>
      </c>
      <c r="G34" s="342">
        <v>596686</v>
      </c>
      <c r="H34" s="342">
        <v>540754</v>
      </c>
      <c r="I34" s="342">
        <v>540571</v>
      </c>
      <c r="J34" s="342">
        <v>542725</v>
      </c>
      <c r="K34" s="342">
        <v>574942</v>
      </c>
      <c r="L34" s="342">
        <v>583987</v>
      </c>
      <c r="M34" s="342">
        <v>612883</v>
      </c>
      <c r="N34" s="342">
        <v>623022</v>
      </c>
      <c r="O34" s="342">
        <v>631014</v>
      </c>
      <c r="P34" s="342">
        <v>567972</v>
      </c>
      <c r="Q34" s="342">
        <v>619172</v>
      </c>
      <c r="R34" s="342">
        <v>649366</v>
      </c>
    </row>
    <row r="35" spans="2:18" ht="33" customHeight="1" x14ac:dyDescent="0.25">
      <c r="B35" s="79" t="s">
        <v>410</v>
      </c>
      <c r="C35" s="342">
        <v>4202</v>
      </c>
      <c r="D35" s="342">
        <v>3899</v>
      </c>
      <c r="E35" s="342">
        <v>4523</v>
      </c>
      <c r="F35" s="342">
        <v>6244</v>
      </c>
      <c r="G35" s="342">
        <v>9544</v>
      </c>
      <c r="H35" s="342">
        <v>9344</v>
      </c>
      <c r="I35" s="342">
        <v>7702</v>
      </c>
      <c r="J35" s="342">
        <v>6800</v>
      </c>
      <c r="K35" s="342">
        <v>15856</v>
      </c>
      <c r="L35" s="342">
        <v>15529</v>
      </c>
      <c r="M35" s="342">
        <v>18510</v>
      </c>
      <c r="N35" s="342">
        <v>14168</v>
      </c>
      <c r="O35" s="342">
        <v>11348</v>
      </c>
      <c r="P35" s="342">
        <v>3295</v>
      </c>
      <c r="Q35" s="342">
        <v>3810</v>
      </c>
      <c r="R35" s="342">
        <v>3855</v>
      </c>
    </row>
    <row r="36" spans="2:18" ht="33" customHeight="1" x14ac:dyDescent="0.25">
      <c r="B36" s="79" t="s">
        <v>411</v>
      </c>
      <c r="C36" s="342">
        <v>25901</v>
      </c>
      <c r="D36" s="342">
        <v>27591</v>
      </c>
      <c r="E36" s="342">
        <v>29794</v>
      </c>
      <c r="F36" s="342">
        <v>28977</v>
      </c>
      <c r="G36" s="342">
        <v>30599</v>
      </c>
      <c r="H36" s="342">
        <v>34866</v>
      </c>
      <c r="I36" s="342">
        <v>38872</v>
      </c>
      <c r="J36" s="342">
        <v>36526</v>
      </c>
      <c r="K36" s="342">
        <v>32242</v>
      </c>
      <c r="L36" s="342">
        <v>34885</v>
      </c>
      <c r="M36" s="342">
        <v>41242</v>
      </c>
      <c r="N36" s="342">
        <v>63568</v>
      </c>
      <c r="O36" s="342">
        <v>70464</v>
      </c>
      <c r="P36" s="342">
        <v>46163</v>
      </c>
      <c r="Q36" s="342">
        <v>47698</v>
      </c>
      <c r="R36" s="342">
        <v>42485</v>
      </c>
    </row>
    <row r="37" spans="2:18" ht="33" customHeight="1" x14ac:dyDescent="0.25">
      <c r="B37" s="341" t="s">
        <v>378</v>
      </c>
      <c r="C37" s="344">
        <v>2051204</v>
      </c>
      <c r="D37" s="344">
        <v>2220490</v>
      </c>
      <c r="E37" s="344">
        <v>2456066</v>
      </c>
      <c r="F37" s="344">
        <v>2543326</v>
      </c>
      <c r="G37" s="344">
        <v>2736024</v>
      </c>
      <c r="H37" s="344">
        <v>2740594</v>
      </c>
      <c r="I37" s="344">
        <v>2692549</v>
      </c>
      <c r="J37" s="344">
        <v>2709285</v>
      </c>
      <c r="K37" s="344">
        <v>2922796</v>
      </c>
      <c r="L37" s="344">
        <v>2936491</v>
      </c>
      <c r="M37" s="344">
        <v>2966843</v>
      </c>
      <c r="N37" s="344">
        <v>3211878</v>
      </c>
      <c r="O37" s="344">
        <v>3172648</v>
      </c>
      <c r="P37" s="344">
        <v>2763373</v>
      </c>
      <c r="Q37" s="344">
        <v>2817728</v>
      </c>
      <c r="R37" s="344">
        <v>2849837</v>
      </c>
    </row>
    <row r="38" spans="2:18" ht="17.25" customHeight="1" x14ac:dyDescent="0.3">
      <c r="B38" s="50" t="s">
        <v>306</v>
      </c>
      <c r="C38" s="199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48"/>
      <c r="O38" s="48"/>
      <c r="P38" s="48"/>
    </row>
    <row r="39" spans="2:18" ht="20.100000000000001" customHeight="1" x14ac:dyDescent="0.25">
      <c r="F39" s="49"/>
    </row>
    <row r="40" spans="2:18" ht="20.100000000000001" customHeight="1" x14ac:dyDescent="0.25">
      <c r="F40" s="49"/>
    </row>
    <row r="41" spans="2:18" ht="21.75" customHeight="1" x14ac:dyDescent="0.25">
      <c r="B41" s="473" t="s">
        <v>308</v>
      </c>
      <c r="C41" s="473"/>
      <c r="D41" s="473"/>
      <c r="E41" s="473"/>
      <c r="F41" s="473"/>
      <c r="G41" s="473"/>
      <c r="H41" s="473"/>
      <c r="I41" s="473"/>
      <c r="J41" s="473"/>
      <c r="K41" s="473"/>
      <c r="L41" s="473"/>
      <c r="M41" s="473"/>
      <c r="N41" s="473"/>
      <c r="O41" s="473"/>
      <c r="P41" s="473"/>
      <c r="Q41" s="473"/>
      <c r="R41" s="473"/>
    </row>
    <row r="42" spans="2:18" ht="19.5" customHeight="1" x14ac:dyDescent="0.25">
      <c r="B42" s="333"/>
      <c r="C42" s="333"/>
      <c r="D42" s="333"/>
      <c r="E42" s="333"/>
      <c r="F42" s="334"/>
      <c r="G42" s="335"/>
      <c r="H42" s="335"/>
      <c r="I42" s="118"/>
      <c r="J42" s="118"/>
      <c r="K42" s="118"/>
      <c r="L42" s="118"/>
      <c r="M42" s="118"/>
    </row>
    <row r="43" spans="2:18" ht="19.5" customHeight="1" x14ac:dyDescent="0.25">
      <c r="B43" s="358"/>
      <c r="C43" s="358"/>
      <c r="D43" s="359"/>
      <c r="E43" s="360"/>
      <c r="F43" s="359"/>
      <c r="G43" s="359"/>
      <c r="H43" s="359"/>
      <c r="I43" s="359"/>
      <c r="J43" s="359"/>
      <c r="K43" s="358"/>
      <c r="L43" s="118"/>
      <c r="M43" s="118"/>
    </row>
    <row r="44" spans="2:18" ht="25.9" customHeight="1" x14ac:dyDescent="0.25">
      <c r="B44" s="358"/>
      <c r="C44" s="358"/>
      <c r="D44" s="76"/>
      <c r="E44" s="345"/>
      <c r="F44" s="345">
        <f t="shared" ref="F44:F56" si="0">+Q8</f>
        <v>2021</v>
      </c>
      <c r="G44" s="345">
        <f>+F44</f>
        <v>2021</v>
      </c>
      <c r="H44" s="345">
        <f t="shared" ref="H44:H56" si="1">+R8</f>
        <v>2022</v>
      </c>
      <c r="I44" s="76">
        <f>+H44</f>
        <v>2022</v>
      </c>
      <c r="J44" s="359"/>
      <c r="K44" s="358"/>
      <c r="L44" s="9"/>
      <c r="M44" s="9"/>
      <c r="N44" s="9"/>
      <c r="O44" s="9"/>
    </row>
    <row r="45" spans="2:18" ht="38.450000000000003" customHeight="1" x14ac:dyDescent="0.25">
      <c r="B45" s="365"/>
      <c r="C45" s="365"/>
      <c r="D45" s="367" t="str">
        <f t="shared" ref="D45:D56" si="2">+B9</f>
        <v>Servicios de regulación y administración de servicios de enseñanza</v>
      </c>
      <c r="E45" s="367" t="s">
        <v>125</v>
      </c>
      <c r="F45" s="368">
        <f t="shared" si="0"/>
        <v>228955</v>
      </c>
      <c r="G45" s="369">
        <f t="shared" ref="G45:G56" si="3">F45/$F$57</f>
        <v>5.3706298758601147E-2</v>
      </c>
      <c r="H45" s="368">
        <f t="shared" si="1"/>
        <v>256479</v>
      </c>
      <c r="I45" s="370">
        <f t="shared" ref="I45:I56" si="4">+H45/$H$57</f>
        <v>5.721729830589467E-2</v>
      </c>
      <c r="J45" s="366"/>
      <c r="K45" s="365"/>
    </row>
    <row r="46" spans="2:18" ht="38.450000000000003" customHeight="1" x14ac:dyDescent="0.25">
      <c r="B46" s="365"/>
      <c r="C46" s="365"/>
      <c r="D46" s="367" t="str">
        <f t="shared" si="2"/>
        <v>Servicios de enseñanza de nivel de desarrollo infantil</v>
      </c>
      <c r="E46" s="367" t="s">
        <v>126</v>
      </c>
      <c r="F46" s="368">
        <f t="shared" si="0"/>
        <v>115717</v>
      </c>
      <c r="G46" s="369">
        <f t="shared" si="3"/>
        <v>2.7143900650560368E-2</v>
      </c>
      <c r="H46" s="368">
        <f t="shared" si="1"/>
        <v>135442</v>
      </c>
      <c r="I46" s="370">
        <f t="shared" si="4"/>
        <v>3.0215437977951357E-2</v>
      </c>
      <c r="J46" s="366"/>
      <c r="K46" s="365"/>
    </row>
    <row r="47" spans="2:18" ht="38.450000000000003" customHeight="1" x14ac:dyDescent="0.25">
      <c r="B47" s="365"/>
      <c r="C47" s="365"/>
      <c r="D47" s="367" t="str">
        <f t="shared" si="2"/>
        <v>Servicios de enseñanza de nivel preprimaria inicial</v>
      </c>
      <c r="E47" s="367" t="s">
        <v>187</v>
      </c>
      <c r="F47" s="368">
        <f t="shared" si="0"/>
        <v>200729</v>
      </c>
      <c r="G47" s="369">
        <f t="shared" si="3"/>
        <v>4.7085285944902924E-2</v>
      </c>
      <c r="H47" s="368">
        <f t="shared" si="1"/>
        <v>219558</v>
      </c>
      <c r="I47" s="370">
        <f t="shared" si="4"/>
        <v>4.8980679047585268E-2</v>
      </c>
      <c r="J47" s="366"/>
      <c r="K47" s="365"/>
    </row>
    <row r="48" spans="2:18" ht="38.450000000000003" customHeight="1" x14ac:dyDescent="0.25">
      <c r="B48" s="365"/>
      <c r="C48" s="365"/>
      <c r="D48" s="367" t="str">
        <f t="shared" si="2"/>
        <v>Servicios de enseñanza de nivel preprimaria preparatoria</v>
      </c>
      <c r="E48" s="367" t="s">
        <v>191</v>
      </c>
      <c r="F48" s="368">
        <f t="shared" si="0"/>
        <v>181896</v>
      </c>
      <c r="G48" s="369">
        <f t="shared" si="3"/>
        <v>4.2667602450239192E-2</v>
      </c>
      <c r="H48" s="368">
        <f t="shared" si="1"/>
        <v>198452</v>
      </c>
      <c r="I48" s="370">
        <f t="shared" si="4"/>
        <v>4.4272191030850123E-2</v>
      </c>
      <c r="J48" s="366"/>
      <c r="K48" s="365"/>
    </row>
    <row r="49" spans="2:15" ht="38.450000000000003" customHeight="1" x14ac:dyDescent="0.25">
      <c r="B49" s="365"/>
      <c r="C49" s="365"/>
      <c r="D49" s="367" t="str">
        <f t="shared" si="2"/>
        <v>Servicios de enseñanza de nivel primaria elemental</v>
      </c>
      <c r="E49" s="367" t="s">
        <v>189</v>
      </c>
      <c r="F49" s="368">
        <f t="shared" si="0"/>
        <v>573210</v>
      </c>
      <c r="G49" s="369">
        <f t="shared" si="3"/>
        <v>0.13445868188691124</v>
      </c>
      <c r="H49" s="368">
        <f t="shared" si="1"/>
        <v>603116</v>
      </c>
      <c r="I49" s="370">
        <f t="shared" si="4"/>
        <v>0.13454773328443251</v>
      </c>
      <c r="J49" s="366"/>
      <c r="K49" s="365"/>
    </row>
    <row r="50" spans="2:15" ht="38.450000000000003" customHeight="1" x14ac:dyDescent="0.25">
      <c r="B50" s="365"/>
      <c r="C50" s="365"/>
      <c r="D50" s="367" t="str">
        <f t="shared" si="2"/>
        <v>Servicios de enseñanza de nivel primaria media</v>
      </c>
      <c r="E50" s="367" t="s">
        <v>190</v>
      </c>
      <c r="F50" s="368">
        <f t="shared" si="0"/>
        <v>625633</v>
      </c>
      <c r="G50" s="369">
        <f t="shared" si="3"/>
        <v>0.14675561927557779</v>
      </c>
      <c r="H50" s="368">
        <f t="shared" si="1"/>
        <v>665448</v>
      </c>
      <c r="I50" s="370">
        <f t="shared" si="4"/>
        <v>0.1484532329081952</v>
      </c>
      <c r="J50" s="366"/>
      <c r="K50" s="365"/>
    </row>
    <row r="51" spans="2:15" ht="38.450000000000003" customHeight="1" x14ac:dyDescent="0.25">
      <c r="B51" s="365"/>
      <c r="C51" s="365"/>
      <c r="D51" s="367" t="str">
        <f t="shared" si="2"/>
        <v>Servicios de enseñanza secundaria baja</v>
      </c>
      <c r="E51" s="367" t="s">
        <v>130</v>
      </c>
      <c r="F51" s="368">
        <f t="shared" si="0"/>
        <v>648523</v>
      </c>
      <c r="G51" s="369">
        <f t="shared" si="3"/>
        <v>0.15212495900864489</v>
      </c>
      <c r="H51" s="368">
        <f t="shared" si="1"/>
        <v>665121</v>
      </c>
      <c r="I51" s="370">
        <f t="shared" si="4"/>
        <v>0.14838028324547026</v>
      </c>
      <c r="J51" s="366"/>
      <c r="K51" s="365"/>
    </row>
    <row r="52" spans="2:15" ht="38.450000000000003" customHeight="1" x14ac:dyDescent="0.25">
      <c r="B52" s="365"/>
      <c r="C52" s="365"/>
      <c r="D52" s="367" t="str">
        <f t="shared" si="2"/>
        <v>Servicios de enseñanza secundaria alta</v>
      </c>
      <c r="E52" s="367" t="s">
        <v>129</v>
      </c>
      <c r="F52" s="368">
        <f t="shared" si="0"/>
        <v>570644</v>
      </c>
      <c r="G52" s="369">
        <f t="shared" si="3"/>
        <v>0.1338567716311205</v>
      </c>
      <c r="H52" s="368">
        <f t="shared" si="1"/>
        <v>595231</v>
      </c>
      <c r="I52" s="370">
        <f t="shared" si="4"/>
        <v>0.13278868713585124</v>
      </c>
      <c r="J52" s="366"/>
      <c r="K52" s="365"/>
    </row>
    <row r="53" spans="2:15" ht="38.450000000000003" customHeight="1" x14ac:dyDescent="0.25">
      <c r="B53" s="365"/>
      <c r="C53" s="365"/>
      <c r="D53" s="367" t="str">
        <f t="shared" si="2"/>
        <v>Servicios de enseñanza superior terciaria de ciclo corto</v>
      </c>
      <c r="E53" s="367" t="s">
        <v>131</v>
      </c>
      <c r="F53" s="368">
        <f t="shared" si="0"/>
        <v>59421</v>
      </c>
      <c r="G53" s="369">
        <f t="shared" si="3"/>
        <v>1.3938468164201868E-2</v>
      </c>
      <c r="H53" s="368">
        <f t="shared" si="1"/>
        <v>61991</v>
      </c>
      <c r="I53" s="370">
        <f t="shared" si="4"/>
        <v>1.3829426733887439E-2</v>
      </c>
      <c r="J53" s="366"/>
      <c r="K53" s="365"/>
    </row>
    <row r="54" spans="2:15" ht="38.450000000000003" customHeight="1" x14ac:dyDescent="0.25">
      <c r="B54" s="365"/>
      <c r="C54" s="365"/>
      <c r="D54" s="367" t="str">
        <f t="shared" si="2"/>
        <v>Servicios de enseñanza superior de tercer nivel</v>
      </c>
      <c r="E54" s="367" t="s">
        <v>170</v>
      </c>
      <c r="F54" s="368">
        <f t="shared" si="0"/>
        <v>988211</v>
      </c>
      <c r="G54" s="369">
        <f t="shared" si="3"/>
        <v>0.23180605447592759</v>
      </c>
      <c r="H54" s="368">
        <f t="shared" si="1"/>
        <v>1017818</v>
      </c>
      <c r="I54" s="370">
        <f t="shared" si="4"/>
        <v>0.22706262940478206</v>
      </c>
      <c r="J54" s="366"/>
      <c r="K54" s="365"/>
    </row>
    <row r="55" spans="2:15" ht="38.450000000000003" customHeight="1" x14ac:dyDescent="0.25">
      <c r="B55" s="365"/>
      <c r="C55" s="365"/>
      <c r="D55" s="367" t="str">
        <f t="shared" si="2"/>
        <v>Servicios de enseñanza superior de cuarto nivel</v>
      </c>
      <c r="E55" s="367" t="s">
        <v>172</v>
      </c>
      <c r="F55" s="368">
        <f t="shared" si="0"/>
        <v>3752</v>
      </c>
      <c r="G55" s="369">
        <f t="shared" si="3"/>
        <v>8.801119562458627E-4</v>
      </c>
      <c r="H55" s="368">
        <f t="shared" si="1"/>
        <v>3699</v>
      </c>
      <c r="I55" s="370">
        <f t="shared" si="4"/>
        <v>8.2520123064073233E-4</v>
      </c>
      <c r="J55" s="366"/>
      <c r="K55" s="365"/>
    </row>
    <row r="56" spans="2:15" ht="38.450000000000003" customHeight="1" x14ac:dyDescent="0.25">
      <c r="B56" s="365"/>
      <c r="C56" s="365"/>
      <c r="D56" s="367" t="str">
        <f t="shared" si="2"/>
        <v>Servicios de otros tipos de enseñanza n.c.p</v>
      </c>
      <c r="E56" s="367" t="s">
        <v>135</v>
      </c>
      <c r="F56" s="368">
        <f t="shared" si="0"/>
        <v>66403</v>
      </c>
      <c r="G56" s="369">
        <f t="shared" si="3"/>
        <v>1.5576245797066637E-2</v>
      </c>
      <c r="H56" s="368">
        <f t="shared" si="1"/>
        <v>60188</v>
      </c>
      <c r="I56" s="370">
        <f t="shared" si="4"/>
        <v>1.3427199694459149E-2</v>
      </c>
      <c r="J56" s="366"/>
      <c r="K56" s="365"/>
    </row>
    <row r="57" spans="2:15" ht="19.5" customHeight="1" x14ac:dyDescent="0.25">
      <c r="B57" s="358"/>
      <c r="C57" s="358"/>
      <c r="D57" s="76"/>
      <c r="E57" s="345"/>
      <c r="F57" s="346">
        <f>+SUM(F45:F56)</f>
        <v>4263094</v>
      </c>
      <c r="G57" s="369">
        <f t="shared" ref="G57:I57" si="5">+SUM(G45:G56)</f>
        <v>1</v>
      </c>
      <c r="H57" s="346">
        <f>+SUM(H45:H56)</f>
        <v>4482543</v>
      </c>
      <c r="I57" s="369">
        <f t="shared" si="5"/>
        <v>1</v>
      </c>
      <c r="J57" s="359"/>
      <c r="K57" s="358"/>
      <c r="L57" s="9"/>
      <c r="M57" s="9"/>
      <c r="N57" s="9"/>
      <c r="O57" s="9"/>
    </row>
    <row r="58" spans="2:15" ht="19.5" customHeight="1" x14ac:dyDescent="0.25">
      <c r="B58" s="358"/>
      <c r="C58" s="358"/>
      <c r="D58" s="359"/>
      <c r="E58" s="361"/>
      <c r="F58" s="362">
        <f>+F57-Q21</f>
        <v>0</v>
      </c>
      <c r="G58" s="362"/>
      <c r="H58" s="362">
        <f>+H57-R21</f>
        <v>0</v>
      </c>
      <c r="I58" s="362"/>
      <c r="J58" s="362"/>
      <c r="K58" s="358"/>
      <c r="L58" s="9"/>
      <c r="M58" s="9"/>
      <c r="N58" s="9"/>
      <c r="O58" s="9"/>
    </row>
    <row r="59" spans="2:15" ht="19.5" customHeight="1" x14ac:dyDescent="0.25">
      <c r="B59" s="358"/>
      <c r="C59" s="363"/>
      <c r="D59" s="363"/>
      <c r="E59" s="363"/>
      <c r="F59" s="364"/>
      <c r="G59" s="364"/>
      <c r="H59" s="358"/>
      <c r="I59" s="358"/>
      <c r="J59" s="358"/>
      <c r="K59" s="358"/>
      <c r="L59" s="9"/>
      <c r="M59" s="9"/>
      <c r="N59" s="9"/>
      <c r="O59" s="9"/>
    </row>
    <row r="60" spans="2:15" ht="19.5" customHeight="1" x14ac:dyDescent="0.25">
      <c r="B60" s="358"/>
      <c r="C60" s="363"/>
      <c r="D60" s="363"/>
      <c r="E60" s="363"/>
      <c r="F60" s="364"/>
      <c r="G60" s="364"/>
      <c r="H60" s="358"/>
      <c r="I60" s="358"/>
      <c r="J60" s="358"/>
      <c r="K60" s="358"/>
      <c r="L60" s="9"/>
      <c r="M60" s="9"/>
      <c r="N60" s="9"/>
      <c r="O60" s="9"/>
    </row>
    <row r="61" spans="2:15" ht="19.5" customHeight="1" x14ac:dyDescent="0.25">
      <c r="B61" s="358"/>
      <c r="C61" s="363"/>
      <c r="D61" s="363"/>
      <c r="E61" s="363"/>
      <c r="F61" s="364"/>
      <c r="G61" s="364"/>
      <c r="H61" s="358"/>
      <c r="I61" s="358"/>
      <c r="J61" s="358"/>
      <c r="K61" s="358"/>
      <c r="L61" s="9"/>
      <c r="M61" s="9"/>
      <c r="N61" s="9"/>
      <c r="O61" s="9"/>
    </row>
    <row r="62" spans="2:15" ht="19.5" customHeight="1" x14ac:dyDescent="0.25">
      <c r="B62" s="358"/>
      <c r="C62" s="363"/>
      <c r="D62" s="363"/>
      <c r="E62" s="363"/>
      <c r="F62" s="364"/>
      <c r="G62" s="364"/>
      <c r="H62" s="358"/>
      <c r="I62" s="358"/>
      <c r="J62" s="358"/>
      <c r="K62" s="358"/>
      <c r="L62" s="9"/>
      <c r="M62" s="9"/>
      <c r="N62" s="9"/>
      <c r="O62" s="9"/>
    </row>
    <row r="63" spans="2:15" ht="19.5" customHeight="1" x14ac:dyDescent="0.25">
      <c r="B63" s="358"/>
      <c r="C63" s="363"/>
      <c r="D63" s="363"/>
      <c r="E63" s="363"/>
      <c r="F63" s="364"/>
      <c r="G63" s="364"/>
      <c r="H63" s="358"/>
      <c r="I63" s="358"/>
      <c r="J63" s="358"/>
      <c r="K63" s="358"/>
      <c r="L63" s="118"/>
      <c r="M63" s="118"/>
    </row>
    <row r="64" spans="2:15" ht="3" customHeight="1" x14ac:dyDescent="0.25">
      <c r="B64" s="358"/>
      <c r="C64" s="363"/>
      <c r="D64" s="363"/>
      <c r="E64" s="363"/>
      <c r="F64" s="364"/>
      <c r="G64" s="364"/>
      <c r="H64" s="358"/>
      <c r="I64" s="358"/>
      <c r="J64" s="358"/>
      <c r="K64" s="358"/>
      <c r="L64" s="118"/>
      <c r="M64" s="118"/>
    </row>
    <row r="65" spans="1:18" ht="9.6" customHeight="1" x14ac:dyDescent="0.25">
      <c r="B65" s="118"/>
      <c r="C65" s="336"/>
      <c r="D65" s="336"/>
      <c r="E65" s="336"/>
      <c r="F65" s="337"/>
      <c r="G65" s="337"/>
      <c r="H65" s="118"/>
      <c r="I65" s="118"/>
      <c r="J65" s="118"/>
      <c r="K65" s="118"/>
      <c r="L65" s="118"/>
      <c r="M65" s="118"/>
    </row>
    <row r="66" spans="1:18" ht="9.6" customHeight="1" x14ac:dyDescent="0.25">
      <c r="B66" s="118"/>
      <c r="C66" s="336"/>
      <c r="D66" s="336"/>
      <c r="E66" s="336"/>
      <c r="F66" s="337"/>
      <c r="G66" s="337"/>
      <c r="H66" s="118"/>
      <c r="I66" s="118"/>
      <c r="J66" s="118"/>
      <c r="K66" s="118"/>
      <c r="L66" s="118"/>
      <c r="M66" s="118"/>
    </row>
    <row r="67" spans="1:18" ht="9" customHeight="1" x14ac:dyDescent="0.25">
      <c r="B67" s="118"/>
      <c r="C67" s="336"/>
      <c r="D67" s="336"/>
      <c r="E67" s="336"/>
      <c r="F67" s="337"/>
      <c r="G67" s="337"/>
      <c r="H67" s="118"/>
      <c r="I67" s="118"/>
      <c r="J67" s="118"/>
      <c r="K67" s="118"/>
      <c r="L67" s="118"/>
      <c r="M67" s="118"/>
    </row>
    <row r="68" spans="1:18" ht="18" customHeight="1" x14ac:dyDescent="0.25">
      <c r="B68" s="118"/>
      <c r="C68" s="336"/>
      <c r="D68" s="336"/>
      <c r="E68" s="336"/>
      <c r="F68" s="337"/>
      <c r="G68" s="337"/>
      <c r="H68" s="118"/>
      <c r="I68" s="118"/>
      <c r="J68" s="118"/>
      <c r="K68" s="118"/>
      <c r="L68" s="118"/>
      <c r="M68" s="118"/>
    </row>
    <row r="69" spans="1:18" ht="19.149999999999999" customHeight="1" x14ac:dyDescent="0.25">
      <c r="B69" s="118"/>
      <c r="C69" s="336"/>
      <c r="D69" s="336"/>
      <c r="E69" s="336"/>
      <c r="F69" s="337"/>
      <c r="G69" s="337"/>
      <c r="H69" s="118"/>
      <c r="I69" s="118"/>
      <c r="J69" s="118"/>
      <c r="K69" s="118"/>
      <c r="L69" s="118"/>
      <c r="M69" s="118"/>
    </row>
    <row r="70" spans="1:18" ht="19.5" customHeight="1" x14ac:dyDescent="0.25">
      <c r="B70" s="477" t="s">
        <v>194</v>
      </c>
      <c r="C70" s="477"/>
      <c r="D70" s="477"/>
      <c r="E70" s="477"/>
      <c r="F70" s="477"/>
      <c r="G70" s="477"/>
      <c r="H70" s="477"/>
      <c r="I70" s="477"/>
      <c r="J70" s="477"/>
      <c r="K70" s="477"/>
      <c r="L70" s="477"/>
      <c r="M70" s="477"/>
      <c r="N70" s="477"/>
      <c r="O70" s="477"/>
      <c r="P70" s="477"/>
      <c r="Q70" s="477"/>
      <c r="R70" s="477"/>
    </row>
    <row r="71" spans="1:18" ht="41.45" customHeight="1" x14ac:dyDescent="0.25">
      <c r="B71" s="338"/>
      <c r="C71" s="338"/>
      <c r="D71" s="338"/>
      <c r="E71" s="338"/>
      <c r="F71" s="118"/>
      <c r="G71" s="118"/>
      <c r="H71" s="118"/>
      <c r="I71" s="118"/>
      <c r="J71" s="118"/>
      <c r="K71" s="118"/>
      <c r="L71" s="118"/>
      <c r="M71" s="118"/>
    </row>
    <row r="72" spans="1:18" ht="19.5" customHeight="1" x14ac:dyDescent="0.25">
      <c r="B72" s="473" t="s">
        <v>309</v>
      </c>
      <c r="C72" s="473"/>
      <c r="D72" s="473"/>
      <c r="E72" s="473"/>
      <c r="F72" s="473"/>
      <c r="G72" s="473"/>
      <c r="H72" s="473"/>
      <c r="I72" s="473"/>
      <c r="J72" s="473"/>
      <c r="K72" s="473"/>
      <c r="L72" s="473"/>
      <c r="M72" s="473"/>
      <c r="N72" s="473"/>
      <c r="O72" s="473"/>
      <c r="P72" s="473"/>
      <c r="Q72" s="473"/>
      <c r="R72" s="473"/>
    </row>
    <row r="73" spans="1:18" ht="19.5" customHeight="1" x14ac:dyDescent="0.25">
      <c r="B73" s="353"/>
      <c r="C73" s="353"/>
      <c r="D73" s="353"/>
      <c r="E73" s="353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</row>
    <row r="74" spans="1:18" ht="24" customHeight="1" x14ac:dyDescent="0.25">
      <c r="A74" s="72"/>
      <c r="B74" s="347"/>
      <c r="C74" s="377"/>
      <c r="D74" s="377">
        <f>+R8</f>
        <v>2022</v>
      </c>
      <c r="E74" s="347"/>
      <c r="F74" s="371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</row>
    <row r="75" spans="1:18" ht="24" customHeight="1" x14ac:dyDescent="0.25">
      <c r="A75" s="72"/>
      <c r="B75" s="348" t="str">
        <f>+B9</f>
        <v>Servicios de regulación y administración de servicios de enseñanza</v>
      </c>
      <c r="C75" s="378" t="s">
        <v>125</v>
      </c>
      <c r="D75" s="348">
        <f>+R9</f>
        <v>256479</v>
      </c>
      <c r="E75" s="347"/>
      <c r="F75" s="371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</row>
    <row r="76" spans="1:18" ht="30" customHeight="1" x14ac:dyDescent="0.25">
      <c r="A76" s="72"/>
      <c r="B76" s="348" t="str">
        <f t="shared" ref="B76:B86" si="6">+B10</f>
        <v>Servicios de enseñanza de nivel de desarrollo infantil</v>
      </c>
      <c r="C76" s="378" t="s">
        <v>126</v>
      </c>
      <c r="D76" s="348">
        <f t="shared" ref="D76:D86" si="7">+R10</f>
        <v>135442</v>
      </c>
      <c r="E76" s="357"/>
      <c r="F76" s="374"/>
      <c r="G76" s="355"/>
      <c r="H76" s="355"/>
      <c r="I76" s="355"/>
      <c r="J76" s="355"/>
      <c r="K76" s="355"/>
      <c r="L76" s="355"/>
      <c r="M76" s="355"/>
      <c r="N76" s="85"/>
      <c r="O76" s="85"/>
      <c r="P76" s="85"/>
      <c r="Q76" s="85"/>
    </row>
    <row r="77" spans="1:18" ht="30" customHeight="1" x14ac:dyDescent="0.25">
      <c r="A77" s="72"/>
      <c r="B77" s="348" t="str">
        <f t="shared" si="6"/>
        <v>Servicios de enseñanza de nivel preprimaria inicial</v>
      </c>
      <c r="C77" s="378" t="s">
        <v>187</v>
      </c>
      <c r="D77" s="348">
        <f t="shared" si="7"/>
        <v>219558</v>
      </c>
      <c r="E77" s="339"/>
      <c r="F77" s="375"/>
      <c r="G77" s="354"/>
      <c r="H77" s="354"/>
      <c r="I77" s="354"/>
      <c r="J77" s="354"/>
      <c r="K77" s="354"/>
      <c r="L77" s="354"/>
      <c r="M77" s="354"/>
      <c r="N77" s="85"/>
      <c r="O77" s="85"/>
      <c r="P77" s="85"/>
      <c r="Q77" s="85"/>
    </row>
    <row r="78" spans="1:18" ht="30" customHeight="1" x14ac:dyDescent="0.25">
      <c r="A78" s="72"/>
      <c r="B78" s="348" t="str">
        <f t="shared" si="6"/>
        <v>Servicios de enseñanza de nivel preprimaria preparatoria</v>
      </c>
      <c r="C78" s="378" t="s">
        <v>188</v>
      </c>
      <c r="D78" s="348">
        <f t="shared" si="7"/>
        <v>198452</v>
      </c>
      <c r="E78" s="339"/>
      <c r="F78" s="375"/>
      <c r="G78" s="354"/>
      <c r="H78" s="354"/>
      <c r="I78" s="354"/>
      <c r="J78" s="354"/>
      <c r="K78" s="354"/>
      <c r="L78" s="354"/>
      <c r="M78" s="354"/>
      <c r="N78" s="85"/>
      <c r="O78" s="85"/>
      <c r="P78" s="85"/>
      <c r="Q78" s="85"/>
    </row>
    <row r="79" spans="1:18" ht="30" customHeight="1" x14ac:dyDescent="0.25">
      <c r="A79" s="72"/>
      <c r="B79" s="348" t="str">
        <f t="shared" si="6"/>
        <v>Servicios de enseñanza de nivel primaria elemental</v>
      </c>
      <c r="C79" s="378" t="s">
        <v>189</v>
      </c>
      <c r="D79" s="348">
        <f t="shared" si="7"/>
        <v>603116</v>
      </c>
      <c r="E79" s="339"/>
      <c r="F79" s="375"/>
      <c r="G79" s="354"/>
      <c r="H79" s="354"/>
      <c r="I79" s="354"/>
      <c r="J79" s="354"/>
      <c r="K79" s="354"/>
      <c r="L79" s="354"/>
      <c r="M79" s="354"/>
      <c r="N79" s="85"/>
      <c r="O79" s="85"/>
      <c r="P79" s="85"/>
      <c r="Q79" s="85"/>
    </row>
    <row r="80" spans="1:18" ht="30" customHeight="1" x14ac:dyDescent="0.25">
      <c r="A80" s="72"/>
      <c r="B80" s="348" t="str">
        <f t="shared" si="6"/>
        <v>Servicios de enseñanza de nivel primaria media</v>
      </c>
      <c r="C80" s="378" t="s">
        <v>190</v>
      </c>
      <c r="D80" s="348">
        <f t="shared" si="7"/>
        <v>665448</v>
      </c>
      <c r="E80" s="339"/>
      <c r="F80" s="375"/>
      <c r="G80" s="354"/>
      <c r="H80" s="354"/>
      <c r="I80" s="354"/>
      <c r="J80" s="354"/>
      <c r="K80" s="354"/>
      <c r="L80" s="354"/>
      <c r="M80" s="354"/>
      <c r="N80" s="85"/>
      <c r="O80" s="85"/>
      <c r="P80" s="85"/>
      <c r="Q80" s="85"/>
    </row>
    <row r="81" spans="1:17" ht="30" customHeight="1" x14ac:dyDescent="0.25">
      <c r="A81" s="72"/>
      <c r="B81" s="348" t="str">
        <f t="shared" si="6"/>
        <v>Servicios de enseñanza secundaria baja</v>
      </c>
      <c r="C81" s="378" t="s">
        <v>130</v>
      </c>
      <c r="D81" s="348">
        <f t="shared" si="7"/>
        <v>665121</v>
      </c>
      <c r="E81" s="339"/>
      <c r="F81" s="375"/>
      <c r="G81" s="354"/>
      <c r="H81" s="354"/>
      <c r="I81" s="354"/>
      <c r="J81" s="354"/>
      <c r="K81" s="354"/>
      <c r="L81" s="354"/>
      <c r="M81" s="354"/>
      <c r="N81" s="85"/>
      <c r="O81" s="85"/>
      <c r="P81" s="85"/>
      <c r="Q81" s="85"/>
    </row>
    <row r="82" spans="1:17" ht="30" customHeight="1" x14ac:dyDescent="0.25">
      <c r="A82" s="72"/>
      <c r="B82" s="348" t="str">
        <f t="shared" si="6"/>
        <v>Servicios de enseñanza secundaria alta</v>
      </c>
      <c r="C82" s="378" t="s">
        <v>129</v>
      </c>
      <c r="D82" s="348">
        <f t="shared" si="7"/>
        <v>595231</v>
      </c>
      <c r="E82" s="339"/>
      <c r="F82" s="375"/>
      <c r="G82" s="354"/>
      <c r="H82" s="354"/>
      <c r="I82" s="354"/>
      <c r="J82" s="354"/>
      <c r="K82" s="354"/>
      <c r="L82" s="354"/>
      <c r="M82" s="354"/>
      <c r="N82" s="85"/>
      <c r="O82" s="85"/>
      <c r="P82" s="85"/>
      <c r="Q82" s="85"/>
    </row>
    <row r="83" spans="1:17" ht="30" customHeight="1" x14ac:dyDescent="0.25">
      <c r="A83" s="72"/>
      <c r="B83" s="348" t="str">
        <f t="shared" si="6"/>
        <v>Servicios de enseñanza superior terciaria de ciclo corto</v>
      </c>
      <c r="C83" s="378" t="s">
        <v>131</v>
      </c>
      <c r="D83" s="348">
        <f t="shared" si="7"/>
        <v>61991</v>
      </c>
      <c r="E83" s="339"/>
      <c r="F83" s="375"/>
      <c r="G83" s="354"/>
      <c r="H83" s="354"/>
      <c r="I83" s="354"/>
      <c r="J83" s="354"/>
      <c r="K83" s="354"/>
      <c r="L83" s="354"/>
      <c r="M83" s="354"/>
      <c r="N83" s="85"/>
      <c r="O83" s="85"/>
      <c r="P83" s="85"/>
      <c r="Q83" s="85"/>
    </row>
    <row r="84" spans="1:17" ht="30" customHeight="1" x14ac:dyDescent="0.25">
      <c r="A84" s="72"/>
      <c r="B84" s="348" t="str">
        <f t="shared" si="6"/>
        <v>Servicios de enseñanza superior de tercer nivel</v>
      </c>
      <c r="C84" s="378" t="s">
        <v>170</v>
      </c>
      <c r="D84" s="348">
        <f t="shared" si="7"/>
        <v>1017818</v>
      </c>
      <c r="E84" s="339"/>
      <c r="F84" s="375"/>
      <c r="G84" s="354"/>
      <c r="H84" s="354"/>
      <c r="I84" s="354"/>
      <c r="J84" s="354"/>
      <c r="K84" s="354"/>
      <c r="L84" s="354"/>
      <c r="M84" s="354"/>
      <c r="N84" s="85"/>
      <c r="O84" s="85"/>
      <c r="P84" s="85"/>
      <c r="Q84" s="85"/>
    </row>
    <row r="85" spans="1:17" ht="30" customHeight="1" x14ac:dyDescent="0.25">
      <c r="A85" s="72"/>
      <c r="B85" s="348" t="str">
        <f t="shared" si="6"/>
        <v>Servicios de enseñanza superior de cuarto nivel</v>
      </c>
      <c r="C85" s="378" t="s">
        <v>172</v>
      </c>
      <c r="D85" s="348">
        <f t="shared" si="7"/>
        <v>3699</v>
      </c>
      <c r="E85" s="339"/>
      <c r="F85" s="375"/>
      <c r="G85" s="354"/>
      <c r="H85" s="354"/>
      <c r="I85" s="354"/>
      <c r="J85" s="354"/>
      <c r="K85" s="354"/>
      <c r="L85" s="354"/>
      <c r="M85" s="354"/>
      <c r="N85" s="85"/>
      <c r="O85" s="85"/>
      <c r="P85" s="85"/>
      <c r="Q85" s="85"/>
    </row>
    <row r="86" spans="1:17" ht="30" customHeight="1" x14ac:dyDescent="0.25">
      <c r="A86" s="72"/>
      <c r="B86" s="348" t="str">
        <f t="shared" si="6"/>
        <v>Servicios de otros tipos de enseñanza n.c.p</v>
      </c>
      <c r="C86" s="378" t="s">
        <v>204</v>
      </c>
      <c r="D86" s="348">
        <f t="shared" si="7"/>
        <v>60188</v>
      </c>
      <c r="E86" s="339"/>
      <c r="F86" s="375"/>
      <c r="G86" s="354"/>
      <c r="H86" s="354"/>
      <c r="I86" s="354"/>
      <c r="J86" s="354"/>
      <c r="K86" s="354"/>
      <c r="L86" s="354"/>
      <c r="M86" s="354"/>
      <c r="N86" s="85"/>
      <c r="O86" s="85"/>
      <c r="P86" s="85"/>
      <c r="Q86" s="85"/>
    </row>
    <row r="87" spans="1:17" ht="30" customHeight="1" x14ac:dyDescent="0.25">
      <c r="A87" s="72"/>
      <c r="B87" s="348" t="str">
        <f>+B21</f>
        <v>Total</v>
      </c>
      <c r="C87" s="379"/>
      <c r="D87" s="348">
        <f>+SUM(D75:D86)</f>
        <v>4482543</v>
      </c>
      <c r="E87" s="339"/>
      <c r="F87" s="375"/>
      <c r="G87" s="354"/>
      <c r="H87" s="354"/>
      <c r="I87" s="354"/>
      <c r="J87" s="354"/>
      <c r="K87" s="354"/>
      <c r="L87" s="354"/>
      <c r="M87" s="354"/>
      <c r="N87" s="85"/>
      <c r="O87" s="85"/>
      <c r="P87" s="85"/>
      <c r="Q87" s="85"/>
    </row>
    <row r="88" spans="1:17" ht="5.45" customHeight="1" x14ac:dyDescent="0.25">
      <c r="A88" s="72"/>
      <c r="B88" s="372">
        <f>+B22</f>
        <v>0</v>
      </c>
      <c r="C88" s="373"/>
      <c r="D88" s="376">
        <f>+D87-R21</f>
        <v>0</v>
      </c>
      <c r="E88" s="375"/>
      <c r="F88" s="375"/>
      <c r="G88" s="354"/>
      <c r="H88" s="354"/>
      <c r="I88" s="354"/>
      <c r="J88" s="354"/>
      <c r="K88" s="354"/>
      <c r="L88" s="354"/>
      <c r="M88" s="354"/>
      <c r="N88" s="85"/>
      <c r="O88" s="85"/>
      <c r="P88" s="85"/>
      <c r="Q88" s="85"/>
    </row>
    <row r="89" spans="1:17" ht="21.75" customHeight="1" x14ac:dyDescent="0.25">
      <c r="B89" s="354"/>
      <c r="C89" s="354"/>
      <c r="D89" s="354"/>
      <c r="E89" s="354"/>
      <c r="F89" s="354"/>
      <c r="G89" s="354"/>
      <c r="H89" s="354"/>
      <c r="I89" s="354"/>
      <c r="J89" s="354"/>
      <c r="K89" s="354"/>
      <c r="L89" s="354"/>
      <c r="M89" s="354"/>
      <c r="N89" s="85"/>
      <c r="O89" s="85"/>
      <c r="P89" s="85"/>
      <c r="Q89" s="85"/>
    </row>
    <row r="90" spans="1:17" ht="11.45" customHeight="1" x14ac:dyDescent="0.25">
      <c r="B90" s="354"/>
      <c r="C90" s="354"/>
      <c r="D90" s="354"/>
      <c r="E90" s="354"/>
      <c r="F90" s="354"/>
      <c r="G90" s="354"/>
      <c r="H90" s="354"/>
      <c r="I90" s="354"/>
      <c r="J90" s="354"/>
      <c r="K90" s="354"/>
      <c r="L90" s="354"/>
      <c r="M90" s="354"/>
      <c r="N90" s="85"/>
      <c r="O90" s="85"/>
      <c r="P90" s="85"/>
      <c r="Q90" s="85"/>
    </row>
    <row r="91" spans="1:17" ht="21.6" customHeight="1" x14ac:dyDescent="0.25">
      <c r="B91" s="354"/>
      <c r="C91" s="354"/>
      <c r="D91" s="354"/>
      <c r="E91" s="354"/>
      <c r="F91" s="354"/>
      <c r="G91" s="354"/>
      <c r="H91" s="354"/>
      <c r="I91" s="354"/>
      <c r="J91" s="354"/>
      <c r="K91" s="354"/>
      <c r="L91" s="354"/>
      <c r="M91" s="354"/>
      <c r="N91" s="85"/>
      <c r="O91" s="85"/>
      <c r="P91" s="85"/>
      <c r="Q91" s="85"/>
    </row>
    <row r="92" spans="1:17" ht="3.6" customHeight="1" x14ac:dyDescent="0.25"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82"/>
      <c r="M92" s="82"/>
    </row>
    <row r="93" spans="1:17" ht="21.6" customHeight="1" x14ac:dyDescent="0.25"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82"/>
      <c r="M93" s="82"/>
    </row>
    <row r="94" spans="1:17" ht="21.6" customHeight="1" x14ac:dyDescent="0.25"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82"/>
      <c r="M94" s="82"/>
    </row>
    <row r="95" spans="1:17" x14ac:dyDescent="0.25">
      <c r="M95" s="191"/>
      <c r="N95" s="191"/>
      <c r="O95" s="191"/>
      <c r="P95" s="191"/>
    </row>
    <row r="96" spans="1:17" x14ac:dyDescent="0.25">
      <c r="M96" s="191"/>
      <c r="N96" s="191"/>
      <c r="O96" s="191"/>
      <c r="P96" s="191"/>
    </row>
    <row r="97" spans="2:18" ht="18" customHeight="1" x14ac:dyDescent="0.25">
      <c r="B97" s="473" t="s">
        <v>310</v>
      </c>
      <c r="C97" s="473"/>
      <c r="D97" s="473"/>
      <c r="E97" s="473"/>
      <c r="F97" s="473"/>
      <c r="G97" s="473"/>
      <c r="H97" s="473"/>
      <c r="I97" s="473"/>
      <c r="J97" s="473"/>
      <c r="K97" s="473"/>
      <c r="L97" s="473"/>
      <c r="M97" s="473"/>
      <c r="N97" s="473"/>
      <c r="O97" s="473"/>
      <c r="P97" s="473"/>
      <c r="Q97" s="473"/>
      <c r="R97" s="473"/>
    </row>
    <row r="98" spans="2:18" ht="26.45" customHeight="1" x14ac:dyDescent="0.25">
      <c r="B98" s="72"/>
      <c r="C98" s="72"/>
      <c r="D98" s="72"/>
      <c r="E98" s="72"/>
      <c r="F98" s="72"/>
      <c r="G98" s="72"/>
      <c r="H98" s="72"/>
      <c r="I98" s="72"/>
      <c r="J98" s="72"/>
      <c r="K98" s="72"/>
      <c r="M98" s="191"/>
      <c r="N98" s="191"/>
      <c r="O98" s="191"/>
      <c r="P98" s="191"/>
    </row>
    <row r="99" spans="2:18" x14ac:dyDescent="0.25">
      <c r="B99" s="134"/>
      <c r="C99" s="72"/>
      <c r="D99" s="72"/>
      <c r="E99" s="72"/>
      <c r="F99" s="72"/>
      <c r="G99" s="72"/>
      <c r="H99" s="72"/>
      <c r="I99" s="72"/>
      <c r="J99" s="72"/>
      <c r="K99" s="72"/>
      <c r="L99" s="9"/>
      <c r="M99" s="356"/>
      <c r="N99" s="356"/>
      <c r="O99" s="191"/>
      <c r="P99" s="191"/>
    </row>
    <row r="100" spans="2:18" x14ac:dyDescent="0.25">
      <c r="C100" s="72"/>
      <c r="D100" s="72"/>
      <c r="E100" s="72"/>
      <c r="F100" s="72"/>
      <c r="G100" s="72"/>
      <c r="H100" s="72"/>
      <c r="I100" s="72">
        <f t="shared" ref="I100:I112" si="8">+R8</f>
        <v>2022</v>
      </c>
      <c r="J100" s="72">
        <f>I100</f>
        <v>2022</v>
      </c>
      <c r="K100" s="72"/>
      <c r="L100" s="9"/>
      <c r="M100" s="356"/>
      <c r="N100" s="356"/>
      <c r="O100" s="191"/>
      <c r="P100" s="191"/>
    </row>
    <row r="101" spans="2:18" ht="30" customHeight="1" x14ac:dyDescent="0.25">
      <c r="C101" s="72"/>
      <c r="D101" s="148" t="str">
        <f t="shared" ref="D101:D113" si="9">+B9</f>
        <v>Servicios de regulación y administración de servicios de enseñanza</v>
      </c>
      <c r="E101" s="72"/>
      <c r="F101" s="72"/>
      <c r="G101" s="72"/>
      <c r="H101" s="346" t="s">
        <v>125</v>
      </c>
      <c r="I101" s="162">
        <f t="shared" si="8"/>
        <v>256479</v>
      </c>
      <c r="J101" s="68">
        <f t="shared" ref="J101:J112" si="10">+I101/$I$113</f>
        <v>5.721729830589467E-2</v>
      </c>
      <c r="K101" s="72"/>
      <c r="L101" s="9"/>
      <c r="M101" s="356"/>
      <c r="N101" s="356"/>
      <c r="O101" s="191"/>
      <c r="P101" s="191"/>
    </row>
    <row r="102" spans="2:18" ht="45" customHeight="1" x14ac:dyDescent="0.25">
      <c r="C102" s="72"/>
      <c r="D102" s="148" t="str">
        <f t="shared" si="9"/>
        <v>Servicios de enseñanza de nivel de desarrollo infantil</v>
      </c>
      <c r="E102" s="72"/>
      <c r="F102" s="72"/>
      <c r="G102" s="72"/>
      <c r="H102" s="346" t="s">
        <v>126</v>
      </c>
      <c r="I102" s="162">
        <f t="shared" si="8"/>
        <v>135442</v>
      </c>
      <c r="J102" s="68">
        <f t="shared" si="10"/>
        <v>3.0215437977951357E-2</v>
      </c>
      <c r="K102" s="72"/>
      <c r="L102" s="9"/>
      <c r="M102" s="356"/>
      <c r="N102" s="356"/>
      <c r="O102" s="191"/>
      <c r="P102" s="191"/>
    </row>
    <row r="103" spans="2:18" ht="45" customHeight="1" x14ac:dyDescent="0.25">
      <c r="C103" s="72"/>
      <c r="D103" s="148" t="str">
        <f t="shared" si="9"/>
        <v>Servicios de enseñanza de nivel preprimaria inicial</v>
      </c>
      <c r="E103" s="72"/>
      <c r="F103" s="72"/>
      <c r="G103" s="72"/>
      <c r="H103" s="346" t="s">
        <v>187</v>
      </c>
      <c r="I103" s="162">
        <f t="shared" si="8"/>
        <v>219558</v>
      </c>
      <c r="J103" s="68">
        <f t="shared" si="10"/>
        <v>4.8980679047585268E-2</v>
      </c>
      <c r="K103" s="72"/>
      <c r="L103" s="9"/>
      <c r="M103" s="356"/>
      <c r="N103" s="356"/>
      <c r="O103" s="191"/>
      <c r="P103" s="191"/>
    </row>
    <row r="104" spans="2:18" ht="45" customHeight="1" x14ac:dyDescent="0.25">
      <c r="C104" s="72"/>
      <c r="D104" s="148" t="str">
        <f t="shared" si="9"/>
        <v>Servicios de enseñanza de nivel preprimaria preparatoria</v>
      </c>
      <c r="E104" s="72"/>
      <c r="F104" s="72"/>
      <c r="G104" s="72"/>
      <c r="H104" s="346" t="s">
        <v>188</v>
      </c>
      <c r="I104" s="162">
        <f t="shared" si="8"/>
        <v>198452</v>
      </c>
      <c r="J104" s="68">
        <f t="shared" si="10"/>
        <v>4.4272191030850123E-2</v>
      </c>
      <c r="K104" s="72"/>
      <c r="L104" s="9"/>
      <c r="M104" s="356"/>
      <c r="N104" s="356"/>
      <c r="O104" s="191"/>
      <c r="P104" s="191"/>
    </row>
    <row r="105" spans="2:18" ht="45" customHeight="1" x14ac:dyDescent="0.25">
      <c r="C105" s="72"/>
      <c r="D105" s="148" t="str">
        <f t="shared" si="9"/>
        <v>Servicios de enseñanza de nivel primaria elemental</v>
      </c>
      <c r="E105" s="72"/>
      <c r="F105" s="72"/>
      <c r="G105" s="72"/>
      <c r="H105" s="346" t="s">
        <v>189</v>
      </c>
      <c r="I105" s="162">
        <f t="shared" si="8"/>
        <v>603116</v>
      </c>
      <c r="J105" s="68">
        <f t="shared" si="10"/>
        <v>0.13454773328443251</v>
      </c>
      <c r="K105" s="72"/>
      <c r="L105" s="9"/>
      <c r="M105" s="356"/>
      <c r="N105" s="356"/>
      <c r="O105" s="191"/>
      <c r="P105" s="191"/>
    </row>
    <row r="106" spans="2:18" ht="30" customHeight="1" x14ac:dyDescent="0.25">
      <c r="C106" s="72"/>
      <c r="D106" s="148" t="str">
        <f t="shared" si="9"/>
        <v>Servicios de enseñanza de nivel primaria media</v>
      </c>
      <c r="E106" s="72"/>
      <c r="F106" s="72"/>
      <c r="G106" s="72"/>
      <c r="H106" s="346" t="s">
        <v>190</v>
      </c>
      <c r="I106" s="162">
        <f t="shared" si="8"/>
        <v>665448</v>
      </c>
      <c r="J106" s="68">
        <f t="shared" si="10"/>
        <v>0.1484532329081952</v>
      </c>
      <c r="K106" s="72"/>
      <c r="L106" s="9"/>
      <c r="M106" s="356"/>
      <c r="N106" s="356"/>
      <c r="O106" s="191"/>
      <c r="P106" s="191"/>
    </row>
    <row r="107" spans="2:18" ht="30" customHeight="1" x14ac:dyDescent="0.25">
      <c r="C107" s="72"/>
      <c r="D107" s="148" t="str">
        <f t="shared" si="9"/>
        <v>Servicios de enseñanza secundaria baja</v>
      </c>
      <c r="E107" s="72"/>
      <c r="F107" s="72"/>
      <c r="G107" s="72"/>
      <c r="H107" s="346" t="s">
        <v>130</v>
      </c>
      <c r="I107" s="162">
        <f t="shared" si="8"/>
        <v>665121</v>
      </c>
      <c r="J107" s="68">
        <f t="shared" si="10"/>
        <v>0.14838028324547026</v>
      </c>
      <c r="K107" s="72"/>
      <c r="L107" s="9"/>
      <c r="M107" s="356"/>
      <c r="N107" s="356"/>
      <c r="O107" s="191"/>
      <c r="P107" s="191"/>
    </row>
    <row r="108" spans="2:18" ht="30" customHeight="1" x14ac:dyDescent="0.25">
      <c r="C108" s="72"/>
      <c r="D108" s="148" t="str">
        <f t="shared" si="9"/>
        <v>Servicios de enseñanza secundaria alta</v>
      </c>
      <c r="E108" s="72"/>
      <c r="F108" s="72"/>
      <c r="G108" s="72"/>
      <c r="H108" s="346" t="s">
        <v>129</v>
      </c>
      <c r="I108" s="162">
        <f t="shared" si="8"/>
        <v>595231</v>
      </c>
      <c r="J108" s="68">
        <f t="shared" si="10"/>
        <v>0.13278868713585124</v>
      </c>
      <c r="K108" s="72"/>
      <c r="L108" s="9"/>
      <c r="M108" s="356"/>
      <c r="N108" s="356"/>
      <c r="O108" s="191"/>
      <c r="P108" s="191"/>
    </row>
    <row r="109" spans="2:18" ht="45" customHeight="1" x14ac:dyDescent="0.25">
      <c r="C109" s="72"/>
      <c r="D109" s="148" t="str">
        <f t="shared" si="9"/>
        <v>Servicios de enseñanza superior terciaria de ciclo corto</v>
      </c>
      <c r="E109" s="72"/>
      <c r="F109" s="72"/>
      <c r="G109" s="72"/>
      <c r="H109" s="346" t="s">
        <v>131</v>
      </c>
      <c r="I109" s="162">
        <f t="shared" si="8"/>
        <v>61991</v>
      </c>
      <c r="J109" s="68">
        <f t="shared" si="10"/>
        <v>1.3829426733887439E-2</v>
      </c>
      <c r="K109" s="72"/>
      <c r="L109" s="9"/>
      <c r="M109" s="356"/>
      <c r="N109" s="356"/>
      <c r="O109" s="191"/>
      <c r="P109" s="191"/>
    </row>
    <row r="110" spans="2:18" ht="45" customHeight="1" x14ac:dyDescent="0.25">
      <c r="C110" s="72"/>
      <c r="D110" s="148" t="str">
        <f t="shared" si="9"/>
        <v>Servicios de enseñanza superior de tercer nivel</v>
      </c>
      <c r="E110" s="72"/>
      <c r="F110" s="72"/>
      <c r="G110" s="72"/>
      <c r="H110" s="346" t="s">
        <v>170</v>
      </c>
      <c r="I110" s="162">
        <f t="shared" si="8"/>
        <v>1017818</v>
      </c>
      <c r="J110" s="68">
        <f t="shared" si="10"/>
        <v>0.22706262940478206</v>
      </c>
      <c r="K110" s="72"/>
      <c r="L110" s="9"/>
      <c r="M110" s="356"/>
      <c r="N110" s="356"/>
      <c r="O110" s="191"/>
      <c r="P110" s="191"/>
    </row>
    <row r="111" spans="2:18" ht="45" customHeight="1" x14ac:dyDescent="0.25">
      <c r="C111" s="72"/>
      <c r="D111" s="148" t="str">
        <f t="shared" si="9"/>
        <v>Servicios de enseñanza superior de cuarto nivel</v>
      </c>
      <c r="E111" s="72"/>
      <c r="F111" s="72"/>
      <c r="G111" s="72"/>
      <c r="H111" s="346" t="s">
        <v>172</v>
      </c>
      <c r="I111" s="162">
        <f t="shared" si="8"/>
        <v>3699</v>
      </c>
      <c r="J111" s="68">
        <f t="shared" si="10"/>
        <v>8.2520123064073233E-4</v>
      </c>
      <c r="K111" s="72"/>
      <c r="L111" s="9"/>
      <c r="M111" s="356"/>
      <c r="N111" s="356"/>
      <c r="O111" s="191"/>
      <c r="P111" s="191"/>
    </row>
    <row r="112" spans="2:18" ht="30" customHeight="1" x14ac:dyDescent="0.25">
      <c r="C112" s="72"/>
      <c r="D112" s="148" t="str">
        <f t="shared" si="9"/>
        <v>Servicios de otros tipos de enseñanza n.c.p</v>
      </c>
      <c r="E112" s="72"/>
      <c r="F112" s="72"/>
      <c r="G112" s="72"/>
      <c r="H112" s="346" t="s">
        <v>135</v>
      </c>
      <c r="I112" s="162">
        <f t="shared" si="8"/>
        <v>60188</v>
      </c>
      <c r="J112" s="68">
        <f t="shared" si="10"/>
        <v>1.3427199694459149E-2</v>
      </c>
      <c r="K112" s="72"/>
      <c r="L112" s="9"/>
      <c r="M112" s="356"/>
      <c r="N112" s="356"/>
      <c r="O112" s="191"/>
      <c r="P112" s="191"/>
    </row>
    <row r="113" spans="2:16" x14ac:dyDescent="0.25">
      <c r="C113" s="72"/>
      <c r="D113" s="148" t="str">
        <f t="shared" si="9"/>
        <v>Total</v>
      </c>
      <c r="E113" s="72"/>
      <c r="F113" s="72"/>
      <c r="G113" s="72"/>
      <c r="H113" s="72"/>
      <c r="I113" s="162">
        <f>+SUM(I101:I112)</f>
        <v>4482543</v>
      </c>
      <c r="J113" s="68">
        <f>+J101+J102+J103+J104+J105+J106+J107+J108+J109+J110+J111+J112</f>
        <v>1</v>
      </c>
      <c r="K113" s="72"/>
      <c r="L113" s="9"/>
      <c r="M113" s="356"/>
      <c r="N113" s="356"/>
      <c r="O113" s="191"/>
      <c r="P113" s="191"/>
    </row>
    <row r="114" spans="2:16" x14ac:dyDescent="0.25">
      <c r="C114" s="72"/>
      <c r="D114" s="72"/>
      <c r="E114" s="72"/>
      <c r="F114" s="72"/>
      <c r="G114" s="72"/>
      <c r="H114" s="72"/>
      <c r="I114" s="162">
        <f>+I113-R21</f>
        <v>0</v>
      </c>
      <c r="J114" s="72"/>
      <c r="K114" s="72"/>
      <c r="L114" s="9"/>
      <c r="M114" s="356"/>
      <c r="N114" s="356"/>
      <c r="O114" s="191"/>
      <c r="P114" s="191"/>
    </row>
    <row r="115" spans="2:16" x14ac:dyDescent="0.25">
      <c r="D115" s="9"/>
      <c r="E115" s="9"/>
      <c r="F115" s="86"/>
      <c r="G115" s="9"/>
      <c r="H115" s="9"/>
      <c r="I115" s="9"/>
      <c r="J115" s="9"/>
      <c r="K115" s="9"/>
      <c r="L115" s="9"/>
      <c r="M115" s="356"/>
      <c r="N115" s="356"/>
      <c r="O115" s="191"/>
      <c r="P115" s="191"/>
    </row>
    <row r="116" spans="2:16" x14ac:dyDescent="0.25">
      <c r="B116" s="72"/>
      <c r="C116" s="72"/>
      <c r="D116" s="86"/>
      <c r="E116" s="9"/>
      <c r="F116" s="9"/>
      <c r="G116" s="9"/>
      <c r="H116" s="9"/>
      <c r="I116" s="9"/>
      <c r="J116" s="9"/>
      <c r="K116" s="9"/>
      <c r="L116" s="9"/>
      <c r="M116" s="356"/>
      <c r="N116" s="356"/>
      <c r="O116" s="191"/>
      <c r="P116" s="191"/>
    </row>
    <row r="117" spans="2:16" x14ac:dyDescent="0.25">
      <c r="B117" s="72"/>
      <c r="C117" s="72"/>
      <c r="D117" s="86"/>
      <c r="E117" s="9"/>
      <c r="F117" s="9"/>
      <c r="G117" s="9"/>
      <c r="H117" s="9"/>
      <c r="I117" s="9"/>
      <c r="J117" s="9"/>
      <c r="K117" s="9"/>
      <c r="L117" s="9"/>
      <c r="M117" s="191"/>
      <c r="N117" s="191"/>
      <c r="O117" s="191"/>
      <c r="P117" s="191"/>
    </row>
    <row r="118" spans="2:16" x14ac:dyDescent="0.25">
      <c r="B118" s="72"/>
      <c r="C118" s="72"/>
      <c r="D118" s="86"/>
      <c r="E118" s="9"/>
      <c r="F118" s="9"/>
      <c r="G118" s="9"/>
      <c r="H118" s="9"/>
      <c r="I118" s="9"/>
      <c r="J118" s="9"/>
      <c r="K118" s="9"/>
      <c r="L118" s="9"/>
      <c r="M118" s="191"/>
      <c r="N118" s="191"/>
      <c r="O118" s="191"/>
      <c r="P118" s="191"/>
    </row>
    <row r="119" spans="2:16" x14ac:dyDescent="0.25">
      <c r="B119" s="37"/>
      <c r="C119" s="37"/>
      <c r="D119" s="86"/>
      <c r="E119" s="9"/>
      <c r="F119" s="9"/>
      <c r="G119" s="9"/>
      <c r="H119" s="9"/>
      <c r="I119" s="9"/>
      <c r="J119" s="9"/>
      <c r="K119" s="9"/>
      <c r="L119" s="9"/>
      <c r="M119" s="191"/>
      <c r="N119" s="191"/>
      <c r="O119" s="191"/>
      <c r="P119" s="191"/>
    </row>
    <row r="120" spans="2:16" ht="15.75" customHeight="1" x14ac:dyDescent="0.3">
      <c r="B120" s="50" t="s">
        <v>252</v>
      </c>
    </row>
    <row r="121" spans="2:16" ht="15.75" customHeight="1" x14ac:dyDescent="0.3">
      <c r="B121" s="50" t="s">
        <v>169</v>
      </c>
    </row>
  </sheetData>
  <sheetProtection selectLockedCells="1" selectUnlockedCells="1"/>
  <mergeCells count="9">
    <mergeCell ref="B97:R97"/>
    <mergeCell ref="B70:R70"/>
    <mergeCell ref="B5:M5"/>
    <mergeCell ref="B4:R4"/>
    <mergeCell ref="B3:R3"/>
    <mergeCell ref="B7:R7"/>
    <mergeCell ref="B23:R23"/>
    <mergeCell ref="B41:R41"/>
    <mergeCell ref="B72:R72"/>
  </mergeCells>
  <conditionalFormatting sqref="D88 I114 F115 D116:D119">
    <cfRule type="cellIs" dxfId="5" priority="5" operator="notEqual">
      <formula>0</formula>
    </cfRule>
  </conditionalFormatting>
  <conditionalFormatting sqref="F58:J58">
    <cfRule type="cellIs" dxfId="4" priority="2" operator="notEqual">
      <formula>0</formula>
    </cfRule>
  </conditionalFormatting>
  <hyperlinks>
    <hyperlink ref="B6" location="Indice!A1" display="Índice"/>
    <hyperlink ref="B70" location="'6.1_NIVELES EDUCATIVOS'!A1" display="Ver anexo 6.1"/>
    <hyperlink ref="B70:O70" location="'4.1_NIVELES EDUCATIVOS'!_Toc27581055" display="Correspondencia de niveles educativos de las Cuentas Satélite de Educación y Sistema Nacional Educativo (Ver anexo 6.1)"/>
    <hyperlink ref="Q6" location="'2.1.7_GCFT SEG PRODUCT'!A1" display="Anterior"/>
    <hyperlink ref="R6" location="'2.1.9_GCFT HOG SEG PRODUCT'!A1" display="Siguiente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2"/>
  <sheetViews>
    <sheetView showGridLines="0" showZeros="0" zoomScale="70" zoomScaleNormal="70" zoomScaleSheetLayoutView="100" workbookViewId="0">
      <selection activeCell="B6" sqref="B6"/>
    </sheetView>
  </sheetViews>
  <sheetFormatPr baseColWidth="10" defaultRowHeight="15" x14ac:dyDescent="0.25"/>
  <cols>
    <col min="1" max="1" width="2.85546875" customWidth="1"/>
    <col min="2" max="2" width="53.28515625" customWidth="1"/>
    <col min="3" max="3" width="15" customWidth="1"/>
    <col min="4" max="4" width="16" customWidth="1"/>
    <col min="5" max="18" width="1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117" customHeight="1" x14ac:dyDescent="0.25"/>
    <row r="2" spans="2:18" ht="21" customHeight="1" x14ac:dyDescent="0.25">
      <c r="J2" s="28"/>
    </row>
    <row r="3" spans="2:18" ht="48.75" customHeight="1" x14ac:dyDescent="0.25">
      <c r="B3" s="490" t="s">
        <v>117</v>
      </c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</row>
    <row r="4" spans="2:18" ht="49.5" customHeight="1" x14ac:dyDescent="0.25">
      <c r="B4" s="493" t="s">
        <v>311</v>
      </c>
      <c r="C4" s="493"/>
      <c r="D4" s="493"/>
      <c r="E4" s="493"/>
      <c r="F4" s="493"/>
      <c r="G4" s="493"/>
      <c r="H4" s="493"/>
      <c r="I4" s="493"/>
      <c r="J4" s="493"/>
      <c r="K4" s="493"/>
      <c r="L4" s="493"/>
      <c r="M4" s="493"/>
      <c r="N4" s="493"/>
      <c r="O4" s="493"/>
      <c r="P4" s="493"/>
      <c r="Q4" s="493"/>
      <c r="R4" s="493"/>
    </row>
    <row r="5" spans="2:18" ht="2.1" customHeight="1" x14ac:dyDescent="0.25">
      <c r="B5" s="109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</row>
    <row r="6" spans="2:18" ht="15.6" customHeight="1" x14ac:dyDescent="0.25">
      <c r="B6" s="66" t="s">
        <v>38</v>
      </c>
      <c r="C6" s="317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  <c r="P6" s="317"/>
      <c r="Q6" s="73" t="s">
        <v>193</v>
      </c>
      <c r="R6" s="73" t="s">
        <v>192</v>
      </c>
    </row>
    <row r="7" spans="2:18" ht="19.149999999999999" customHeight="1" x14ac:dyDescent="0.25">
      <c r="B7" s="491" t="s">
        <v>107</v>
      </c>
      <c r="C7" s="491"/>
      <c r="D7" s="491"/>
      <c r="E7" s="491"/>
      <c r="F7" s="491"/>
      <c r="G7" s="491"/>
      <c r="H7" s="491"/>
      <c r="I7" s="491"/>
      <c r="J7" s="491"/>
      <c r="K7" s="491"/>
      <c r="L7" s="491"/>
      <c r="M7" s="491"/>
      <c r="N7" s="491"/>
      <c r="O7" s="491"/>
      <c r="P7" s="491"/>
      <c r="Q7" s="491"/>
      <c r="R7" s="491"/>
    </row>
    <row r="8" spans="2:18" ht="33" customHeight="1" x14ac:dyDescent="0.25">
      <c r="B8" s="51" t="s">
        <v>40</v>
      </c>
      <c r="C8" s="51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18" ht="33" customHeight="1" x14ac:dyDescent="0.25">
      <c r="B9" s="229" t="s">
        <v>394</v>
      </c>
      <c r="C9" s="133">
        <v>1207480</v>
      </c>
      <c r="D9" s="133">
        <v>1304372</v>
      </c>
      <c r="E9" s="133">
        <v>1358820</v>
      </c>
      <c r="F9" s="133">
        <v>1585215</v>
      </c>
      <c r="G9" s="133">
        <v>1687140</v>
      </c>
      <c r="H9" s="133">
        <v>1791309</v>
      </c>
      <c r="I9" s="133">
        <v>1913646</v>
      </c>
      <c r="J9" s="133">
        <v>2099370</v>
      </c>
      <c r="K9" s="133">
        <v>2090032</v>
      </c>
      <c r="L9" s="133">
        <v>2151378</v>
      </c>
      <c r="M9" s="133">
        <v>2298717</v>
      </c>
      <c r="N9" s="133">
        <v>2438329</v>
      </c>
      <c r="O9" s="133">
        <v>2517532</v>
      </c>
      <c r="P9" s="133">
        <v>2088091</v>
      </c>
      <c r="Q9" s="133">
        <v>2248148</v>
      </c>
      <c r="R9" s="133">
        <v>2410183</v>
      </c>
    </row>
    <row r="10" spans="2:18" ht="33" customHeight="1" x14ac:dyDescent="0.25">
      <c r="B10" s="150" t="s">
        <v>400</v>
      </c>
      <c r="C10" s="132">
        <v>3313</v>
      </c>
      <c r="D10" s="132">
        <v>3874</v>
      </c>
      <c r="E10" s="132">
        <v>4111</v>
      </c>
      <c r="F10" s="132">
        <v>3886</v>
      </c>
      <c r="G10" s="132">
        <v>1710</v>
      </c>
      <c r="H10" s="132">
        <v>1277</v>
      </c>
      <c r="I10" s="132">
        <v>625</v>
      </c>
      <c r="J10" s="132">
        <v>233</v>
      </c>
      <c r="K10" s="132">
        <v>1681</v>
      </c>
      <c r="L10" s="132">
        <v>1429</v>
      </c>
      <c r="M10" s="132">
        <v>1615</v>
      </c>
      <c r="N10" s="132">
        <v>1699</v>
      </c>
      <c r="O10" s="132">
        <v>1524</v>
      </c>
      <c r="P10" s="132">
        <v>1569</v>
      </c>
      <c r="Q10" s="132">
        <v>2003</v>
      </c>
      <c r="R10" s="132">
        <v>1463</v>
      </c>
    </row>
    <row r="11" spans="2:18" ht="33" customHeight="1" x14ac:dyDescent="0.25">
      <c r="B11" s="150" t="s">
        <v>401</v>
      </c>
      <c r="C11" s="132">
        <v>20609</v>
      </c>
      <c r="D11" s="132">
        <v>21401</v>
      </c>
      <c r="E11" s="132">
        <v>21862</v>
      </c>
      <c r="F11" s="132">
        <v>25129</v>
      </c>
      <c r="G11" s="132">
        <v>25972</v>
      </c>
      <c r="H11" s="132">
        <v>25561</v>
      </c>
      <c r="I11" s="132">
        <v>24884</v>
      </c>
      <c r="J11" s="132">
        <v>27439</v>
      </c>
      <c r="K11" s="132">
        <v>34147</v>
      </c>
      <c r="L11" s="132">
        <v>42174</v>
      </c>
      <c r="M11" s="132">
        <v>36016</v>
      </c>
      <c r="N11" s="132">
        <v>38890</v>
      </c>
      <c r="O11" s="132">
        <v>38466</v>
      </c>
      <c r="P11" s="132">
        <v>10684</v>
      </c>
      <c r="Q11" s="132">
        <v>15933</v>
      </c>
      <c r="R11" s="132">
        <v>27500</v>
      </c>
    </row>
    <row r="12" spans="2:18" ht="33" customHeight="1" x14ac:dyDescent="0.25">
      <c r="B12" s="150" t="s">
        <v>402</v>
      </c>
      <c r="C12" s="132">
        <v>24751.137841539999</v>
      </c>
      <c r="D12" s="132">
        <v>25675.31618967</v>
      </c>
      <c r="E12" s="132">
        <v>29805.570076619999</v>
      </c>
      <c r="F12" s="132">
        <v>36901.238652100001</v>
      </c>
      <c r="G12" s="132">
        <v>40971.898072169999</v>
      </c>
      <c r="H12" s="132">
        <v>47393.391728959999</v>
      </c>
      <c r="I12" s="132">
        <v>56170.461715079997</v>
      </c>
      <c r="J12" s="132">
        <v>66613.872605259996</v>
      </c>
      <c r="K12" s="132">
        <v>82867.140150509993</v>
      </c>
      <c r="L12" s="132">
        <v>89001.103200700003</v>
      </c>
      <c r="M12" s="132">
        <v>99900.011216009996</v>
      </c>
      <c r="N12" s="132">
        <v>107535</v>
      </c>
      <c r="O12" s="132">
        <v>102247</v>
      </c>
      <c r="P12" s="132">
        <v>47046</v>
      </c>
      <c r="Q12" s="132">
        <v>57352</v>
      </c>
      <c r="R12" s="132">
        <v>78986</v>
      </c>
    </row>
    <row r="13" spans="2:18" ht="33" customHeight="1" x14ac:dyDescent="0.25">
      <c r="B13" s="150" t="s">
        <v>403</v>
      </c>
      <c r="C13" s="132">
        <v>42191.862158459997</v>
      </c>
      <c r="D13" s="132">
        <v>43701.683810330003</v>
      </c>
      <c r="E13" s="132">
        <v>43514.429923379997</v>
      </c>
      <c r="F13" s="132">
        <v>49586.761347899999</v>
      </c>
      <c r="G13" s="132">
        <v>52388.101927830001</v>
      </c>
      <c r="H13" s="132">
        <v>57300.608271040001</v>
      </c>
      <c r="I13" s="132">
        <v>54677.538284920003</v>
      </c>
      <c r="J13" s="132">
        <v>57028.127394739997</v>
      </c>
      <c r="K13" s="132">
        <v>58677.85984949</v>
      </c>
      <c r="L13" s="132">
        <v>60992.896799299997</v>
      </c>
      <c r="M13" s="132">
        <v>70417.988783990004</v>
      </c>
      <c r="N13" s="132">
        <v>74306</v>
      </c>
      <c r="O13" s="132">
        <v>74155</v>
      </c>
      <c r="P13" s="132">
        <v>59321</v>
      </c>
      <c r="Q13" s="132">
        <v>59722</v>
      </c>
      <c r="R13" s="132">
        <v>62763</v>
      </c>
    </row>
    <row r="14" spans="2:18" ht="33" customHeight="1" x14ac:dyDescent="0.25">
      <c r="B14" s="150" t="s">
        <v>404</v>
      </c>
      <c r="C14" s="132">
        <v>175940.93682131</v>
      </c>
      <c r="D14" s="132">
        <v>182135.42535715</v>
      </c>
      <c r="E14" s="132">
        <v>189798.89522636001</v>
      </c>
      <c r="F14" s="132">
        <v>213820.94760516001</v>
      </c>
      <c r="G14" s="132">
        <v>215052.41794144001</v>
      </c>
      <c r="H14" s="132">
        <v>224805.66398282</v>
      </c>
      <c r="I14" s="132">
        <v>238441.63849869999</v>
      </c>
      <c r="J14" s="132">
        <v>245778.58524638001</v>
      </c>
      <c r="K14" s="132">
        <v>232065.47118637999</v>
      </c>
      <c r="L14" s="132">
        <v>240983.39294240001</v>
      </c>
      <c r="M14" s="132">
        <v>253792.19322377999</v>
      </c>
      <c r="N14" s="132">
        <v>281949</v>
      </c>
      <c r="O14" s="132">
        <v>281007</v>
      </c>
      <c r="P14" s="132">
        <v>215052</v>
      </c>
      <c r="Q14" s="132">
        <v>226016</v>
      </c>
      <c r="R14" s="132">
        <v>235784</v>
      </c>
    </row>
    <row r="15" spans="2:18" ht="33" customHeight="1" x14ac:dyDescent="0.25">
      <c r="B15" s="150" t="s">
        <v>405</v>
      </c>
      <c r="C15" s="132">
        <v>145224.06317869</v>
      </c>
      <c r="D15" s="132">
        <v>150331.57464285</v>
      </c>
      <c r="E15" s="132">
        <v>163953.10477363999</v>
      </c>
      <c r="F15" s="132">
        <v>193251.05239483999</v>
      </c>
      <c r="G15" s="132">
        <v>199572.58205855999</v>
      </c>
      <c r="H15" s="132">
        <v>206411.33601718</v>
      </c>
      <c r="I15" s="132">
        <v>213341.36150130001</v>
      </c>
      <c r="J15" s="132">
        <v>215944.41475361999</v>
      </c>
      <c r="K15" s="132">
        <v>206655.52881362001</v>
      </c>
      <c r="L15" s="132">
        <v>218770.60705759999</v>
      </c>
      <c r="M15" s="132">
        <v>231443.80677622001</v>
      </c>
      <c r="N15" s="132">
        <v>245849</v>
      </c>
      <c r="O15" s="132">
        <v>243117</v>
      </c>
      <c r="P15" s="132">
        <v>198633</v>
      </c>
      <c r="Q15" s="132">
        <v>220391</v>
      </c>
      <c r="R15" s="132">
        <v>228868</v>
      </c>
    </row>
    <row r="16" spans="2:18" ht="33" customHeight="1" x14ac:dyDescent="0.25">
      <c r="B16" s="150" t="s">
        <v>406</v>
      </c>
      <c r="C16" s="132">
        <v>116141</v>
      </c>
      <c r="D16" s="132">
        <v>118208</v>
      </c>
      <c r="E16" s="132">
        <v>122881</v>
      </c>
      <c r="F16" s="132">
        <v>143113</v>
      </c>
      <c r="G16" s="132">
        <v>150413</v>
      </c>
      <c r="H16" s="132">
        <v>159418</v>
      </c>
      <c r="I16" s="132">
        <v>163094</v>
      </c>
      <c r="J16" s="132">
        <v>176918</v>
      </c>
      <c r="K16" s="132">
        <v>171073</v>
      </c>
      <c r="L16" s="132">
        <v>173292</v>
      </c>
      <c r="M16" s="132">
        <v>181941</v>
      </c>
      <c r="N16" s="132">
        <v>196073</v>
      </c>
      <c r="O16" s="132">
        <v>199054</v>
      </c>
      <c r="P16" s="132">
        <v>163239</v>
      </c>
      <c r="Q16" s="132">
        <v>169893</v>
      </c>
      <c r="R16" s="132">
        <v>173245</v>
      </c>
    </row>
    <row r="17" spans="2:18" ht="33" customHeight="1" x14ac:dyDescent="0.25">
      <c r="B17" s="150" t="s">
        <v>407</v>
      </c>
      <c r="C17" s="132">
        <v>106260</v>
      </c>
      <c r="D17" s="132">
        <v>108007</v>
      </c>
      <c r="E17" s="132">
        <v>111932</v>
      </c>
      <c r="F17" s="132">
        <v>135815</v>
      </c>
      <c r="G17" s="132">
        <v>148411</v>
      </c>
      <c r="H17" s="132">
        <v>160508</v>
      </c>
      <c r="I17" s="132">
        <v>171873</v>
      </c>
      <c r="J17" s="132">
        <v>190076</v>
      </c>
      <c r="K17" s="132">
        <v>181575</v>
      </c>
      <c r="L17" s="132">
        <v>184299</v>
      </c>
      <c r="M17" s="132">
        <v>192789</v>
      </c>
      <c r="N17" s="132">
        <v>202734</v>
      </c>
      <c r="O17" s="132">
        <v>196872</v>
      </c>
      <c r="P17" s="132">
        <v>167480</v>
      </c>
      <c r="Q17" s="132">
        <v>178041</v>
      </c>
      <c r="R17" s="132">
        <v>177951</v>
      </c>
    </row>
    <row r="18" spans="2:18" ht="33" customHeight="1" x14ac:dyDescent="0.25">
      <c r="B18" s="150" t="s">
        <v>408</v>
      </c>
      <c r="C18" s="132">
        <v>20078</v>
      </c>
      <c r="D18" s="132">
        <v>23961</v>
      </c>
      <c r="E18" s="132">
        <v>25844</v>
      </c>
      <c r="F18" s="132">
        <v>30896</v>
      </c>
      <c r="G18" s="132">
        <v>40686</v>
      </c>
      <c r="H18" s="132">
        <v>55762</v>
      </c>
      <c r="I18" s="132">
        <v>63225</v>
      </c>
      <c r="J18" s="132">
        <v>76231</v>
      </c>
      <c r="K18" s="132">
        <v>80028</v>
      </c>
      <c r="L18" s="132">
        <v>79192</v>
      </c>
      <c r="M18" s="132">
        <v>87780</v>
      </c>
      <c r="N18" s="132">
        <v>93785</v>
      </c>
      <c r="O18" s="132">
        <v>116027</v>
      </c>
      <c r="P18" s="132">
        <v>92788</v>
      </c>
      <c r="Q18" s="132">
        <v>117485</v>
      </c>
      <c r="R18" s="132">
        <v>136005</v>
      </c>
    </row>
    <row r="19" spans="2:18" ht="33" customHeight="1" x14ac:dyDescent="0.25">
      <c r="B19" s="150" t="s">
        <v>409</v>
      </c>
      <c r="C19" s="132">
        <v>362766</v>
      </c>
      <c r="D19" s="132">
        <v>413667</v>
      </c>
      <c r="E19" s="132">
        <v>425592</v>
      </c>
      <c r="F19" s="132">
        <v>492614</v>
      </c>
      <c r="G19" s="132">
        <v>533793</v>
      </c>
      <c r="H19" s="132">
        <v>551881</v>
      </c>
      <c r="I19" s="132">
        <v>596820</v>
      </c>
      <c r="J19" s="132">
        <v>663754</v>
      </c>
      <c r="K19" s="132">
        <v>676783</v>
      </c>
      <c r="L19" s="132">
        <v>712139</v>
      </c>
      <c r="M19" s="132">
        <v>775774</v>
      </c>
      <c r="N19" s="132">
        <v>801661</v>
      </c>
      <c r="O19" s="132">
        <v>862243</v>
      </c>
      <c r="P19" s="132">
        <v>817821</v>
      </c>
      <c r="Q19" s="132">
        <v>861472</v>
      </c>
      <c r="R19" s="132">
        <v>917432</v>
      </c>
    </row>
    <row r="20" spans="2:18" ht="33" customHeight="1" x14ac:dyDescent="0.25">
      <c r="B20" s="150" t="s">
        <v>410</v>
      </c>
      <c r="C20" s="132">
        <v>64858</v>
      </c>
      <c r="D20" s="132">
        <v>79260</v>
      </c>
      <c r="E20" s="132">
        <v>84979</v>
      </c>
      <c r="F20" s="132">
        <v>101793</v>
      </c>
      <c r="G20" s="132">
        <v>102718</v>
      </c>
      <c r="H20" s="132">
        <v>108045</v>
      </c>
      <c r="I20" s="132">
        <v>116914</v>
      </c>
      <c r="J20" s="132">
        <v>133837</v>
      </c>
      <c r="K20" s="132">
        <v>121965</v>
      </c>
      <c r="L20" s="132">
        <v>118299</v>
      </c>
      <c r="M20" s="132">
        <v>125916</v>
      </c>
      <c r="N20" s="132">
        <v>138894</v>
      </c>
      <c r="O20" s="132">
        <v>152357</v>
      </c>
      <c r="P20" s="132">
        <v>144961</v>
      </c>
      <c r="Q20" s="132">
        <v>128737</v>
      </c>
      <c r="R20" s="132">
        <v>131495</v>
      </c>
    </row>
    <row r="21" spans="2:18" ht="33" customHeight="1" x14ac:dyDescent="0.25">
      <c r="B21" s="150" t="s">
        <v>411</v>
      </c>
      <c r="C21" s="132">
        <v>125347</v>
      </c>
      <c r="D21" s="132">
        <v>134150</v>
      </c>
      <c r="E21" s="132">
        <v>134547</v>
      </c>
      <c r="F21" s="132">
        <v>158409</v>
      </c>
      <c r="G21" s="132">
        <v>175452</v>
      </c>
      <c r="H21" s="132">
        <v>192946</v>
      </c>
      <c r="I21" s="132">
        <v>213580</v>
      </c>
      <c r="J21" s="132">
        <v>245517</v>
      </c>
      <c r="K21" s="132">
        <v>242514</v>
      </c>
      <c r="L21" s="132">
        <v>230806</v>
      </c>
      <c r="M21" s="132">
        <v>241332</v>
      </c>
      <c r="N21" s="132">
        <v>254954</v>
      </c>
      <c r="O21" s="132">
        <v>250463</v>
      </c>
      <c r="P21" s="132">
        <v>169497</v>
      </c>
      <c r="Q21" s="132">
        <v>211103</v>
      </c>
      <c r="R21" s="132">
        <v>238691</v>
      </c>
    </row>
    <row r="22" spans="2:18" ht="33" customHeight="1" x14ac:dyDescent="0.25">
      <c r="B22" s="229" t="s">
        <v>395</v>
      </c>
      <c r="C22" s="133">
        <v>529887</v>
      </c>
      <c r="D22" s="133">
        <v>600485</v>
      </c>
      <c r="E22" s="133">
        <v>671284</v>
      </c>
      <c r="F22" s="133">
        <v>701484</v>
      </c>
      <c r="G22" s="133">
        <v>744641</v>
      </c>
      <c r="H22" s="133">
        <v>795343</v>
      </c>
      <c r="I22" s="133">
        <v>851852</v>
      </c>
      <c r="J22" s="133">
        <v>936820</v>
      </c>
      <c r="K22" s="133">
        <v>944930</v>
      </c>
      <c r="L22" s="133">
        <v>920834</v>
      </c>
      <c r="M22" s="133">
        <v>926073</v>
      </c>
      <c r="N22" s="133">
        <v>938223</v>
      </c>
      <c r="O22" s="133">
        <v>939863</v>
      </c>
      <c r="P22" s="133">
        <v>634018</v>
      </c>
      <c r="Q22" s="133">
        <v>708514</v>
      </c>
      <c r="R22" s="133">
        <v>832985</v>
      </c>
    </row>
    <row r="23" spans="2:18" ht="33" customHeight="1" x14ac:dyDescent="0.25">
      <c r="B23" s="150" t="s">
        <v>412</v>
      </c>
      <c r="C23" s="132">
        <v>116394</v>
      </c>
      <c r="D23" s="132">
        <v>129596</v>
      </c>
      <c r="E23" s="132">
        <v>142062</v>
      </c>
      <c r="F23" s="132">
        <v>150080</v>
      </c>
      <c r="G23" s="132">
        <v>164235</v>
      </c>
      <c r="H23" s="132">
        <v>185416</v>
      </c>
      <c r="I23" s="132">
        <v>209329</v>
      </c>
      <c r="J23" s="132">
        <v>236326</v>
      </c>
      <c r="K23" s="132">
        <v>235564</v>
      </c>
      <c r="L23" s="132">
        <v>232220</v>
      </c>
      <c r="M23" s="132">
        <v>233852</v>
      </c>
      <c r="N23" s="132">
        <v>237671</v>
      </c>
      <c r="O23" s="132">
        <v>239721</v>
      </c>
      <c r="P23" s="132">
        <v>100650</v>
      </c>
      <c r="Q23" s="132">
        <v>127872</v>
      </c>
      <c r="R23" s="132">
        <v>187275</v>
      </c>
    </row>
    <row r="24" spans="2:18" ht="33" customHeight="1" x14ac:dyDescent="0.25">
      <c r="B24" s="150" t="s">
        <v>413</v>
      </c>
      <c r="C24" s="132">
        <v>325361</v>
      </c>
      <c r="D24" s="132">
        <v>370120</v>
      </c>
      <c r="E24" s="132">
        <v>418363</v>
      </c>
      <c r="F24" s="132">
        <v>439117</v>
      </c>
      <c r="G24" s="132">
        <v>464672</v>
      </c>
      <c r="H24" s="132">
        <v>476227</v>
      </c>
      <c r="I24" s="132">
        <v>488069</v>
      </c>
      <c r="J24" s="132">
        <v>522064</v>
      </c>
      <c r="K24" s="132">
        <v>527012</v>
      </c>
      <c r="L24" s="132">
        <v>501371</v>
      </c>
      <c r="M24" s="132">
        <v>499370</v>
      </c>
      <c r="N24" s="132">
        <v>501956</v>
      </c>
      <c r="O24" s="132">
        <v>499526</v>
      </c>
      <c r="P24" s="132">
        <v>384391</v>
      </c>
      <c r="Q24" s="132">
        <v>439044</v>
      </c>
      <c r="R24" s="132">
        <v>461881</v>
      </c>
    </row>
    <row r="25" spans="2:18" ht="33" customHeight="1" x14ac:dyDescent="0.25">
      <c r="B25" s="150" t="s">
        <v>414</v>
      </c>
      <c r="C25" s="132">
        <v>0</v>
      </c>
      <c r="D25" s="132">
        <v>0</v>
      </c>
      <c r="E25" s="132">
        <v>0</v>
      </c>
      <c r="F25" s="132">
        <v>0</v>
      </c>
      <c r="G25" s="132">
        <v>0</v>
      </c>
      <c r="H25" s="132">
        <v>0</v>
      </c>
      <c r="I25" s="132">
        <v>0</v>
      </c>
      <c r="J25" s="132">
        <v>0</v>
      </c>
      <c r="K25" s="132">
        <v>0</v>
      </c>
      <c r="L25" s="132">
        <v>0</v>
      </c>
      <c r="M25" s="132">
        <v>0</v>
      </c>
      <c r="N25" s="132">
        <v>0</v>
      </c>
      <c r="O25" s="132">
        <v>0</v>
      </c>
      <c r="P25" s="132">
        <v>0</v>
      </c>
      <c r="Q25" s="132">
        <v>0</v>
      </c>
      <c r="R25" s="132">
        <v>0</v>
      </c>
    </row>
    <row r="26" spans="2:18" ht="33" customHeight="1" x14ac:dyDescent="0.25">
      <c r="B26" s="150" t="s">
        <v>415</v>
      </c>
      <c r="C26" s="132">
        <v>0</v>
      </c>
      <c r="D26" s="132">
        <v>0</v>
      </c>
      <c r="E26" s="132">
        <v>0</v>
      </c>
      <c r="F26" s="132">
        <v>0</v>
      </c>
      <c r="G26" s="132">
        <v>0</v>
      </c>
      <c r="H26" s="132">
        <v>0</v>
      </c>
      <c r="I26" s="132">
        <v>0</v>
      </c>
      <c r="J26" s="132">
        <v>0</v>
      </c>
      <c r="K26" s="132">
        <v>0</v>
      </c>
      <c r="L26" s="132">
        <v>0</v>
      </c>
      <c r="M26" s="132">
        <v>0</v>
      </c>
      <c r="N26" s="132">
        <v>0</v>
      </c>
      <c r="O26" s="132">
        <v>0</v>
      </c>
      <c r="P26" s="132">
        <v>0</v>
      </c>
      <c r="Q26" s="132">
        <v>0</v>
      </c>
      <c r="R26" s="132">
        <v>0</v>
      </c>
    </row>
    <row r="27" spans="2:18" ht="33" customHeight="1" x14ac:dyDescent="0.25">
      <c r="B27" s="150" t="s">
        <v>416</v>
      </c>
      <c r="C27" s="132">
        <v>88132</v>
      </c>
      <c r="D27" s="132">
        <v>100769</v>
      </c>
      <c r="E27" s="132">
        <v>110859</v>
      </c>
      <c r="F27" s="132">
        <v>112287</v>
      </c>
      <c r="G27" s="132">
        <v>115734</v>
      </c>
      <c r="H27" s="132">
        <v>133700</v>
      </c>
      <c r="I27" s="132">
        <v>154454</v>
      </c>
      <c r="J27" s="132">
        <v>178430</v>
      </c>
      <c r="K27" s="132">
        <v>182354</v>
      </c>
      <c r="L27" s="132">
        <v>187243</v>
      </c>
      <c r="M27" s="132">
        <v>192851</v>
      </c>
      <c r="N27" s="132">
        <v>198596</v>
      </c>
      <c r="O27" s="132">
        <v>200616</v>
      </c>
      <c r="P27" s="132">
        <v>148977</v>
      </c>
      <c r="Q27" s="132">
        <v>141598</v>
      </c>
      <c r="R27" s="132">
        <v>183829</v>
      </c>
    </row>
    <row r="28" spans="2:18" ht="33" customHeight="1" x14ac:dyDescent="0.25">
      <c r="B28" s="150" t="s">
        <v>417</v>
      </c>
      <c r="C28" s="132">
        <v>0</v>
      </c>
      <c r="D28" s="132">
        <v>0</v>
      </c>
      <c r="E28" s="132">
        <v>0</v>
      </c>
      <c r="F28" s="132">
        <v>0</v>
      </c>
      <c r="G28" s="132">
        <v>0</v>
      </c>
      <c r="H28" s="132">
        <v>0</v>
      </c>
      <c r="I28" s="132">
        <v>0</v>
      </c>
      <c r="J28" s="132">
        <v>0</v>
      </c>
      <c r="K28" s="132">
        <v>0</v>
      </c>
      <c r="L28" s="132">
        <v>0</v>
      </c>
      <c r="M28" s="132">
        <v>0</v>
      </c>
      <c r="N28" s="132">
        <v>0</v>
      </c>
      <c r="O28" s="132">
        <v>0</v>
      </c>
      <c r="P28" s="132">
        <v>0</v>
      </c>
      <c r="Q28" s="132">
        <v>0</v>
      </c>
      <c r="R28" s="132">
        <v>0</v>
      </c>
    </row>
    <row r="29" spans="2:18" ht="33" customHeight="1" x14ac:dyDescent="0.25">
      <c r="B29" s="151" t="s">
        <v>378</v>
      </c>
      <c r="C29" s="133">
        <v>1737367</v>
      </c>
      <c r="D29" s="133">
        <v>1904857</v>
      </c>
      <c r="E29" s="133">
        <v>2030104</v>
      </c>
      <c r="F29" s="133">
        <v>2286699</v>
      </c>
      <c r="G29" s="133">
        <v>2431781</v>
      </c>
      <c r="H29" s="133">
        <v>2586652</v>
      </c>
      <c r="I29" s="133">
        <v>2765498</v>
      </c>
      <c r="J29" s="133">
        <v>3036190</v>
      </c>
      <c r="K29" s="133">
        <v>3034962</v>
      </c>
      <c r="L29" s="133">
        <v>3072212</v>
      </c>
      <c r="M29" s="133">
        <v>3224790</v>
      </c>
      <c r="N29" s="133">
        <v>3376552</v>
      </c>
      <c r="O29" s="133">
        <v>3457395</v>
      </c>
      <c r="P29" s="133">
        <v>2722109</v>
      </c>
      <c r="Q29" s="133">
        <v>2956662</v>
      </c>
      <c r="R29" s="133">
        <v>3243168</v>
      </c>
    </row>
    <row r="30" spans="2:18" ht="33" customHeight="1" x14ac:dyDescent="0.25">
      <c r="B30" s="122"/>
      <c r="C30" s="381"/>
      <c r="D30" s="381"/>
      <c r="E30" s="381"/>
      <c r="F30" s="381"/>
      <c r="G30" s="381"/>
      <c r="H30" s="381"/>
      <c r="I30" s="381"/>
      <c r="J30" s="381"/>
      <c r="K30" s="381"/>
      <c r="L30" s="381"/>
      <c r="M30" s="381"/>
      <c r="N30" s="381"/>
      <c r="O30" s="381"/>
      <c r="P30" s="381"/>
    </row>
    <row r="31" spans="2:18" ht="33" customHeight="1" x14ac:dyDescent="0.25">
      <c r="B31" s="492" t="s">
        <v>58</v>
      </c>
      <c r="C31" s="492"/>
      <c r="D31" s="492"/>
      <c r="E31" s="492"/>
      <c r="F31" s="492"/>
      <c r="G31" s="492"/>
      <c r="H31" s="492"/>
      <c r="I31" s="492"/>
      <c r="J31" s="492"/>
      <c r="K31" s="492"/>
      <c r="L31" s="492"/>
      <c r="M31" s="492"/>
      <c r="N31" s="492"/>
      <c r="O31" s="492"/>
      <c r="P31" s="492"/>
      <c r="Q31" s="492"/>
      <c r="R31" s="492"/>
    </row>
    <row r="32" spans="2:18" ht="33" customHeight="1" x14ac:dyDescent="0.25">
      <c r="B32" s="52" t="s">
        <v>40</v>
      </c>
      <c r="C32" s="53">
        <v>2007</v>
      </c>
      <c r="D32" s="51">
        <v>2008</v>
      </c>
      <c r="E32" s="51">
        <v>2009</v>
      </c>
      <c r="F32" s="51">
        <v>2010</v>
      </c>
      <c r="G32" s="51">
        <v>2011</v>
      </c>
      <c r="H32" s="51">
        <v>2012</v>
      </c>
      <c r="I32" s="51">
        <v>2013</v>
      </c>
      <c r="J32" s="51">
        <v>2014</v>
      </c>
      <c r="K32" s="51">
        <v>2015</v>
      </c>
      <c r="L32" s="51">
        <v>2016</v>
      </c>
      <c r="M32" s="51">
        <v>2017</v>
      </c>
      <c r="N32" s="51">
        <v>2018</v>
      </c>
      <c r="O32" s="51">
        <v>2019</v>
      </c>
      <c r="P32" s="51">
        <v>2020</v>
      </c>
      <c r="Q32" s="51">
        <v>2021</v>
      </c>
      <c r="R32" s="51">
        <v>2022</v>
      </c>
    </row>
    <row r="33" spans="2:18" ht="33" customHeight="1" x14ac:dyDescent="0.25">
      <c r="B33" s="229" t="s">
        <v>394</v>
      </c>
      <c r="C33" s="133">
        <v>1207480</v>
      </c>
      <c r="D33" s="133">
        <v>1231219</v>
      </c>
      <c r="E33" s="133">
        <v>1243338</v>
      </c>
      <c r="F33" s="133">
        <v>1421075</v>
      </c>
      <c r="G33" s="133">
        <v>1455679</v>
      </c>
      <c r="H33" s="133">
        <v>1446689</v>
      </c>
      <c r="I33" s="133">
        <v>1451261</v>
      </c>
      <c r="J33" s="133">
        <v>1477867</v>
      </c>
      <c r="K33" s="133">
        <v>1416031</v>
      </c>
      <c r="L33" s="133">
        <v>1432092</v>
      </c>
      <c r="M33" s="133">
        <v>1475376</v>
      </c>
      <c r="N33" s="133">
        <v>1531787</v>
      </c>
      <c r="O33" s="133">
        <v>1553008</v>
      </c>
      <c r="P33" s="133">
        <v>1318876</v>
      </c>
      <c r="Q33" s="133">
        <v>1443076</v>
      </c>
      <c r="R33" s="133">
        <v>1499444</v>
      </c>
    </row>
    <row r="34" spans="2:18" ht="33" customHeight="1" x14ac:dyDescent="0.25">
      <c r="B34" s="150" t="s">
        <v>400</v>
      </c>
      <c r="C34" s="132">
        <v>3313</v>
      </c>
      <c r="D34" s="132">
        <v>3238</v>
      </c>
      <c r="E34" s="132">
        <v>3230</v>
      </c>
      <c r="F34" s="132">
        <v>2977</v>
      </c>
      <c r="G34" s="132">
        <v>1287</v>
      </c>
      <c r="H34" s="132">
        <v>935</v>
      </c>
      <c r="I34" s="132">
        <v>445</v>
      </c>
      <c r="J34" s="132">
        <v>157</v>
      </c>
      <c r="K34" s="132">
        <v>1166</v>
      </c>
      <c r="L34" s="132">
        <v>986</v>
      </c>
      <c r="M34" s="132">
        <v>1105</v>
      </c>
      <c r="N34" s="132">
        <v>1153</v>
      </c>
      <c r="O34" s="132">
        <v>1036</v>
      </c>
      <c r="P34" s="132">
        <v>1000</v>
      </c>
      <c r="Q34" s="132">
        <v>1260</v>
      </c>
      <c r="R34" s="132">
        <v>897</v>
      </c>
    </row>
    <row r="35" spans="2:18" ht="33" customHeight="1" x14ac:dyDescent="0.25">
      <c r="B35" s="150" t="s">
        <v>401</v>
      </c>
      <c r="C35" s="132">
        <v>20609</v>
      </c>
      <c r="D35" s="132">
        <v>20619</v>
      </c>
      <c r="E35" s="132">
        <v>20000</v>
      </c>
      <c r="F35" s="132">
        <v>21656</v>
      </c>
      <c r="G35" s="132">
        <v>21241</v>
      </c>
      <c r="H35" s="132">
        <v>19619</v>
      </c>
      <c r="I35" s="132">
        <v>17847</v>
      </c>
      <c r="J35" s="132">
        <v>18441</v>
      </c>
      <c r="K35" s="132">
        <v>21892</v>
      </c>
      <c r="L35" s="132">
        <v>26434</v>
      </c>
      <c r="M35" s="132">
        <v>21515</v>
      </c>
      <c r="N35" s="132">
        <v>22262</v>
      </c>
      <c r="O35" s="132">
        <v>21298</v>
      </c>
      <c r="P35" s="132">
        <v>6113</v>
      </c>
      <c r="Q35" s="132">
        <v>9295</v>
      </c>
      <c r="R35" s="132">
        <v>14891</v>
      </c>
    </row>
    <row r="36" spans="2:18" ht="33" customHeight="1" x14ac:dyDescent="0.25">
      <c r="B36" s="150" t="s">
        <v>402</v>
      </c>
      <c r="C36" s="132">
        <v>24751.137841539999</v>
      </c>
      <c r="D36" s="132">
        <v>24725.45608163</v>
      </c>
      <c r="E36" s="132">
        <v>27257.606917689998</v>
      </c>
      <c r="F36" s="132">
        <v>31784.177330819999</v>
      </c>
      <c r="G36" s="132">
        <v>33458.235325549998</v>
      </c>
      <c r="H36" s="132">
        <v>36316.504868000004</v>
      </c>
      <c r="I36" s="132">
        <v>40020.474580889997</v>
      </c>
      <c r="J36" s="132">
        <v>44405.82707775</v>
      </c>
      <c r="K36" s="132">
        <v>52962.133269459999</v>
      </c>
      <c r="L36" s="132">
        <v>55577.287120840003</v>
      </c>
      <c r="M36" s="132">
        <v>59405.630540400001</v>
      </c>
      <c r="N36" s="132">
        <v>61385</v>
      </c>
      <c r="O36" s="132">
        <v>56500</v>
      </c>
      <c r="P36" s="132">
        <v>26792</v>
      </c>
      <c r="Q36" s="132">
        <v>33270</v>
      </c>
      <c r="R36" s="132">
        <v>42758</v>
      </c>
    </row>
    <row r="37" spans="2:18" ht="33" customHeight="1" x14ac:dyDescent="0.25">
      <c r="B37" s="150" t="s">
        <v>403</v>
      </c>
      <c r="C37" s="132">
        <v>42191.862158459997</v>
      </c>
      <c r="D37" s="132">
        <v>42051.54391837</v>
      </c>
      <c r="E37" s="132">
        <v>39776.393082310002</v>
      </c>
      <c r="F37" s="132">
        <v>42688.822669180001</v>
      </c>
      <c r="G37" s="132">
        <v>42727.764674450002</v>
      </c>
      <c r="H37" s="132">
        <v>43872.495131999996</v>
      </c>
      <c r="I37" s="132">
        <v>38883.525419110003</v>
      </c>
      <c r="J37" s="132">
        <v>37980.17292225</v>
      </c>
      <c r="K37" s="132">
        <v>37475.866730540001</v>
      </c>
      <c r="L37" s="132">
        <v>38034.712879159997</v>
      </c>
      <c r="M37" s="132">
        <v>41794.369459599999</v>
      </c>
      <c r="N37" s="132">
        <v>42425</v>
      </c>
      <c r="O37" s="132">
        <v>40978</v>
      </c>
      <c r="P37" s="132">
        <v>33840</v>
      </c>
      <c r="Q37" s="132">
        <v>34748</v>
      </c>
      <c r="R37" s="132">
        <v>33980</v>
      </c>
    </row>
    <row r="38" spans="2:18" ht="33" customHeight="1" x14ac:dyDescent="0.25">
      <c r="B38" s="150" t="s">
        <v>404</v>
      </c>
      <c r="C38" s="132">
        <v>175940.93682131</v>
      </c>
      <c r="D38" s="132">
        <v>174559.99861802999</v>
      </c>
      <c r="E38" s="132">
        <v>173460.04454124</v>
      </c>
      <c r="F38" s="132">
        <v>184333.84484370999</v>
      </c>
      <c r="G38" s="132">
        <v>175295.98070844999</v>
      </c>
      <c r="H38" s="132">
        <v>171875.08322324001</v>
      </c>
      <c r="I38" s="132">
        <v>170941.27676841</v>
      </c>
      <c r="J38" s="132">
        <v>165700.26972559001</v>
      </c>
      <c r="K38" s="132">
        <v>150994.10287152999</v>
      </c>
      <c r="L38" s="132">
        <v>153003.09670796001</v>
      </c>
      <c r="M38" s="132">
        <v>153883.93044333</v>
      </c>
      <c r="N38" s="132">
        <v>164080</v>
      </c>
      <c r="O38" s="132">
        <v>157818</v>
      </c>
      <c r="P38" s="132">
        <v>122433</v>
      </c>
      <c r="Q38" s="132">
        <v>130293</v>
      </c>
      <c r="R38" s="132">
        <v>129058</v>
      </c>
    </row>
    <row r="39" spans="2:18" ht="33" customHeight="1" x14ac:dyDescent="0.25">
      <c r="B39" s="150" t="s">
        <v>405</v>
      </c>
      <c r="C39" s="132">
        <v>145224.06317869</v>
      </c>
      <c r="D39" s="132">
        <v>144070.00138197001</v>
      </c>
      <c r="E39" s="132">
        <v>149836.95545876</v>
      </c>
      <c r="F39" s="132">
        <v>166597.15515629001</v>
      </c>
      <c r="G39" s="132">
        <v>162658.01929155001</v>
      </c>
      <c r="H39" s="132">
        <v>157763.91677675999</v>
      </c>
      <c r="I39" s="132">
        <v>152828.72323159</v>
      </c>
      <c r="J39" s="132">
        <v>145381.73027440999</v>
      </c>
      <c r="K39" s="132">
        <v>134352.89712847001</v>
      </c>
      <c r="L39" s="132">
        <v>138816.90329203999</v>
      </c>
      <c r="M39" s="132">
        <v>140265.06955667</v>
      </c>
      <c r="N39" s="132">
        <v>143175</v>
      </c>
      <c r="O39" s="132">
        <v>136654</v>
      </c>
      <c r="P39" s="132">
        <v>113096</v>
      </c>
      <c r="Q39" s="132">
        <v>126907</v>
      </c>
      <c r="R39" s="132">
        <v>125261</v>
      </c>
    </row>
    <row r="40" spans="2:18" ht="33" customHeight="1" x14ac:dyDescent="0.25">
      <c r="B40" s="150" t="s">
        <v>406</v>
      </c>
      <c r="C40" s="132">
        <v>116141</v>
      </c>
      <c r="D40" s="132">
        <v>114260</v>
      </c>
      <c r="E40" s="132">
        <v>112764</v>
      </c>
      <c r="F40" s="132">
        <v>124127</v>
      </c>
      <c r="G40" s="132">
        <v>124225</v>
      </c>
      <c r="H40" s="132">
        <v>125582</v>
      </c>
      <c r="I40" s="132">
        <v>122077</v>
      </c>
      <c r="J40" s="132">
        <v>126133</v>
      </c>
      <c r="K40" s="132">
        <v>116027</v>
      </c>
      <c r="L40" s="132">
        <v>113122</v>
      </c>
      <c r="M40" s="132">
        <v>112564</v>
      </c>
      <c r="N40" s="132">
        <v>117100</v>
      </c>
      <c r="O40" s="132">
        <v>114734</v>
      </c>
      <c r="P40" s="132">
        <v>95363</v>
      </c>
      <c r="Q40" s="132">
        <v>100095</v>
      </c>
      <c r="R40" s="132">
        <v>95968</v>
      </c>
    </row>
    <row r="41" spans="2:18" ht="33" customHeight="1" x14ac:dyDescent="0.25">
      <c r="B41" s="150" t="s">
        <v>407</v>
      </c>
      <c r="C41" s="132">
        <v>106260</v>
      </c>
      <c r="D41" s="132">
        <v>104361</v>
      </c>
      <c r="E41" s="132">
        <v>102792</v>
      </c>
      <c r="F41" s="132">
        <v>117977</v>
      </c>
      <c r="G41" s="132">
        <v>122913</v>
      </c>
      <c r="H41" s="132">
        <v>126731</v>
      </c>
      <c r="I41" s="132">
        <v>128984</v>
      </c>
      <c r="J41" s="132">
        <v>136191</v>
      </c>
      <c r="K41" s="132">
        <v>123694</v>
      </c>
      <c r="L41" s="132">
        <v>120567</v>
      </c>
      <c r="M41" s="132">
        <v>120073</v>
      </c>
      <c r="N41" s="132">
        <v>122549</v>
      </c>
      <c r="O41" s="132">
        <v>114717</v>
      </c>
      <c r="P41" s="132">
        <v>98647</v>
      </c>
      <c r="Q41" s="132">
        <v>105908</v>
      </c>
      <c r="R41" s="132">
        <v>98362</v>
      </c>
    </row>
    <row r="42" spans="2:18" ht="33" customHeight="1" x14ac:dyDescent="0.25">
      <c r="B42" s="150" t="s">
        <v>408</v>
      </c>
      <c r="C42" s="132">
        <v>20078</v>
      </c>
      <c r="D42" s="132">
        <v>22170</v>
      </c>
      <c r="E42" s="132">
        <v>23844</v>
      </c>
      <c r="F42" s="132">
        <v>29739</v>
      </c>
      <c r="G42" s="132">
        <v>38138</v>
      </c>
      <c r="H42" s="132">
        <v>49024</v>
      </c>
      <c r="I42" s="132">
        <v>52003</v>
      </c>
      <c r="J42" s="132">
        <v>56349</v>
      </c>
      <c r="K42" s="132">
        <v>55897</v>
      </c>
      <c r="L42" s="132">
        <v>54712</v>
      </c>
      <c r="M42" s="132">
        <v>59354</v>
      </c>
      <c r="N42" s="132">
        <v>63280</v>
      </c>
      <c r="O42" s="132">
        <v>77559</v>
      </c>
      <c r="P42" s="132">
        <v>61647</v>
      </c>
      <c r="Q42" s="132">
        <v>79857</v>
      </c>
      <c r="R42" s="132">
        <v>91159</v>
      </c>
    </row>
    <row r="43" spans="2:18" ht="33" customHeight="1" x14ac:dyDescent="0.25">
      <c r="B43" s="150" t="s">
        <v>409</v>
      </c>
      <c r="C43" s="132">
        <v>362766</v>
      </c>
      <c r="D43" s="132">
        <v>381344</v>
      </c>
      <c r="E43" s="132">
        <v>390798</v>
      </c>
      <c r="F43" s="132">
        <v>469018</v>
      </c>
      <c r="G43" s="132">
        <v>496574</v>
      </c>
      <c r="H43" s="132">
        <v>479486</v>
      </c>
      <c r="I43" s="132">
        <v>483697</v>
      </c>
      <c r="J43" s="132">
        <v>483784</v>
      </c>
      <c r="K43" s="132">
        <v>467741</v>
      </c>
      <c r="L43" s="132">
        <v>490072</v>
      </c>
      <c r="M43" s="132">
        <v>523636</v>
      </c>
      <c r="N43" s="132">
        <v>539709</v>
      </c>
      <c r="O43" s="132">
        <v>575481</v>
      </c>
      <c r="P43" s="132">
        <v>542853</v>
      </c>
      <c r="Q43" s="132">
        <v>585990</v>
      </c>
      <c r="R43" s="132">
        <v>615111</v>
      </c>
    </row>
    <row r="44" spans="2:18" ht="33" customHeight="1" x14ac:dyDescent="0.25">
      <c r="B44" s="150" t="s">
        <v>410</v>
      </c>
      <c r="C44" s="132">
        <v>64858</v>
      </c>
      <c r="D44" s="132">
        <v>72733</v>
      </c>
      <c r="E44" s="132">
        <v>76722</v>
      </c>
      <c r="F44" s="132">
        <v>89364</v>
      </c>
      <c r="G44" s="132">
        <v>87535</v>
      </c>
      <c r="H44" s="132">
        <v>81996</v>
      </c>
      <c r="I44" s="132">
        <v>83573</v>
      </c>
      <c r="J44" s="132">
        <v>86780</v>
      </c>
      <c r="K44" s="132">
        <v>84679</v>
      </c>
      <c r="L44" s="132">
        <v>83823</v>
      </c>
      <c r="M44" s="132">
        <v>87651</v>
      </c>
      <c r="N44" s="132">
        <v>95715</v>
      </c>
      <c r="O44" s="132">
        <v>105411</v>
      </c>
      <c r="P44" s="132">
        <v>115253</v>
      </c>
      <c r="Q44" s="132">
        <v>101983</v>
      </c>
      <c r="R44" s="132">
        <v>104377</v>
      </c>
    </row>
    <row r="45" spans="2:18" ht="33" customHeight="1" x14ac:dyDescent="0.25">
      <c r="B45" s="150" t="s">
        <v>411</v>
      </c>
      <c r="C45" s="132">
        <v>125347</v>
      </c>
      <c r="D45" s="132">
        <v>127087</v>
      </c>
      <c r="E45" s="132">
        <v>122857</v>
      </c>
      <c r="F45" s="132">
        <v>140813</v>
      </c>
      <c r="G45" s="132">
        <v>149626</v>
      </c>
      <c r="H45" s="132">
        <v>153488</v>
      </c>
      <c r="I45" s="132">
        <v>159961</v>
      </c>
      <c r="J45" s="132">
        <v>176564</v>
      </c>
      <c r="K45" s="132">
        <v>169150</v>
      </c>
      <c r="L45" s="132">
        <v>156944</v>
      </c>
      <c r="M45" s="132">
        <v>154129</v>
      </c>
      <c r="N45" s="132">
        <v>158954</v>
      </c>
      <c r="O45" s="132">
        <v>150822</v>
      </c>
      <c r="P45" s="132">
        <v>101839</v>
      </c>
      <c r="Q45" s="132">
        <v>133470</v>
      </c>
      <c r="R45" s="132">
        <v>147622</v>
      </c>
    </row>
    <row r="46" spans="2:18" ht="33" customHeight="1" x14ac:dyDescent="0.25">
      <c r="B46" s="229" t="s">
        <v>395</v>
      </c>
      <c r="C46" s="133">
        <v>529887</v>
      </c>
      <c r="D46" s="133">
        <v>574402</v>
      </c>
      <c r="E46" s="133">
        <v>606712</v>
      </c>
      <c r="F46" s="133">
        <v>601592</v>
      </c>
      <c r="G46" s="133">
        <v>614500</v>
      </c>
      <c r="H46" s="133">
        <v>630092</v>
      </c>
      <c r="I46" s="133">
        <v>642410</v>
      </c>
      <c r="J46" s="133">
        <v>671760</v>
      </c>
      <c r="K46" s="133">
        <v>667359</v>
      </c>
      <c r="L46" s="133">
        <v>632944</v>
      </c>
      <c r="M46" s="133">
        <v>622771</v>
      </c>
      <c r="N46" s="133">
        <v>660063</v>
      </c>
      <c r="O46" s="133">
        <v>656005</v>
      </c>
      <c r="P46" s="133">
        <v>421544</v>
      </c>
      <c r="Q46" s="133">
        <v>472095</v>
      </c>
      <c r="R46" s="133">
        <v>529746</v>
      </c>
    </row>
    <row r="47" spans="2:18" ht="33" customHeight="1" x14ac:dyDescent="0.25">
      <c r="B47" s="150" t="s">
        <v>412</v>
      </c>
      <c r="C47" s="132">
        <v>116394</v>
      </c>
      <c r="D47" s="132">
        <v>125474</v>
      </c>
      <c r="E47" s="132">
        <v>132307</v>
      </c>
      <c r="F47" s="132">
        <v>133131</v>
      </c>
      <c r="G47" s="132">
        <v>133866</v>
      </c>
      <c r="H47" s="132">
        <v>135703</v>
      </c>
      <c r="I47" s="132">
        <v>142883</v>
      </c>
      <c r="J47" s="132">
        <v>152675</v>
      </c>
      <c r="K47" s="132">
        <v>146975</v>
      </c>
      <c r="L47" s="132">
        <v>143502</v>
      </c>
      <c r="M47" s="132">
        <v>145371</v>
      </c>
      <c r="N47" s="132">
        <v>146437</v>
      </c>
      <c r="O47" s="132">
        <v>146994</v>
      </c>
      <c r="P47" s="132">
        <v>61844</v>
      </c>
      <c r="Q47" s="132">
        <v>78870</v>
      </c>
      <c r="R47" s="132">
        <v>114264</v>
      </c>
    </row>
    <row r="48" spans="2:18" ht="33" customHeight="1" x14ac:dyDescent="0.25">
      <c r="B48" s="150" t="s">
        <v>413</v>
      </c>
      <c r="C48" s="132">
        <v>325361</v>
      </c>
      <c r="D48" s="132">
        <v>353933</v>
      </c>
      <c r="E48" s="132">
        <v>374134</v>
      </c>
      <c r="F48" s="132">
        <v>369704</v>
      </c>
      <c r="G48" s="132">
        <v>383866</v>
      </c>
      <c r="H48" s="132">
        <v>390758</v>
      </c>
      <c r="I48" s="132">
        <v>388101</v>
      </c>
      <c r="J48" s="132">
        <v>398121</v>
      </c>
      <c r="K48" s="132">
        <v>401098</v>
      </c>
      <c r="L48" s="132">
        <v>371168</v>
      </c>
      <c r="M48" s="132">
        <v>360556</v>
      </c>
      <c r="N48" s="132">
        <v>380351</v>
      </c>
      <c r="O48" s="132">
        <v>375990</v>
      </c>
      <c r="P48" s="132">
        <v>274258</v>
      </c>
      <c r="Q48" s="132">
        <v>312366</v>
      </c>
      <c r="R48" s="132">
        <v>314044</v>
      </c>
    </row>
    <row r="49" spans="2:18" ht="33" customHeight="1" x14ac:dyDescent="0.25">
      <c r="B49" s="150" t="s">
        <v>414</v>
      </c>
      <c r="C49" s="132">
        <v>0</v>
      </c>
      <c r="D49" s="132">
        <v>0</v>
      </c>
      <c r="E49" s="132">
        <v>0</v>
      </c>
      <c r="F49" s="132">
        <v>0</v>
      </c>
      <c r="G49" s="132">
        <v>0</v>
      </c>
      <c r="H49" s="132">
        <v>0</v>
      </c>
      <c r="I49" s="132">
        <v>0</v>
      </c>
      <c r="J49" s="132">
        <v>0</v>
      </c>
      <c r="K49" s="132">
        <v>0</v>
      </c>
      <c r="L49" s="132">
        <v>0</v>
      </c>
      <c r="M49" s="132">
        <v>0</v>
      </c>
      <c r="N49" s="132">
        <v>0</v>
      </c>
      <c r="O49" s="132">
        <v>0</v>
      </c>
      <c r="P49" s="132">
        <v>0</v>
      </c>
      <c r="Q49" s="132">
        <v>0</v>
      </c>
      <c r="R49" s="132">
        <v>0</v>
      </c>
    </row>
    <row r="50" spans="2:18" ht="33" customHeight="1" x14ac:dyDescent="0.25">
      <c r="B50" s="150" t="s">
        <v>415</v>
      </c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  <c r="R50" s="132">
        <v>0</v>
      </c>
    </row>
    <row r="51" spans="2:18" ht="33" customHeight="1" x14ac:dyDescent="0.25">
      <c r="B51" s="150" t="s">
        <v>416</v>
      </c>
      <c r="C51" s="132">
        <v>88132</v>
      </c>
      <c r="D51" s="132">
        <v>94995</v>
      </c>
      <c r="E51" s="132">
        <v>100271</v>
      </c>
      <c r="F51" s="132">
        <v>98757</v>
      </c>
      <c r="G51" s="132">
        <v>96768</v>
      </c>
      <c r="H51" s="132">
        <v>103631</v>
      </c>
      <c r="I51" s="132">
        <v>111426</v>
      </c>
      <c r="J51" s="132">
        <v>120964</v>
      </c>
      <c r="K51" s="132">
        <v>119286</v>
      </c>
      <c r="L51" s="132">
        <v>118274</v>
      </c>
      <c r="M51" s="132">
        <v>116844</v>
      </c>
      <c r="N51" s="132">
        <v>133275</v>
      </c>
      <c r="O51" s="132">
        <v>133021</v>
      </c>
      <c r="P51" s="132">
        <v>85442</v>
      </c>
      <c r="Q51" s="132">
        <v>80859</v>
      </c>
      <c r="R51" s="132">
        <v>101438</v>
      </c>
    </row>
    <row r="52" spans="2:18" ht="33" customHeight="1" x14ac:dyDescent="0.25">
      <c r="B52" s="150" t="s">
        <v>417</v>
      </c>
      <c r="C52" s="132">
        <v>0</v>
      </c>
      <c r="D52" s="132">
        <v>0</v>
      </c>
      <c r="E52" s="132">
        <v>0</v>
      </c>
      <c r="F52" s="132">
        <v>0</v>
      </c>
      <c r="G52" s="132">
        <v>0</v>
      </c>
      <c r="H52" s="132">
        <v>0</v>
      </c>
      <c r="I52" s="132">
        <v>0</v>
      </c>
      <c r="J52" s="132">
        <v>0</v>
      </c>
      <c r="K52" s="132">
        <v>0</v>
      </c>
      <c r="L52" s="132">
        <v>0</v>
      </c>
      <c r="M52" s="132">
        <v>0</v>
      </c>
      <c r="N52" s="132">
        <v>0</v>
      </c>
      <c r="O52" s="132">
        <v>0</v>
      </c>
      <c r="P52" s="132">
        <v>0</v>
      </c>
      <c r="Q52" s="132">
        <v>0</v>
      </c>
      <c r="R52" s="132">
        <v>0</v>
      </c>
    </row>
    <row r="53" spans="2:18" ht="33" customHeight="1" x14ac:dyDescent="0.25">
      <c r="B53" s="151" t="s">
        <v>378</v>
      </c>
      <c r="C53" s="133">
        <v>1737367</v>
      </c>
      <c r="D53" s="133">
        <v>1805621</v>
      </c>
      <c r="E53" s="133">
        <v>1850050</v>
      </c>
      <c r="F53" s="133">
        <v>2022667</v>
      </c>
      <c r="G53" s="133">
        <v>2070179</v>
      </c>
      <c r="H53" s="133">
        <v>2076781</v>
      </c>
      <c r="I53" s="133">
        <v>2093671</v>
      </c>
      <c r="J53" s="133">
        <v>2149627</v>
      </c>
      <c r="K53" s="133">
        <v>2083390</v>
      </c>
      <c r="L53" s="133">
        <v>2065036</v>
      </c>
      <c r="M53" s="133">
        <v>2098147</v>
      </c>
      <c r="N53" s="133">
        <v>2191850</v>
      </c>
      <c r="O53" s="133">
        <v>2209013</v>
      </c>
      <c r="P53" s="133">
        <v>1740420</v>
      </c>
      <c r="Q53" s="133">
        <v>1915171</v>
      </c>
      <c r="R53" s="133">
        <v>2029190</v>
      </c>
    </row>
    <row r="54" spans="2:18" ht="17.25" customHeight="1" x14ac:dyDescent="0.3">
      <c r="B54" s="50" t="s">
        <v>306</v>
      </c>
      <c r="C54" s="199"/>
      <c r="D54" s="199"/>
      <c r="E54" s="199"/>
      <c r="F54" s="199"/>
      <c r="G54" s="199"/>
      <c r="H54" s="199"/>
      <c r="I54" s="199"/>
      <c r="J54" s="199"/>
      <c r="K54" s="199"/>
      <c r="L54" s="199"/>
      <c r="M54" s="199"/>
      <c r="N54" s="48"/>
      <c r="O54" s="48"/>
      <c r="P54" s="48"/>
    </row>
    <row r="55" spans="2:18" ht="17.25" customHeight="1" x14ac:dyDescent="0.3">
      <c r="B55" s="50"/>
      <c r="C55" s="199"/>
      <c r="D55" s="199"/>
      <c r="E55" s="199"/>
      <c r="F55" s="199"/>
      <c r="G55" s="199"/>
      <c r="H55" s="199"/>
      <c r="I55" s="199"/>
      <c r="J55" s="199"/>
      <c r="K55" s="199"/>
      <c r="L55" s="199"/>
      <c r="M55" s="199"/>
      <c r="N55" s="48"/>
      <c r="O55" s="48"/>
      <c r="P55" s="48"/>
    </row>
    <row r="56" spans="2:18" ht="17.25" customHeight="1" x14ac:dyDescent="0.3">
      <c r="B56" s="50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48"/>
      <c r="O56" s="48"/>
      <c r="P56" s="48"/>
    </row>
    <row r="57" spans="2:18" ht="15.75" customHeight="1" x14ac:dyDescent="0.25">
      <c r="C57" s="199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48"/>
      <c r="O57" s="48"/>
      <c r="P57" s="48"/>
    </row>
    <row r="58" spans="2:18" ht="21.75" customHeight="1" x14ac:dyDescent="0.25">
      <c r="B58" s="473" t="s">
        <v>312</v>
      </c>
      <c r="C58" s="473"/>
      <c r="D58" s="473"/>
      <c r="E58" s="473"/>
      <c r="F58" s="473"/>
      <c r="G58" s="473"/>
      <c r="H58" s="473"/>
      <c r="I58" s="473"/>
      <c r="J58" s="473"/>
      <c r="K58" s="473"/>
      <c r="L58" s="473"/>
      <c r="M58" s="473"/>
      <c r="N58" s="473"/>
      <c r="O58" s="473"/>
      <c r="P58" s="473"/>
      <c r="Q58" s="473"/>
      <c r="R58" s="473"/>
    </row>
    <row r="59" spans="2:18" ht="19.5" customHeight="1" x14ac:dyDescent="0.25">
      <c r="B59" s="205"/>
      <c r="C59" s="216"/>
      <c r="D59" s="216"/>
      <c r="E59" s="216"/>
      <c r="F59" s="316"/>
      <c r="G59" s="215"/>
      <c r="H59" s="215"/>
      <c r="I59" s="9"/>
      <c r="J59" s="9"/>
      <c r="K59" s="9"/>
    </row>
    <row r="60" spans="2:18" ht="40.15" customHeight="1" x14ac:dyDescent="0.3">
      <c r="B60" s="9"/>
      <c r="C60" s="72"/>
      <c r="D60" s="87"/>
      <c r="E60" s="399"/>
      <c r="F60" s="400">
        <f>+Q8</f>
        <v>2021</v>
      </c>
      <c r="G60" s="400">
        <f>+F60</f>
        <v>2021</v>
      </c>
      <c r="H60" s="400">
        <f>+R8</f>
        <v>2022</v>
      </c>
      <c r="I60" s="400">
        <f>+H60</f>
        <v>2022</v>
      </c>
      <c r="J60" s="72"/>
      <c r="K60" s="9"/>
      <c r="L60" s="9"/>
      <c r="M60" s="9"/>
      <c r="N60" s="9"/>
      <c r="O60" s="9"/>
    </row>
    <row r="61" spans="2:18" ht="40.15" customHeight="1" x14ac:dyDescent="0.3">
      <c r="B61" s="9"/>
      <c r="C61" s="72"/>
      <c r="D61" s="401" t="str">
        <f t="shared" ref="D61:D72" si="0">+B10</f>
        <v>Servicios de regulación y administración de servicios de enseñanza</v>
      </c>
      <c r="E61" s="401" t="s">
        <v>125</v>
      </c>
      <c r="F61" s="402">
        <f t="shared" ref="F61:F72" si="1">+Q10</f>
        <v>2003</v>
      </c>
      <c r="G61" s="403">
        <f t="shared" ref="G61:G72" si="2">F61/$F$73</f>
        <v>8.9095557765769872E-4</v>
      </c>
      <c r="H61" s="404">
        <f t="shared" ref="H61:H72" si="3">+R10</f>
        <v>1463</v>
      </c>
      <c r="I61" s="405">
        <f t="shared" ref="I61:I72" si="4">H61/$H$73</f>
        <v>6.0700784961141953E-4</v>
      </c>
      <c r="J61" s="72"/>
      <c r="K61" s="9"/>
      <c r="L61" s="9"/>
      <c r="M61" s="9"/>
      <c r="N61" s="9"/>
      <c r="O61" s="9"/>
    </row>
    <row r="62" spans="2:18" ht="40.15" customHeight="1" x14ac:dyDescent="0.3">
      <c r="B62" s="9"/>
      <c r="C62" s="72"/>
      <c r="D62" s="401" t="str">
        <f t="shared" si="0"/>
        <v>Servicios de enseñanza de nivel de desarrollo infantil</v>
      </c>
      <c r="E62" s="401" t="s">
        <v>126</v>
      </c>
      <c r="F62" s="402">
        <f t="shared" si="1"/>
        <v>15933</v>
      </c>
      <c r="G62" s="403">
        <f t="shared" si="2"/>
        <v>7.0871668591213745E-3</v>
      </c>
      <c r="H62" s="404">
        <f t="shared" si="3"/>
        <v>27500</v>
      </c>
      <c r="I62" s="405">
        <f t="shared" si="4"/>
        <v>1.140992198517706E-2</v>
      </c>
      <c r="J62" s="72"/>
      <c r="K62" s="9"/>
      <c r="L62" s="9"/>
      <c r="M62" s="9"/>
      <c r="N62" s="9"/>
      <c r="O62" s="9"/>
    </row>
    <row r="63" spans="2:18" ht="40.15" customHeight="1" x14ac:dyDescent="0.3">
      <c r="B63" s="9"/>
      <c r="C63" s="72"/>
      <c r="D63" s="401" t="str">
        <f t="shared" si="0"/>
        <v>Servicios de enseñanza de nivel preprimaria inicial</v>
      </c>
      <c r="E63" s="401" t="s">
        <v>187</v>
      </c>
      <c r="F63" s="402">
        <f t="shared" si="1"/>
        <v>57352</v>
      </c>
      <c r="G63" s="403">
        <f t="shared" si="2"/>
        <v>2.5510775980940755E-2</v>
      </c>
      <c r="H63" s="404">
        <f t="shared" si="3"/>
        <v>78986</v>
      </c>
      <c r="I63" s="405">
        <f t="shared" si="4"/>
        <v>3.2771785378952555E-2</v>
      </c>
      <c r="J63" s="72"/>
      <c r="K63" s="9"/>
      <c r="L63" s="9"/>
      <c r="M63" s="9"/>
      <c r="N63" s="9"/>
      <c r="O63" s="9"/>
    </row>
    <row r="64" spans="2:18" ht="40.15" customHeight="1" x14ac:dyDescent="0.3">
      <c r="B64" s="9"/>
      <c r="C64" s="72"/>
      <c r="D64" s="401" t="str">
        <f t="shared" si="0"/>
        <v>Servicios de enseñanza de nivel preprimaria preparatoria</v>
      </c>
      <c r="E64" s="401" t="s">
        <v>188</v>
      </c>
      <c r="F64" s="402">
        <f t="shared" si="1"/>
        <v>59722</v>
      </c>
      <c r="G64" s="403">
        <f t="shared" si="2"/>
        <v>2.6564977038878224E-2</v>
      </c>
      <c r="H64" s="404">
        <f t="shared" si="3"/>
        <v>62763</v>
      </c>
      <c r="I64" s="405">
        <f t="shared" si="4"/>
        <v>2.6040761220206099E-2</v>
      </c>
      <c r="J64" s="72"/>
      <c r="K64" s="9"/>
      <c r="L64" s="9"/>
      <c r="M64" s="9"/>
      <c r="N64" s="9"/>
      <c r="O64" s="9"/>
    </row>
    <row r="65" spans="2:15" ht="40.15" customHeight="1" x14ac:dyDescent="0.3">
      <c r="B65" s="9"/>
      <c r="C65" s="72"/>
      <c r="D65" s="401" t="str">
        <f t="shared" si="0"/>
        <v>Servicios de enseñanza de nivel primaria elemental</v>
      </c>
      <c r="E65" s="401" t="s">
        <v>189</v>
      </c>
      <c r="F65" s="402">
        <f t="shared" si="1"/>
        <v>226016</v>
      </c>
      <c r="G65" s="403">
        <f t="shared" si="2"/>
        <v>0.10053430646025084</v>
      </c>
      <c r="H65" s="404">
        <f t="shared" si="3"/>
        <v>235784</v>
      </c>
      <c r="I65" s="405">
        <f t="shared" si="4"/>
        <v>9.7828256194654101E-2</v>
      </c>
      <c r="J65" s="72"/>
      <c r="K65" s="9"/>
      <c r="L65" s="9"/>
      <c r="M65" s="9"/>
      <c r="N65" s="9"/>
      <c r="O65" s="9"/>
    </row>
    <row r="66" spans="2:15" ht="40.15" customHeight="1" x14ac:dyDescent="0.3">
      <c r="B66" s="9"/>
      <c r="C66" s="72"/>
      <c r="D66" s="401" t="str">
        <f t="shared" si="0"/>
        <v>Servicios de enseñanza de nivel primaria media</v>
      </c>
      <c r="E66" s="401" t="s">
        <v>190</v>
      </c>
      <c r="F66" s="402">
        <f t="shared" si="1"/>
        <v>220391</v>
      </c>
      <c r="G66" s="403">
        <f t="shared" si="2"/>
        <v>9.8032246987297983E-2</v>
      </c>
      <c r="H66" s="404">
        <f t="shared" si="3"/>
        <v>228868</v>
      </c>
      <c r="I66" s="405">
        <f t="shared" si="4"/>
        <v>9.4958764541945573E-2</v>
      </c>
      <c r="J66" s="72"/>
      <c r="K66" s="9"/>
      <c r="L66" s="9"/>
      <c r="M66" s="9"/>
      <c r="N66" s="9"/>
      <c r="O66" s="9"/>
    </row>
    <row r="67" spans="2:15" ht="40.15" customHeight="1" x14ac:dyDescent="0.3">
      <c r="B67" s="9"/>
      <c r="C67" s="72"/>
      <c r="D67" s="401" t="str">
        <f t="shared" si="0"/>
        <v>Servicios de enseñanza secundaria baja</v>
      </c>
      <c r="E67" s="401" t="s">
        <v>130</v>
      </c>
      <c r="F67" s="402">
        <f t="shared" si="1"/>
        <v>169893</v>
      </c>
      <c r="G67" s="403">
        <f t="shared" si="2"/>
        <v>7.5570202673489462E-2</v>
      </c>
      <c r="H67" s="404">
        <f t="shared" si="3"/>
        <v>173245</v>
      </c>
      <c r="I67" s="405">
        <f t="shared" si="4"/>
        <v>7.1880433975345437E-2</v>
      </c>
      <c r="J67" s="72"/>
      <c r="K67" s="9"/>
      <c r="L67" s="9"/>
      <c r="M67" s="9"/>
      <c r="N67" s="9"/>
      <c r="O67" s="9"/>
    </row>
    <row r="68" spans="2:15" ht="40.15" customHeight="1" x14ac:dyDescent="0.3">
      <c r="B68" s="9"/>
      <c r="C68" s="72"/>
      <c r="D68" s="401" t="str">
        <f t="shared" si="0"/>
        <v>Servicios de enseñanza secundaria alta</v>
      </c>
      <c r="E68" s="401" t="s">
        <v>129</v>
      </c>
      <c r="F68" s="402">
        <f t="shared" si="1"/>
        <v>178041</v>
      </c>
      <c r="G68" s="403">
        <f t="shared" si="2"/>
        <v>7.9194519222044096E-2</v>
      </c>
      <c r="H68" s="404">
        <f t="shared" si="3"/>
        <v>177951</v>
      </c>
      <c r="I68" s="405">
        <f t="shared" si="4"/>
        <v>7.383298280669974E-2</v>
      </c>
      <c r="J68" s="72"/>
      <c r="K68" s="9"/>
      <c r="L68" s="9"/>
      <c r="M68" s="9"/>
      <c r="N68" s="9"/>
      <c r="O68" s="9"/>
    </row>
    <row r="69" spans="2:15" ht="40.15" customHeight="1" x14ac:dyDescent="0.3">
      <c r="B69" s="9"/>
      <c r="C69" s="72"/>
      <c r="D69" s="401" t="str">
        <f t="shared" si="0"/>
        <v>Servicios de enseñanza superior terciaria de ciclo corto</v>
      </c>
      <c r="E69" s="401" t="s">
        <v>131</v>
      </c>
      <c r="F69" s="402">
        <f t="shared" si="1"/>
        <v>117485</v>
      </c>
      <c r="G69" s="403">
        <f t="shared" si="2"/>
        <v>5.2258570165309402E-2</v>
      </c>
      <c r="H69" s="404">
        <f t="shared" si="3"/>
        <v>136005</v>
      </c>
      <c r="I69" s="405">
        <f t="shared" si="4"/>
        <v>5.6429325076145669E-2</v>
      </c>
      <c r="J69" s="72"/>
      <c r="K69" s="9"/>
      <c r="L69" s="9"/>
      <c r="M69" s="9"/>
      <c r="N69" s="9"/>
      <c r="O69" s="9"/>
    </row>
    <row r="70" spans="2:15" ht="40.15" customHeight="1" x14ac:dyDescent="0.3">
      <c r="B70" s="9"/>
      <c r="C70" s="72"/>
      <c r="D70" s="401" t="str">
        <f t="shared" si="0"/>
        <v>Servicios de enseñanza superior de tercer nivel</v>
      </c>
      <c r="E70" s="401" t="s">
        <v>170</v>
      </c>
      <c r="F70" s="402">
        <f t="shared" si="1"/>
        <v>861472</v>
      </c>
      <c r="G70" s="403">
        <f t="shared" si="2"/>
        <v>0.38319185391709087</v>
      </c>
      <c r="H70" s="404">
        <f t="shared" si="3"/>
        <v>917432</v>
      </c>
      <c r="I70" s="405">
        <f t="shared" si="4"/>
        <v>0.38064827442563492</v>
      </c>
      <c r="J70" s="72"/>
      <c r="K70" s="9"/>
      <c r="L70" s="9"/>
      <c r="M70" s="9"/>
      <c r="N70" s="9"/>
      <c r="O70" s="9"/>
    </row>
    <row r="71" spans="2:15" ht="40.15" customHeight="1" x14ac:dyDescent="0.3">
      <c r="B71" s="9"/>
      <c r="C71" s="72"/>
      <c r="D71" s="401" t="str">
        <f t="shared" si="0"/>
        <v>Servicios de enseñanza superior de cuarto nivel</v>
      </c>
      <c r="E71" s="401" t="s">
        <v>172</v>
      </c>
      <c r="F71" s="402">
        <f t="shared" si="1"/>
        <v>128737</v>
      </c>
      <c r="G71" s="403">
        <f t="shared" si="2"/>
        <v>5.7263578732361035E-2</v>
      </c>
      <c r="H71" s="404">
        <f t="shared" si="3"/>
        <v>131495</v>
      </c>
      <c r="I71" s="405">
        <f t="shared" si="4"/>
        <v>5.4558097870576631E-2</v>
      </c>
      <c r="J71" s="72"/>
      <c r="K71" s="9"/>
      <c r="L71" s="9"/>
      <c r="M71" s="9"/>
      <c r="N71" s="9"/>
      <c r="O71" s="9"/>
    </row>
    <row r="72" spans="2:15" ht="40.15" customHeight="1" x14ac:dyDescent="0.3">
      <c r="B72" s="9"/>
      <c r="C72" s="72"/>
      <c r="D72" s="401" t="str">
        <f t="shared" si="0"/>
        <v>Servicios de otros tipos de enseñanza n.c.p</v>
      </c>
      <c r="E72" s="401" t="s">
        <v>135</v>
      </c>
      <c r="F72" s="402">
        <f t="shared" si="1"/>
        <v>211103</v>
      </c>
      <c r="G72" s="403">
        <f t="shared" si="2"/>
        <v>9.3900846385558248E-2</v>
      </c>
      <c r="H72" s="404">
        <f t="shared" si="3"/>
        <v>238691</v>
      </c>
      <c r="I72" s="405">
        <f t="shared" si="4"/>
        <v>9.9034388675050822E-2</v>
      </c>
      <c r="J72" s="72"/>
      <c r="K72" s="9"/>
      <c r="L72" s="9"/>
      <c r="M72" s="9"/>
      <c r="N72" s="9"/>
      <c r="O72" s="9"/>
    </row>
    <row r="73" spans="2:15" ht="34.9" customHeight="1" x14ac:dyDescent="0.25">
      <c r="B73" s="9"/>
      <c r="C73" s="72"/>
      <c r="D73" s="401"/>
      <c r="E73" s="401"/>
      <c r="F73" s="406">
        <f>SUM(F61:F72)</f>
        <v>2248148</v>
      </c>
      <c r="G73" s="407">
        <f>SUM(G61:G72)</f>
        <v>0.99999999999999989</v>
      </c>
      <c r="H73" s="406">
        <f>SUM(H61:H72)</f>
        <v>2410183</v>
      </c>
      <c r="I73" s="407">
        <f>SUM(I61:I72)</f>
        <v>1</v>
      </c>
      <c r="J73" s="72"/>
      <c r="K73" s="9"/>
      <c r="L73" s="9"/>
      <c r="M73" s="9"/>
      <c r="N73" s="9"/>
      <c r="O73" s="9"/>
    </row>
    <row r="74" spans="2:15" ht="19.5" customHeight="1" x14ac:dyDescent="0.25">
      <c r="B74" s="9"/>
      <c r="C74" s="9"/>
      <c r="D74" s="9"/>
      <c r="E74" s="323"/>
      <c r="F74" s="396">
        <f>+F73-Q9</f>
        <v>0</v>
      </c>
      <c r="G74" s="397"/>
      <c r="H74" s="201">
        <f>+H73-R9</f>
        <v>0</v>
      </c>
      <c r="I74" s="9"/>
      <c r="J74" s="9"/>
      <c r="K74" s="9"/>
      <c r="L74" s="9"/>
      <c r="M74" s="9"/>
      <c r="N74" s="9"/>
      <c r="O74" s="9"/>
    </row>
    <row r="75" spans="2:15" ht="19.5" customHeight="1" x14ac:dyDescent="0.25">
      <c r="B75" s="9"/>
      <c r="C75" s="218"/>
      <c r="D75" s="396"/>
      <c r="E75" s="397"/>
      <c r="F75" s="9"/>
      <c r="G75" s="9"/>
      <c r="H75" s="9"/>
      <c r="I75" s="9"/>
      <c r="J75" s="9"/>
      <c r="K75" s="9"/>
      <c r="L75" s="9"/>
      <c r="M75" s="9"/>
      <c r="N75" s="9"/>
      <c r="O75" s="9"/>
    </row>
    <row r="76" spans="2:15" ht="19.5" customHeight="1" x14ac:dyDescent="0.25">
      <c r="B76" s="9"/>
      <c r="C76" s="218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</row>
    <row r="77" spans="2:15" ht="19.5" customHeight="1" x14ac:dyDescent="0.25">
      <c r="B77" s="9"/>
      <c r="C77" s="152"/>
      <c r="D77" s="398"/>
      <c r="E77" s="220"/>
      <c r="F77" s="9"/>
      <c r="G77" s="9"/>
      <c r="H77" s="9"/>
      <c r="I77" s="9"/>
      <c r="J77" s="9"/>
      <c r="K77" s="9"/>
      <c r="L77" s="9"/>
      <c r="M77" s="9"/>
      <c r="N77" s="9"/>
      <c r="O77" s="9"/>
    </row>
    <row r="78" spans="2:15" ht="19.5" customHeight="1" x14ac:dyDescent="0.25">
      <c r="B78" s="353"/>
      <c r="C78" s="353"/>
      <c r="D78" s="353"/>
      <c r="E78" s="353"/>
      <c r="F78" s="9"/>
      <c r="G78" s="9"/>
      <c r="H78" s="9"/>
      <c r="I78" s="9"/>
      <c r="J78" s="9"/>
      <c r="K78" s="9"/>
      <c r="L78" s="9"/>
      <c r="M78" s="9"/>
      <c r="N78" s="9"/>
      <c r="O78" s="9"/>
    </row>
    <row r="79" spans="2:15" ht="19.5" customHeight="1" x14ac:dyDescent="0.25">
      <c r="B79" s="353"/>
      <c r="C79" s="353"/>
      <c r="D79" s="353"/>
      <c r="E79" s="353"/>
      <c r="F79" s="9"/>
      <c r="G79" s="9"/>
      <c r="H79" s="9"/>
      <c r="I79" s="9"/>
      <c r="J79" s="9"/>
      <c r="K79" s="9"/>
      <c r="L79" s="9"/>
      <c r="M79" s="9"/>
      <c r="N79" s="9"/>
      <c r="O79" s="9"/>
    </row>
    <row r="80" spans="2:15" ht="19.5" customHeight="1" x14ac:dyDescent="0.25">
      <c r="B80" s="353"/>
      <c r="C80" s="353"/>
      <c r="D80" s="353"/>
      <c r="E80" s="353"/>
      <c r="F80" s="9"/>
      <c r="G80" s="9"/>
      <c r="H80" s="9"/>
      <c r="I80" s="9"/>
      <c r="J80" s="9"/>
      <c r="K80" s="9"/>
      <c r="L80" s="9"/>
      <c r="M80" s="9"/>
      <c r="N80" s="9"/>
      <c r="O80" s="9"/>
    </row>
    <row r="81" spans="1:18" ht="19.5" customHeight="1" x14ac:dyDescent="0.25">
      <c r="B81" s="353"/>
      <c r="C81" s="353"/>
      <c r="D81" s="353"/>
      <c r="E81" s="353"/>
      <c r="F81" s="9"/>
      <c r="G81" s="9"/>
      <c r="H81" s="9"/>
      <c r="I81" s="9"/>
      <c r="J81" s="9"/>
      <c r="K81" s="9"/>
      <c r="L81" s="9"/>
      <c r="M81" s="9"/>
      <c r="N81" s="9"/>
      <c r="O81" s="9"/>
    </row>
    <row r="82" spans="1:18" ht="19.5" customHeight="1" x14ac:dyDescent="0.25">
      <c r="B82" s="161"/>
      <c r="C82" s="161"/>
      <c r="D82" s="161"/>
      <c r="E82" s="161"/>
    </row>
    <row r="83" spans="1:18" ht="15.75" customHeight="1" x14ac:dyDescent="0.3">
      <c r="B83" s="50"/>
      <c r="C83" s="191"/>
    </row>
    <row r="84" spans="1:18" ht="15.75" customHeight="1" x14ac:dyDescent="0.3">
      <c r="B84" s="50"/>
    </row>
    <row r="85" spans="1:18" x14ac:dyDescent="0.25">
      <c r="B85" s="477" t="s">
        <v>194</v>
      </c>
      <c r="C85" s="477"/>
      <c r="D85" s="477"/>
      <c r="E85" s="477"/>
      <c r="F85" s="477"/>
      <c r="G85" s="477"/>
      <c r="H85" s="477"/>
      <c r="I85" s="477"/>
      <c r="J85" s="477"/>
      <c r="K85" s="477"/>
      <c r="L85" s="477"/>
      <c r="M85" s="477"/>
      <c r="N85" s="477"/>
      <c r="O85" s="477"/>
      <c r="P85" s="477"/>
      <c r="Q85" s="477"/>
      <c r="R85" s="477"/>
    </row>
    <row r="86" spans="1:18" ht="15.75" customHeight="1" x14ac:dyDescent="0.3">
      <c r="B86" s="50"/>
    </row>
    <row r="88" spans="1:18" x14ac:dyDescent="0.25">
      <c r="B88" s="115"/>
      <c r="C88" s="115"/>
      <c r="D88" s="115"/>
      <c r="E88" s="115"/>
      <c r="F88" s="115"/>
      <c r="G88" s="115"/>
      <c r="H88" s="115"/>
      <c r="I88" s="115"/>
      <c r="J88" s="115"/>
      <c r="K88" s="115"/>
      <c r="L88" s="115"/>
    </row>
    <row r="89" spans="1:18" ht="15.75" customHeight="1" x14ac:dyDescent="0.3">
      <c r="B89" s="50"/>
    </row>
    <row r="90" spans="1:18" ht="15.75" customHeight="1" x14ac:dyDescent="0.3">
      <c r="B90" s="50"/>
    </row>
    <row r="91" spans="1:18" ht="18" customHeight="1" x14ac:dyDescent="0.25">
      <c r="B91" s="473" t="s">
        <v>313</v>
      </c>
      <c r="C91" s="473"/>
      <c r="D91" s="473"/>
      <c r="E91" s="473"/>
      <c r="F91" s="473"/>
      <c r="G91" s="473"/>
      <c r="H91" s="473"/>
      <c r="I91" s="473"/>
      <c r="J91" s="473"/>
      <c r="K91" s="473"/>
      <c r="L91" s="473"/>
      <c r="M91" s="473"/>
      <c r="N91" s="473"/>
      <c r="O91" s="473"/>
      <c r="P91" s="473"/>
      <c r="Q91" s="473"/>
      <c r="R91" s="473"/>
    </row>
    <row r="92" spans="1:18" ht="15.75" customHeight="1" x14ac:dyDescent="0.3">
      <c r="B92" s="50"/>
      <c r="D92" s="9"/>
      <c r="E92" s="9"/>
      <c r="F92" s="9"/>
      <c r="G92" s="9"/>
      <c r="H92" s="9"/>
      <c r="I92" s="9"/>
      <c r="J92" s="9"/>
      <c r="K92" s="9"/>
      <c r="L92" s="9"/>
      <c r="M92" s="9"/>
    </row>
    <row r="93" spans="1:18" ht="15.75" customHeight="1" x14ac:dyDescent="0.3">
      <c r="A93" s="9"/>
      <c r="B93" s="385"/>
      <c r="C93" s="72"/>
      <c r="D93" s="9"/>
      <c r="E93" s="9"/>
      <c r="F93" s="9"/>
      <c r="G93" s="9"/>
      <c r="H93" s="9"/>
      <c r="I93" s="9"/>
      <c r="J93" s="9"/>
      <c r="K93" s="9"/>
      <c r="L93" s="9"/>
      <c r="M93" s="9"/>
    </row>
    <row r="94" spans="1:18" ht="15.75" customHeight="1" x14ac:dyDescent="0.3">
      <c r="A94" s="9"/>
      <c r="D94" s="9"/>
      <c r="E94" s="9"/>
      <c r="F94" s="72"/>
      <c r="G94" s="386" t="str">
        <f>+B22</f>
        <v>Productos conexos</v>
      </c>
      <c r="H94" s="254">
        <f>+Q8</f>
        <v>2021</v>
      </c>
      <c r="I94" s="254">
        <f>+R8</f>
        <v>2022</v>
      </c>
      <c r="J94" s="254">
        <f>H94</f>
        <v>2021</v>
      </c>
      <c r="K94" s="254">
        <f>I94</f>
        <v>2022</v>
      </c>
      <c r="L94" s="9"/>
      <c r="M94" s="9"/>
    </row>
    <row r="95" spans="1:18" ht="15.75" customHeight="1" x14ac:dyDescent="0.3">
      <c r="A95" s="9"/>
      <c r="D95" s="9"/>
      <c r="E95" s="9"/>
      <c r="F95" s="72"/>
      <c r="G95" s="386" t="str">
        <f>+B24</f>
        <v>Pasta papel, papel y cartón, prod. editorial y otros</v>
      </c>
      <c r="H95" s="387">
        <f>+Q24</f>
        <v>439044</v>
      </c>
      <c r="I95" s="387">
        <f>+R24</f>
        <v>461881</v>
      </c>
      <c r="J95" s="388">
        <f t="shared" ref="J95:J100" si="5">+H95/$H$101</f>
        <v>0.61966877154156441</v>
      </c>
      <c r="K95" s="388">
        <f t="shared" ref="K95:K100" si="6">+I95/$I$101</f>
        <v>0.5544889763921319</v>
      </c>
      <c r="L95" s="408"/>
      <c r="M95" s="408"/>
      <c r="N95" s="383"/>
      <c r="O95" s="383"/>
      <c r="P95" s="383"/>
    </row>
    <row r="96" spans="1:18" ht="15.75" customHeight="1" x14ac:dyDescent="0.3">
      <c r="A96" s="9"/>
      <c r="D96" s="9"/>
      <c r="E96" s="9"/>
      <c r="F96" s="72"/>
      <c r="G96" s="386" t="str">
        <f>+B23</f>
        <v xml:space="preserve">Prendas de vestir </v>
      </c>
      <c r="H96" s="387">
        <f>+Q23</f>
        <v>127872</v>
      </c>
      <c r="I96" s="387">
        <f>+R23</f>
        <v>187275</v>
      </c>
      <c r="J96" s="388">
        <f t="shared" si="5"/>
        <v>0.18047914367253151</v>
      </c>
      <c r="K96" s="388">
        <f t="shared" si="6"/>
        <v>0.22482397642214447</v>
      </c>
      <c r="L96" s="408"/>
      <c r="M96" s="408"/>
      <c r="N96" s="383"/>
      <c r="O96" s="383"/>
      <c r="P96" s="383"/>
    </row>
    <row r="97" spans="1:16" ht="15.75" customHeight="1" x14ac:dyDescent="0.3">
      <c r="A97" s="9"/>
      <c r="D97" s="9"/>
      <c r="E97" s="9"/>
      <c r="F97" s="72"/>
      <c r="G97" s="386" t="str">
        <f>+B27</f>
        <v>Servicios de transporte y almacenamiento</v>
      </c>
      <c r="H97" s="387">
        <f>+Q27</f>
        <v>141598</v>
      </c>
      <c r="I97" s="387">
        <f>+R27</f>
        <v>183829</v>
      </c>
      <c r="J97" s="388">
        <f t="shared" si="5"/>
        <v>0.19985208478590402</v>
      </c>
      <c r="K97" s="388">
        <f t="shared" si="6"/>
        <v>0.22068704718572363</v>
      </c>
      <c r="L97" s="408"/>
      <c r="M97" s="408"/>
      <c r="N97" s="383"/>
      <c r="O97" s="383"/>
      <c r="P97" s="383"/>
    </row>
    <row r="98" spans="1:16" ht="15.75" customHeight="1" x14ac:dyDescent="0.3">
      <c r="A98" s="9"/>
      <c r="D98" s="9"/>
      <c r="E98" s="9"/>
      <c r="F98" s="72"/>
      <c r="G98" s="386" t="str">
        <f>+B25</f>
        <v>Muebles</v>
      </c>
      <c r="H98" s="387">
        <f>+Q25</f>
        <v>0</v>
      </c>
      <c r="I98" s="387">
        <f>+R25</f>
        <v>0</v>
      </c>
      <c r="J98" s="388">
        <f t="shared" si="5"/>
        <v>0</v>
      </c>
      <c r="K98" s="388">
        <f t="shared" si="6"/>
        <v>0</v>
      </c>
      <c r="L98" s="408"/>
      <c r="M98" s="408"/>
      <c r="N98" s="383"/>
      <c r="O98" s="383"/>
      <c r="P98" s="383"/>
    </row>
    <row r="99" spans="1:16" ht="15.75" customHeight="1" x14ac:dyDescent="0.3">
      <c r="A99" s="9"/>
      <c r="D99" s="9"/>
      <c r="E99" s="9"/>
      <c r="F99" s="72"/>
      <c r="G99" s="386" t="str">
        <f>+B26</f>
        <v>Trabajos de construcción y construcción</v>
      </c>
      <c r="H99" s="387">
        <f>+Q26</f>
        <v>0</v>
      </c>
      <c r="I99" s="387">
        <f>+R26</f>
        <v>0</v>
      </c>
      <c r="J99" s="388">
        <f t="shared" si="5"/>
        <v>0</v>
      </c>
      <c r="K99" s="388">
        <f t="shared" si="6"/>
        <v>0</v>
      </c>
      <c r="L99" s="408"/>
      <c r="M99" s="408"/>
      <c r="N99" s="383"/>
      <c r="O99" s="383"/>
      <c r="P99" s="383"/>
    </row>
    <row r="100" spans="1:16" ht="15.75" customHeight="1" x14ac:dyDescent="0.3">
      <c r="A100" s="9"/>
      <c r="D100" s="9"/>
      <c r="E100" s="9"/>
      <c r="F100" s="72"/>
      <c r="G100" s="386" t="str">
        <f>+B28</f>
        <v>Servicios de comercio</v>
      </c>
      <c r="H100" s="387">
        <f>+Q28</f>
        <v>0</v>
      </c>
      <c r="I100" s="387">
        <f>+D28</f>
        <v>0</v>
      </c>
      <c r="J100" s="388">
        <f t="shared" si="5"/>
        <v>0</v>
      </c>
      <c r="K100" s="388">
        <f t="shared" si="6"/>
        <v>0</v>
      </c>
      <c r="L100" s="408"/>
      <c r="M100" s="408"/>
      <c r="N100" s="383"/>
      <c r="O100" s="383"/>
      <c r="P100" s="383"/>
    </row>
    <row r="101" spans="1:16" ht="15.75" customHeight="1" x14ac:dyDescent="0.3">
      <c r="A101" s="9"/>
      <c r="D101" s="9"/>
      <c r="E101" s="9"/>
      <c r="F101" s="72"/>
      <c r="G101" s="386" t="s">
        <v>138</v>
      </c>
      <c r="H101" s="387">
        <f>+SUM(H95:H100)</f>
        <v>708514</v>
      </c>
      <c r="I101" s="387">
        <f>+SUM(I95:I100)</f>
        <v>832985</v>
      </c>
      <c r="J101" s="388">
        <f>++SUM(J95:J100)</f>
        <v>0.99999999999999989</v>
      </c>
      <c r="K101" s="388">
        <f>++SUM(K95:K100)</f>
        <v>1</v>
      </c>
      <c r="L101" s="409"/>
      <c r="M101" s="409"/>
      <c r="N101" s="384"/>
      <c r="O101" s="384"/>
      <c r="P101" s="384"/>
    </row>
    <row r="102" spans="1:16" x14ac:dyDescent="0.25">
      <c r="A102" s="9"/>
      <c r="D102" s="9"/>
      <c r="E102" s="9"/>
      <c r="F102" s="9"/>
      <c r="G102" s="9"/>
      <c r="H102" s="258">
        <f>+H101-Q22</f>
        <v>0</v>
      </c>
      <c r="I102" s="258">
        <f>+I101-R22</f>
        <v>0</v>
      </c>
      <c r="J102" s="86"/>
      <c r="K102" s="86"/>
      <c r="L102" s="86"/>
      <c r="M102" s="86"/>
      <c r="N102" s="380"/>
      <c r="O102" s="380"/>
      <c r="P102" s="380"/>
    </row>
    <row r="103" spans="1:16" x14ac:dyDescent="0.25">
      <c r="A103" s="9"/>
      <c r="C103" s="72"/>
      <c r="D103" s="9"/>
      <c r="E103" s="9"/>
      <c r="F103" s="9"/>
      <c r="G103" s="9"/>
      <c r="H103" s="9"/>
      <c r="I103" s="9"/>
      <c r="J103" s="9"/>
      <c r="K103" s="9"/>
      <c r="L103" s="9"/>
      <c r="M103" s="9"/>
    </row>
    <row r="104" spans="1:16" x14ac:dyDescent="0.25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</row>
    <row r="105" spans="1:16" x14ac:dyDescent="0.25">
      <c r="B105" s="72"/>
      <c r="C105" s="72"/>
      <c r="D105" s="9"/>
      <c r="E105" s="9"/>
      <c r="F105" s="9"/>
      <c r="G105" s="9"/>
      <c r="H105" s="9"/>
      <c r="I105" s="9"/>
      <c r="J105" s="9"/>
      <c r="K105" s="9"/>
      <c r="L105" s="9"/>
      <c r="M105" s="9"/>
    </row>
    <row r="106" spans="1:16" ht="15.75" customHeight="1" x14ac:dyDescent="0.3">
      <c r="B106" s="383"/>
      <c r="E106" s="9"/>
      <c r="F106" s="9"/>
      <c r="G106" s="9"/>
      <c r="H106" s="9"/>
      <c r="I106" s="9"/>
      <c r="J106" s="9"/>
      <c r="K106" s="9"/>
      <c r="L106" s="9"/>
      <c r="M106" s="9"/>
    </row>
    <row r="107" spans="1:16" ht="15.75" customHeight="1" x14ac:dyDescent="0.3">
      <c r="B107" s="383"/>
      <c r="E107" s="9"/>
      <c r="F107" s="9"/>
      <c r="G107" s="9"/>
      <c r="H107" s="9"/>
      <c r="I107" s="9"/>
      <c r="J107" s="9"/>
      <c r="K107" s="9"/>
      <c r="L107" s="9"/>
      <c r="M107" s="9"/>
    </row>
    <row r="108" spans="1:16" ht="15.75" customHeight="1" x14ac:dyDescent="0.3">
      <c r="B108" s="383">
        <f>+B55</f>
        <v>0</v>
      </c>
      <c r="E108" s="9"/>
      <c r="F108" s="9"/>
      <c r="G108" s="9"/>
      <c r="H108" s="9"/>
      <c r="I108" s="9"/>
      <c r="J108" s="9"/>
      <c r="K108" s="9"/>
      <c r="L108" s="9"/>
      <c r="M108" s="9"/>
    </row>
    <row r="109" spans="1:16" ht="15.75" customHeight="1" x14ac:dyDescent="0.3">
      <c r="B109" s="50"/>
      <c r="E109" s="9"/>
      <c r="F109" s="9"/>
      <c r="G109" s="9"/>
      <c r="H109" s="9"/>
      <c r="I109" s="9"/>
      <c r="J109" s="9"/>
      <c r="K109" s="9"/>
      <c r="L109" s="9"/>
      <c r="M109" s="9"/>
    </row>
    <row r="110" spans="1:16" ht="15.75" customHeight="1" x14ac:dyDescent="0.3">
      <c r="B110" s="50"/>
    </row>
    <row r="111" spans="1:16" ht="15.75" customHeight="1" x14ac:dyDescent="0.3">
      <c r="B111" s="50"/>
    </row>
    <row r="112" spans="1:16" ht="15.75" customHeight="1" x14ac:dyDescent="0.3">
      <c r="B112" s="50"/>
    </row>
    <row r="113" spans="1:18" ht="15.75" customHeight="1" x14ac:dyDescent="0.3">
      <c r="B113" s="50"/>
    </row>
    <row r="114" spans="1:18" ht="15.75" customHeight="1" x14ac:dyDescent="0.3">
      <c r="B114" s="50"/>
    </row>
    <row r="115" spans="1:18" ht="15.75" customHeight="1" x14ac:dyDescent="0.3">
      <c r="B115" s="50"/>
    </row>
    <row r="116" spans="1:18" ht="15.75" customHeight="1" x14ac:dyDescent="0.3">
      <c r="B116" s="50"/>
    </row>
    <row r="117" spans="1:18" ht="15.75" customHeight="1" x14ac:dyDescent="0.3">
      <c r="B117" s="50"/>
    </row>
    <row r="118" spans="1:18" ht="15.75" customHeight="1" x14ac:dyDescent="0.3">
      <c r="B118" s="50"/>
    </row>
    <row r="119" spans="1:18" ht="15.75" customHeight="1" x14ac:dyDescent="0.3">
      <c r="B119" s="50"/>
    </row>
    <row r="120" spans="1:18" ht="15.75" customHeight="1" x14ac:dyDescent="0.3">
      <c r="B120" s="50"/>
    </row>
    <row r="121" spans="1:18" ht="15.75" customHeight="1" x14ac:dyDescent="0.3">
      <c r="B121" s="50"/>
    </row>
    <row r="122" spans="1:18" ht="32.450000000000003" customHeight="1" x14ac:dyDescent="0.25">
      <c r="B122" s="473" t="s">
        <v>314</v>
      </c>
      <c r="C122" s="473"/>
      <c r="D122" s="473"/>
      <c r="E122" s="473"/>
      <c r="F122" s="473"/>
      <c r="G122" s="473"/>
      <c r="H122" s="473"/>
      <c r="I122" s="473"/>
      <c r="J122" s="473"/>
      <c r="K122" s="473"/>
      <c r="L122" s="473"/>
      <c r="M122" s="473"/>
      <c r="N122" s="473"/>
      <c r="O122" s="473"/>
      <c r="P122" s="473"/>
      <c r="Q122" s="473"/>
      <c r="R122" s="473"/>
    </row>
    <row r="123" spans="1:18" ht="18" customHeight="1" x14ac:dyDescent="0.25">
      <c r="A123" s="473"/>
      <c r="B123" s="473"/>
      <c r="C123" s="473"/>
      <c r="D123" s="473"/>
      <c r="E123" s="473"/>
      <c r="F123" s="473"/>
      <c r="G123" s="473"/>
      <c r="H123" s="473"/>
      <c r="I123" s="473"/>
      <c r="J123" s="473"/>
      <c r="K123" s="473"/>
      <c r="L123" s="473"/>
      <c r="M123" s="473"/>
      <c r="N123" s="473"/>
    </row>
    <row r="124" spans="1:18" ht="18" customHeight="1" x14ac:dyDescent="0.25">
      <c r="A124" s="46"/>
      <c r="B124" s="389"/>
      <c r="C124" s="389"/>
      <c r="D124" s="389"/>
      <c r="E124" s="389"/>
      <c r="F124" s="389"/>
      <c r="G124" s="389"/>
      <c r="H124" s="389"/>
      <c r="I124" s="389"/>
      <c r="J124" s="389"/>
      <c r="K124" s="389"/>
      <c r="L124" s="389"/>
      <c r="M124" s="389"/>
      <c r="N124" s="389"/>
      <c r="O124" s="390"/>
      <c r="P124" s="390"/>
      <c r="Q124" s="72"/>
      <c r="R124" s="72"/>
    </row>
    <row r="125" spans="1:18" ht="18" customHeight="1" x14ac:dyDescent="0.25">
      <c r="A125" s="46"/>
      <c r="B125" s="393"/>
      <c r="C125" s="393">
        <f t="shared" ref="C125:R125" si="7">+C8</f>
        <v>2007</v>
      </c>
      <c r="D125" s="393">
        <f t="shared" si="7"/>
        <v>2008</v>
      </c>
      <c r="E125" s="393">
        <f t="shared" si="7"/>
        <v>2009</v>
      </c>
      <c r="F125" s="393">
        <f t="shared" si="7"/>
        <v>2010</v>
      </c>
      <c r="G125" s="393">
        <f t="shared" si="7"/>
        <v>2011</v>
      </c>
      <c r="H125" s="393">
        <f t="shared" si="7"/>
        <v>2012</v>
      </c>
      <c r="I125" s="393">
        <f t="shared" si="7"/>
        <v>2013</v>
      </c>
      <c r="J125" s="393">
        <f t="shared" si="7"/>
        <v>2014</v>
      </c>
      <c r="K125" s="393">
        <f t="shared" si="7"/>
        <v>2015</v>
      </c>
      <c r="L125" s="393">
        <f t="shared" si="7"/>
        <v>2016</v>
      </c>
      <c r="M125" s="393">
        <f t="shared" si="7"/>
        <v>2017</v>
      </c>
      <c r="N125" s="393">
        <f t="shared" si="7"/>
        <v>2018</v>
      </c>
      <c r="O125" s="393">
        <f t="shared" si="7"/>
        <v>2019</v>
      </c>
      <c r="P125" s="393">
        <f t="shared" si="7"/>
        <v>2020</v>
      </c>
      <c r="Q125" s="393">
        <f t="shared" si="7"/>
        <v>2021</v>
      </c>
      <c r="R125" s="393">
        <f t="shared" si="7"/>
        <v>2022</v>
      </c>
    </row>
    <row r="126" spans="1:18" ht="18" customHeight="1" x14ac:dyDescent="0.25">
      <c r="A126" s="46"/>
      <c r="B126" s="394" t="str">
        <f>+B9</f>
        <v>Productos característicos</v>
      </c>
      <c r="C126" s="394">
        <f>+C9</f>
        <v>1207480</v>
      </c>
      <c r="D126" s="394">
        <f t="shared" ref="D126:R126" si="8">+D9</f>
        <v>1304372</v>
      </c>
      <c r="E126" s="394">
        <f t="shared" si="8"/>
        <v>1358820</v>
      </c>
      <c r="F126" s="394">
        <f t="shared" si="8"/>
        <v>1585215</v>
      </c>
      <c r="G126" s="394">
        <f t="shared" si="8"/>
        <v>1687140</v>
      </c>
      <c r="H126" s="394">
        <f t="shared" si="8"/>
        <v>1791309</v>
      </c>
      <c r="I126" s="394">
        <f t="shared" si="8"/>
        <v>1913646</v>
      </c>
      <c r="J126" s="394">
        <f t="shared" si="8"/>
        <v>2099370</v>
      </c>
      <c r="K126" s="394">
        <f t="shared" si="8"/>
        <v>2090032</v>
      </c>
      <c r="L126" s="394">
        <f t="shared" si="8"/>
        <v>2151378</v>
      </c>
      <c r="M126" s="394">
        <f t="shared" si="8"/>
        <v>2298717</v>
      </c>
      <c r="N126" s="394">
        <f t="shared" si="8"/>
        <v>2438329</v>
      </c>
      <c r="O126" s="394">
        <f t="shared" si="8"/>
        <v>2517532</v>
      </c>
      <c r="P126" s="394">
        <f t="shared" si="8"/>
        <v>2088091</v>
      </c>
      <c r="Q126" s="394">
        <f t="shared" si="8"/>
        <v>2248148</v>
      </c>
      <c r="R126" s="394">
        <f t="shared" si="8"/>
        <v>2410183</v>
      </c>
    </row>
    <row r="127" spans="1:18" ht="18" customHeight="1" x14ac:dyDescent="0.25">
      <c r="A127" s="46"/>
      <c r="B127" s="394" t="str">
        <f>+B22</f>
        <v>Productos conexos</v>
      </c>
      <c r="C127" s="394">
        <f>+C22</f>
        <v>529887</v>
      </c>
      <c r="D127" s="394">
        <f t="shared" ref="D127:Q127" si="9">+D22</f>
        <v>600485</v>
      </c>
      <c r="E127" s="394">
        <f t="shared" si="9"/>
        <v>671284</v>
      </c>
      <c r="F127" s="394">
        <f t="shared" si="9"/>
        <v>701484</v>
      </c>
      <c r="G127" s="394">
        <f t="shared" si="9"/>
        <v>744641</v>
      </c>
      <c r="H127" s="394">
        <f t="shared" si="9"/>
        <v>795343</v>
      </c>
      <c r="I127" s="394">
        <f t="shared" si="9"/>
        <v>851852</v>
      </c>
      <c r="J127" s="394">
        <f t="shared" si="9"/>
        <v>936820</v>
      </c>
      <c r="K127" s="394">
        <f t="shared" si="9"/>
        <v>944930</v>
      </c>
      <c r="L127" s="394">
        <f t="shared" si="9"/>
        <v>920834</v>
      </c>
      <c r="M127" s="394">
        <f t="shared" si="9"/>
        <v>926073</v>
      </c>
      <c r="N127" s="394">
        <f t="shared" si="9"/>
        <v>938223</v>
      </c>
      <c r="O127" s="394">
        <f t="shared" si="9"/>
        <v>939863</v>
      </c>
      <c r="P127" s="394">
        <f t="shared" si="9"/>
        <v>634018</v>
      </c>
      <c r="Q127" s="394">
        <f t="shared" si="9"/>
        <v>708514</v>
      </c>
      <c r="R127" s="394">
        <f>+R22</f>
        <v>832985</v>
      </c>
    </row>
    <row r="128" spans="1:18" ht="18" customHeight="1" x14ac:dyDescent="0.25">
      <c r="A128" s="46"/>
      <c r="B128" s="395" t="str">
        <f>+B29</f>
        <v>Total</v>
      </c>
      <c r="C128" s="394">
        <f>+C126+C127</f>
        <v>1737367</v>
      </c>
      <c r="D128" s="394">
        <f t="shared" ref="D128:O128" si="10">+D126+D127</f>
        <v>1904857</v>
      </c>
      <c r="E128" s="394">
        <f t="shared" si="10"/>
        <v>2030104</v>
      </c>
      <c r="F128" s="394">
        <f t="shared" si="10"/>
        <v>2286699</v>
      </c>
      <c r="G128" s="394">
        <f t="shared" si="10"/>
        <v>2431781</v>
      </c>
      <c r="H128" s="394">
        <f t="shared" si="10"/>
        <v>2586652</v>
      </c>
      <c r="I128" s="394">
        <f t="shared" si="10"/>
        <v>2765498</v>
      </c>
      <c r="J128" s="394">
        <f t="shared" si="10"/>
        <v>3036190</v>
      </c>
      <c r="K128" s="394">
        <f t="shared" si="10"/>
        <v>3034962</v>
      </c>
      <c r="L128" s="394">
        <f t="shared" si="10"/>
        <v>3072212</v>
      </c>
      <c r="M128" s="394">
        <f t="shared" si="10"/>
        <v>3224790</v>
      </c>
      <c r="N128" s="394">
        <f t="shared" si="10"/>
        <v>3376552</v>
      </c>
      <c r="O128" s="394">
        <f t="shared" si="10"/>
        <v>3457395</v>
      </c>
      <c r="P128" s="394">
        <f t="shared" ref="P128:R128" si="11">+P126+P127</f>
        <v>2722109</v>
      </c>
      <c r="Q128" s="394">
        <f t="shared" si="11"/>
        <v>2956662</v>
      </c>
      <c r="R128" s="394">
        <f t="shared" si="11"/>
        <v>3243168</v>
      </c>
    </row>
    <row r="129" spans="1:18" ht="18" customHeight="1" x14ac:dyDescent="0.25">
      <c r="A129" s="46"/>
      <c r="B129" s="393"/>
      <c r="C129" s="72">
        <f>+C128-C29</f>
        <v>0</v>
      </c>
      <c r="D129" s="72">
        <f t="shared" ref="D129:R129" si="12">+D128-D29</f>
        <v>0</v>
      </c>
      <c r="E129" s="72">
        <f t="shared" si="12"/>
        <v>0</v>
      </c>
      <c r="F129" s="72">
        <f t="shared" si="12"/>
        <v>0</v>
      </c>
      <c r="G129" s="72">
        <f t="shared" si="12"/>
        <v>0</v>
      </c>
      <c r="H129" s="72">
        <f t="shared" si="12"/>
        <v>0</v>
      </c>
      <c r="I129" s="72">
        <f t="shared" si="12"/>
        <v>0</v>
      </c>
      <c r="J129" s="72">
        <f t="shared" si="12"/>
        <v>0</v>
      </c>
      <c r="K129" s="72">
        <f t="shared" si="12"/>
        <v>0</v>
      </c>
      <c r="L129" s="72">
        <f t="shared" si="12"/>
        <v>0</v>
      </c>
      <c r="M129" s="72">
        <f t="shared" si="12"/>
        <v>0</v>
      </c>
      <c r="N129" s="72">
        <f t="shared" si="12"/>
        <v>0</v>
      </c>
      <c r="O129" s="72">
        <f t="shared" si="12"/>
        <v>0</v>
      </c>
      <c r="P129" s="72">
        <f t="shared" si="12"/>
        <v>0</v>
      </c>
      <c r="Q129" s="72">
        <f t="shared" si="12"/>
        <v>0</v>
      </c>
      <c r="R129" s="72">
        <f t="shared" si="12"/>
        <v>0</v>
      </c>
    </row>
    <row r="130" spans="1:18" ht="18" customHeight="1" x14ac:dyDescent="0.25">
      <c r="A130" s="46"/>
      <c r="B130" s="393"/>
      <c r="C130" s="162">
        <f t="shared" ref="C130:R130" si="13">+C128-C29</f>
        <v>0</v>
      </c>
      <c r="D130" s="162">
        <f t="shared" si="13"/>
        <v>0</v>
      </c>
      <c r="E130" s="162">
        <f t="shared" si="13"/>
        <v>0</v>
      </c>
      <c r="F130" s="162">
        <f t="shared" si="13"/>
        <v>0</v>
      </c>
      <c r="G130" s="162">
        <f t="shared" si="13"/>
        <v>0</v>
      </c>
      <c r="H130" s="162">
        <f t="shared" si="13"/>
        <v>0</v>
      </c>
      <c r="I130" s="162">
        <f t="shared" si="13"/>
        <v>0</v>
      </c>
      <c r="J130" s="162">
        <f t="shared" si="13"/>
        <v>0</v>
      </c>
      <c r="K130" s="162">
        <f t="shared" si="13"/>
        <v>0</v>
      </c>
      <c r="L130" s="162">
        <f t="shared" si="13"/>
        <v>0</v>
      </c>
      <c r="M130" s="162">
        <f t="shared" si="13"/>
        <v>0</v>
      </c>
      <c r="N130" s="162">
        <f t="shared" si="13"/>
        <v>0</v>
      </c>
      <c r="O130" s="162">
        <f t="shared" si="13"/>
        <v>0</v>
      </c>
      <c r="P130" s="162">
        <f t="shared" si="13"/>
        <v>0</v>
      </c>
      <c r="Q130" s="162">
        <f t="shared" si="13"/>
        <v>0</v>
      </c>
      <c r="R130" s="162">
        <f t="shared" si="13"/>
        <v>0</v>
      </c>
    </row>
    <row r="131" spans="1:18" ht="18" customHeight="1" x14ac:dyDescent="0.25">
      <c r="A131" s="46"/>
      <c r="B131" s="389"/>
      <c r="C131" s="72"/>
      <c r="D131" s="72"/>
      <c r="E131" s="72"/>
      <c r="F131" s="72"/>
      <c r="G131" s="72"/>
      <c r="H131" s="72"/>
      <c r="I131" s="72"/>
      <c r="J131" s="72"/>
      <c r="K131" s="72"/>
      <c r="L131" s="72"/>
      <c r="M131" s="72"/>
      <c r="N131" s="72"/>
      <c r="O131" s="72"/>
      <c r="P131" s="72"/>
      <c r="Q131" s="72"/>
      <c r="R131" s="72"/>
    </row>
    <row r="132" spans="1:18" ht="18" customHeight="1" x14ac:dyDescent="0.25">
      <c r="A132" s="46"/>
      <c r="B132" s="268"/>
      <c r="C132" s="72"/>
      <c r="D132" s="72"/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/>
      <c r="R132" s="72"/>
    </row>
    <row r="133" spans="1:18" ht="18" customHeight="1" x14ac:dyDescent="0.25">
      <c r="A133" s="46"/>
      <c r="B133" s="392"/>
      <c r="C133" s="392"/>
      <c r="D133" s="392"/>
      <c r="E133" s="392"/>
      <c r="F133" s="392"/>
      <c r="G133" s="392"/>
      <c r="H133" s="392"/>
      <c r="I133" s="392"/>
      <c r="J133" s="392"/>
      <c r="K133" s="392"/>
      <c r="L133" s="392"/>
      <c r="M133" s="392"/>
      <c r="N133" s="392"/>
      <c r="O133" s="9"/>
      <c r="P133" s="9"/>
      <c r="Q133" s="9"/>
      <c r="R133" s="9"/>
    </row>
    <row r="134" spans="1:18" ht="18" customHeight="1" x14ac:dyDescent="0.25">
      <c r="A134" s="46"/>
      <c r="B134" s="392"/>
      <c r="C134" s="392"/>
      <c r="D134" s="392"/>
      <c r="E134" s="392"/>
      <c r="F134" s="392"/>
      <c r="G134" s="392"/>
      <c r="H134" s="392"/>
      <c r="I134" s="392"/>
      <c r="J134" s="392"/>
      <c r="K134" s="392"/>
      <c r="L134" s="392"/>
      <c r="M134" s="392"/>
      <c r="N134" s="392"/>
      <c r="O134" s="9"/>
      <c r="P134" s="9"/>
      <c r="Q134" s="9"/>
      <c r="R134" s="9"/>
    </row>
    <row r="135" spans="1:18" ht="18" customHeight="1" x14ac:dyDescent="0.25">
      <c r="A135" s="46"/>
      <c r="B135" s="392"/>
      <c r="C135" s="392"/>
      <c r="D135" s="392"/>
      <c r="E135" s="392"/>
      <c r="F135" s="392"/>
      <c r="G135" s="392"/>
      <c r="H135" s="392"/>
      <c r="I135" s="392"/>
      <c r="J135" s="392"/>
      <c r="K135" s="392"/>
      <c r="L135" s="392"/>
      <c r="M135" s="392"/>
      <c r="N135" s="392"/>
      <c r="O135" s="9"/>
      <c r="P135" s="9"/>
      <c r="Q135" s="9"/>
      <c r="R135" s="9"/>
    </row>
    <row r="136" spans="1:18" ht="18" customHeight="1" x14ac:dyDescent="0.25">
      <c r="A136" s="46"/>
      <c r="B136" s="392"/>
      <c r="C136" s="392"/>
      <c r="D136" s="392"/>
      <c r="E136" s="392"/>
      <c r="F136" s="392"/>
      <c r="G136" s="392"/>
      <c r="H136" s="392"/>
      <c r="I136" s="392"/>
      <c r="J136" s="392"/>
      <c r="K136" s="392"/>
      <c r="L136" s="392"/>
      <c r="M136" s="392"/>
      <c r="N136" s="392"/>
      <c r="O136" s="9"/>
      <c r="P136" s="9"/>
      <c r="Q136" s="9"/>
      <c r="R136" s="9"/>
    </row>
    <row r="137" spans="1:18" ht="18" customHeight="1" x14ac:dyDescent="0.25">
      <c r="A137" s="46"/>
      <c r="B137" s="392"/>
      <c r="C137" s="392"/>
      <c r="D137" s="392"/>
      <c r="E137" s="392"/>
      <c r="F137" s="392"/>
      <c r="G137" s="392"/>
      <c r="H137" s="392"/>
      <c r="I137" s="392"/>
      <c r="J137" s="392"/>
      <c r="K137" s="392"/>
      <c r="L137" s="392"/>
      <c r="M137" s="392"/>
      <c r="N137" s="392"/>
      <c r="O137" s="9"/>
      <c r="P137" s="9"/>
      <c r="Q137" s="9"/>
      <c r="R137" s="9"/>
    </row>
    <row r="138" spans="1:18" ht="18" customHeight="1" x14ac:dyDescent="0.25">
      <c r="A138" s="46"/>
      <c r="B138" s="392"/>
      <c r="C138" s="392"/>
      <c r="D138" s="392"/>
      <c r="E138" s="392"/>
      <c r="F138" s="392"/>
      <c r="G138" s="392"/>
      <c r="H138" s="392"/>
      <c r="I138" s="392"/>
      <c r="J138" s="392"/>
      <c r="K138" s="392"/>
      <c r="L138" s="392"/>
      <c r="M138" s="392"/>
      <c r="N138" s="392"/>
      <c r="O138" s="9"/>
      <c r="P138" s="9"/>
      <c r="Q138" s="9"/>
      <c r="R138" s="9"/>
    </row>
    <row r="139" spans="1:18" ht="18" customHeight="1" x14ac:dyDescent="0.25">
      <c r="A139" s="46"/>
      <c r="B139" s="392"/>
      <c r="C139" s="392"/>
      <c r="D139" s="392"/>
      <c r="E139" s="392"/>
      <c r="F139" s="392"/>
      <c r="G139" s="392"/>
      <c r="H139" s="392"/>
      <c r="I139" s="392"/>
      <c r="J139" s="392"/>
      <c r="K139" s="392"/>
      <c r="L139" s="392"/>
      <c r="M139" s="392"/>
      <c r="N139" s="392"/>
      <c r="O139" s="9"/>
      <c r="P139" s="9"/>
      <c r="Q139" s="9"/>
      <c r="R139" s="9"/>
    </row>
    <row r="140" spans="1:18" ht="18" customHeight="1" x14ac:dyDescent="0.25">
      <c r="A140" s="46"/>
      <c r="B140" s="392"/>
      <c r="C140" s="392"/>
      <c r="D140" s="392"/>
      <c r="E140" s="392"/>
      <c r="F140" s="392"/>
      <c r="G140" s="392"/>
      <c r="H140" s="392"/>
      <c r="I140" s="392"/>
      <c r="J140" s="392"/>
      <c r="K140" s="392"/>
      <c r="L140" s="392"/>
      <c r="M140" s="392"/>
      <c r="N140" s="392"/>
      <c r="O140" s="9"/>
      <c r="P140" s="9"/>
      <c r="Q140" s="9"/>
      <c r="R140" s="9"/>
    </row>
    <row r="141" spans="1:18" ht="18" customHeight="1" x14ac:dyDescent="0.25">
      <c r="A141" s="46"/>
      <c r="B141" s="392"/>
      <c r="C141" s="392"/>
      <c r="D141" s="392"/>
      <c r="E141" s="392"/>
      <c r="F141" s="392"/>
      <c r="G141" s="392"/>
      <c r="H141" s="392"/>
      <c r="I141" s="392"/>
      <c r="J141" s="392"/>
      <c r="K141" s="392"/>
      <c r="L141" s="392"/>
      <c r="M141" s="392"/>
      <c r="N141" s="392"/>
      <c r="O141" s="9"/>
      <c r="P141" s="9"/>
      <c r="Q141" s="9"/>
      <c r="R141" s="9"/>
    </row>
    <row r="142" spans="1:18" ht="18" customHeight="1" x14ac:dyDescent="0.25">
      <c r="A142" s="46"/>
      <c r="B142" s="46"/>
      <c r="C142" s="46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</row>
    <row r="143" spans="1:18" ht="18" customHeight="1" x14ac:dyDescent="0.25">
      <c r="A143" s="46"/>
      <c r="B143" s="46"/>
      <c r="C143" s="46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</row>
    <row r="144" spans="1:18" ht="18" customHeight="1" x14ac:dyDescent="0.25">
      <c r="A144" s="46"/>
      <c r="B144" s="46"/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</row>
    <row r="145" spans="1:18" ht="18" customHeight="1" x14ac:dyDescent="0.25">
      <c r="A145" s="46"/>
      <c r="B145" s="46"/>
      <c r="C145" s="46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</row>
    <row r="146" spans="1:18" ht="18" customHeight="1" x14ac:dyDescent="0.25">
      <c r="A146" s="46"/>
      <c r="B146" s="46"/>
      <c r="C146" s="46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</row>
    <row r="147" spans="1:18" ht="18" customHeight="1" x14ac:dyDescent="0.25">
      <c r="A147" s="46"/>
      <c r="B147" s="46"/>
      <c r="C147" s="46"/>
      <c r="D147" s="46"/>
      <c r="E147" s="46"/>
      <c r="F147" s="46"/>
      <c r="G147" s="46"/>
      <c r="H147" s="46"/>
      <c r="I147" s="46"/>
      <c r="J147" s="46"/>
      <c r="K147" s="46"/>
      <c r="L147" s="46"/>
      <c r="M147" s="46"/>
      <c r="N147" s="46"/>
    </row>
    <row r="148" spans="1:18" ht="18" customHeight="1" x14ac:dyDescent="0.25">
      <c r="A148" s="46"/>
      <c r="B148" s="46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</row>
    <row r="149" spans="1:18" ht="18" customHeight="1" x14ac:dyDescent="0.25">
      <c r="A149" s="46"/>
      <c r="B149" s="473" t="s">
        <v>315</v>
      </c>
      <c r="C149" s="473"/>
      <c r="D149" s="473"/>
      <c r="E149" s="473"/>
      <c r="F149" s="473"/>
      <c r="G149" s="473"/>
      <c r="H149" s="473"/>
      <c r="I149" s="473"/>
      <c r="J149" s="473"/>
      <c r="K149" s="473"/>
      <c r="L149" s="473"/>
      <c r="M149" s="473"/>
      <c r="N149" s="473"/>
      <c r="O149" s="473"/>
      <c r="P149" s="473"/>
      <c r="Q149" s="473"/>
      <c r="R149" s="473"/>
    </row>
    <row r="150" spans="1:18" ht="18" customHeight="1" x14ac:dyDescent="0.25">
      <c r="A150" s="46"/>
      <c r="B150" s="382"/>
      <c r="C150" s="268"/>
      <c r="D150" s="268"/>
      <c r="E150" s="268"/>
      <c r="F150" s="268"/>
      <c r="G150" s="268"/>
      <c r="H150" s="268"/>
      <c r="I150" s="268"/>
      <c r="J150" s="46"/>
      <c r="K150" s="46"/>
      <c r="L150" s="46"/>
      <c r="M150" s="46"/>
      <c r="N150" s="46"/>
    </row>
    <row r="151" spans="1:18" ht="15.75" customHeight="1" x14ac:dyDescent="0.3">
      <c r="C151" s="72"/>
      <c r="D151" s="391"/>
      <c r="E151" s="72"/>
      <c r="F151" s="72"/>
      <c r="G151" s="72">
        <f>+R8</f>
        <v>2022</v>
      </c>
      <c r="H151" s="72">
        <f>+G151</f>
        <v>2022</v>
      </c>
      <c r="I151" s="72"/>
      <c r="J151" s="156"/>
      <c r="K151" s="85"/>
      <c r="L151" s="85"/>
      <c r="M151" s="85"/>
    </row>
    <row r="152" spans="1:18" ht="46.15" customHeight="1" x14ac:dyDescent="0.25">
      <c r="B152" s="9"/>
      <c r="C152" s="72"/>
      <c r="D152" s="285" t="str">
        <f t="shared" ref="D152:D163" si="14">+B10</f>
        <v>Servicios de regulación y administración de servicios de enseñanza</v>
      </c>
      <c r="E152" s="410"/>
      <c r="F152" s="285" t="s">
        <v>125</v>
      </c>
      <c r="G152" s="285">
        <f t="shared" ref="G152:G163" si="15">+R10</f>
        <v>1463</v>
      </c>
      <c r="H152" s="411">
        <f t="shared" ref="H152:H164" si="16">+G152/$G$165</f>
        <v>6.0700784961141953E-4</v>
      </c>
      <c r="I152" s="72"/>
      <c r="J152" s="156"/>
      <c r="K152" s="85"/>
      <c r="L152" s="85"/>
      <c r="M152" s="85"/>
    </row>
    <row r="153" spans="1:18" ht="46.15" customHeight="1" x14ac:dyDescent="0.25">
      <c r="B153" s="9"/>
      <c r="C153" s="72"/>
      <c r="D153" s="285" t="str">
        <f t="shared" si="14"/>
        <v>Servicios de enseñanza de nivel de desarrollo infantil</v>
      </c>
      <c r="E153" s="410"/>
      <c r="F153" s="285" t="s">
        <v>126</v>
      </c>
      <c r="G153" s="285">
        <f t="shared" si="15"/>
        <v>27500</v>
      </c>
      <c r="H153" s="411">
        <f t="shared" si="16"/>
        <v>1.140992198517706E-2</v>
      </c>
      <c r="I153" s="72"/>
      <c r="J153" s="156"/>
      <c r="K153" s="85"/>
      <c r="L153" s="85"/>
      <c r="M153" s="85"/>
    </row>
    <row r="154" spans="1:18" ht="46.15" customHeight="1" x14ac:dyDescent="0.25">
      <c r="B154" s="9"/>
      <c r="C154" s="72"/>
      <c r="D154" s="285" t="str">
        <f t="shared" si="14"/>
        <v>Servicios de enseñanza de nivel preprimaria inicial</v>
      </c>
      <c r="E154" s="410"/>
      <c r="F154" s="285" t="s">
        <v>187</v>
      </c>
      <c r="G154" s="285">
        <f t="shared" si="15"/>
        <v>78986</v>
      </c>
      <c r="H154" s="411">
        <f t="shared" si="16"/>
        <v>3.2771785378952555E-2</v>
      </c>
      <c r="I154" s="72"/>
      <c r="J154" s="156"/>
      <c r="K154" s="85"/>
      <c r="L154" s="85"/>
      <c r="M154" s="85"/>
    </row>
    <row r="155" spans="1:18" ht="46.15" customHeight="1" x14ac:dyDescent="0.25">
      <c r="B155" s="9"/>
      <c r="C155" s="72"/>
      <c r="D155" s="285" t="str">
        <f t="shared" si="14"/>
        <v>Servicios de enseñanza de nivel preprimaria preparatoria</v>
      </c>
      <c r="E155" s="410"/>
      <c r="F155" s="285" t="s">
        <v>188</v>
      </c>
      <c r="G155" s="285">
        <f t="shared" si="15"/>
        <v>62763</v>
      </c>
      <c r="H155" s="411">
        <f t="shared" si="16"/>
        <v>2.6040761220206099E-2</v>
      </c>
      <c r="I155" s="72"/>
      <c r="J155" s="156"/>
      <c r="K155" s="85"/>
      <c r="L155" s="85"/>
      <c r="M155" s="85"/>
    </row>
    <row r="156" spans="1:18" ht="46.15" customHeight="1" x14ac:dyDescent="0.25">
      <c r="B156" s="9"/>
      <c r="C156" s="72"/>
      <c r="D156" s="285" t="str">
        <f t="shared" si="14"/>
        <v>Servicios de enseñanza de nivel primaria elemental</v>
      </c>
      <c r="E156" s="410"/>
      <c r="F156" s="285" t="s">
        <v>189</v>
      </c>
      <c r="G156" s="285">
        <f t="shared" si="15"/>
        <v>235784</v>
      </c>
      <c r="H156" s="411">
        <f t="shared" si="16"/>
        <v>9.7828256194654101E-2</v>
      </c>
      <c r="I156" s="72"/>
      <c r="J156" s="156"/>
      <c r="K156" s="85"/>
      <c r="L156" s="85"/>
      <c r="M156" s="85"/>
    </row>
    <row r="157" spans="1:18" ht="46.15" customHeight="1" x14ac:dyDescent="0.25">
      <c r="B157" s="9"/>
      <c r="C157" s="72"/>
      <c r="D157" s="285" t="str">
        <f t="shared" si="14"/>
        <v>Servicios de enseñanza de nivel primaria media</v>
      </c>
      <c r="E157" s="410"/>
      <c r="F157" s="285" t="s">
        <v>190</v>
      </c>
      <c r="G157" s="285">
        <f t="shared" si="15"/>
        <v>228868</v>
      </c>
      <c r="H157" s="411">
        <f t="shared" si="16"/>
        <v>9.4958764541945573E-2</v>
      </c>
      <c r="I157" s="72"/>
      <c r="J157" s="156"/>
      <c r="K157" s="85"/>
      <c r="L157" s="85"/>
      <c r="M157" s="85"/>
    </row>
    <row r="158" spans="1:18" ht="46.15" customHeight="1" x14ac:dyDescent="0.25">
      <c r="B158" s="9"/>
      <c r="C158" s="72"/>
      <c r="D158" s="285" t="str">
        <f t="shared" si="14"/>
        <v>Servicios de enseñanza secundaria baja</v>
      </c>
      <c r="E158" s="410"/>
      <c r="F158" s="285" t="s">
        <v>130</v>
      </c>
      <c r="G158" s="285">
        <f t="shared" si="15"/>
        <v>173245</v>
      </c>
      <c r="H158" s="411">
        <f t="shared" si="16"/>
        <v>7.1880433975345437E-2</v>
      </c>
      <c r="I158" s="72"/>
      <c r="J158" s="156"/>
      <c r="K158" s="85"/>
      <c r="L158" s="85"/>
      <c r="M158" s="85"/>
    </row>
    <row r="159" spans="1:18" ht="46.15" customHeight="1" x14ac:dyDescent="0.25">
      <c r="B159" s="9"/>
      <c r="C159" s="72"/>
      <c r="D159" s="285" t="str">
        <f t="shared" si="14"/>
        <v>Servicios de enseñanza secundaria alta</v>
      </c>
      <c r="E159" s="410"/>
      <c r="F159" s="285" t="s">
        <v>129</v>
      </c>
      <c r="G159" s="285">
        <f t="shared" si="15"/>
        <v>177951</v>
      </c>
      <c r="H159" s="411">
        <f t="shared" si="16"/>
        <v>7.383298280669974E-2</v>
      </c>
      <c r="I159" s="72"/>
      <c r="J159" s="156"/>
      <c r="K159" s="85"/>
      <c r="L159" s="85"/>
      <c r="M159" s="85"/>
    </row>
    <row r="160" spans="1:18" ht="46.15" customHeight="1" x14ac:dyDescent="0.25">
      <c r="B160" s="9"/>
      <c r="C160" s="72"/>
      <c r="D160" s="285" t="str">
        <f t="shared" si="14"/>
        <v>Servicios de enseñanza superior terciaria de ciclo corto</v>
      </c>
      <c r="E160" s="410"/>
      <c r="F160" s="285" t="s">
        <v>131</v>
      </c>
      <c r="G160" s="285">
        <f t="shared" si="15"/>
        <v>136005</v>
      </c>
      <c r="H160" s="411">
        <f t="shared" si="16"/>
        <v>5.6429325076145669E-2</v>
      </c>
      <c r="I160" s="72"/>
      <c r="J160" s="72"/>
      <c r="K160" s="9"/>
      <c r="L160" s="9"/>
      <c r="M160" s="9"/>
    </row>
    <row r="161" spans="2:18" ht="46.15" customHeight="1" x14ac:dyDescent="0.25">
      <c r="B161" s="9"/>
      <c r="C161" s="72"/>
      <c r="D161" s="285" t="str">
        <f t="shared" si="14"/>
        <v>Servicios de enseñanza superior de tercer nivel</v>
      </c>
      <c r="E161" s="410"/>
      <c r="F161" s="285" t="s">
        <v>170</v>
      </c>
      <c r="G161" s="285">
        <f t="shared" si="15"/>
        <v>917432</v>
      </c>
      <c r="H161" s="411">
        <f t="shared" si="16"/>
        <v>0.38064827442563492</v>
      </c>
      <c r="I161" s="72"/>
      <c r="J161" s="72"/>
      <c r="K161" s="9"/>
      <c r="L161" s="9"/>
      <c r="M161" s="9"/>
    </row>
    <row r="162" spans="2:18" ht="46.15" customHeight="1" x14ac:dyDescent="0.25">
      <c r="B162" s="9"/>
      <c r="C162" s="72"/>
      <c r="D162" s="285" t="str">
        <f t="shared" si="14"/>
        <v>Servicios de enseñanza superior de cuarto nivel</v>
      </c>
      <c r="E162" s="410"/>
      <c r="F162" s="285" t="s">
        <v>172</v>
      </c>
      <c r="G162" s="285">
        <f t="shared" si="15"/>
        <v>131495</v>
      </c>
      <c r="H162" s="411">
        <f t="shared" si="16"/>
        <v>5.4558097870576631E-2</v>
      </c>
      <c r="I162" s="72"/>
      <c r="J162" s="72"/>
      <c r="K162" s="9"/>
      <c r="L162" s="9"/>
      <c r="M162" s="9"/>
    </row>
    <row r="163" spans="2:18" ht="46.15" customHeight="1" x14ac:dyDescent="0.25">
      <c r="B163" s="9"/>
      <c r="C163" s="72"/>
      <c r="D163" s="285" t="str">
        <f t="shared" si="14"/>
        <v>Servicios de otros tipos de enseñanza n.c.p</v>
      </c>
      <c r="E163" s="410"/>
      <c r="F163" s="285" t="s">
        <v>135</v>
      </c>
      <c r="G163" s="285">
        <f t="shared" si="15"/>
        <v>238691</v>
      </c>
      <c r="H163" s="411">
        <f t="shared" si="16"/>
        <v>9.9034388675050822E-2</v>
      </c>
      <c r="I163" s="72"/>
      <c r="J163" s="72"/>
      <c r="K163" s="9"/>
      <c r="L163" s="9"/>
      <c r="M163" s="9"/>
    </row>
    <row r="164" spans="2:18" ht="15.75" customHeight="1" x14ac:dyDescent="0.25">
      <c r="C164" s="72"/>
      <c r="D164" s="285"/>
      <c r="E164" s="410"/>
      <c r="F164" s="271"/>
      <c r="G164" s="285"/>
      <c r="H164" s="411">
        <f t="shared" si="16"/>
        <v>0</v>
      </c>
      <c r="I164" s="72"/>
      <c r="J164" s="72"/>
      <c r="K164" s="9"/>
      <c r="L164" s="9"/>
      <c r="M164" s="9"/>
    </row>
    <row r="165" spans="2:18" ht="15.75" customHeight="1" x14ac:dyDescent="0.3">
      <c r="C165" s="72"/>
      <c r="D165" s="391"/>
      <c r="E165" s="72"/>
      <c r="F165" s="72"/>
      <c r="G165" s="148">
        <f>+SUM(G152:G163)</f>
        <v>2410183</v>
      </c>
      <c r="H165" s="68">
        <f>+SUM(H152:H163)</f>
        <v>1</v>
      </c>
      <c r="I165" s="72"/>
      <c r="J165" s="72"/>
      <c r="K165" s="9"/>
      <c r="L165" s="9"/>
      <c r="M165" s="9"/>
    </row>
    <row r="166" spans="2:18" x14ac:dyDescent="0.25">
      <c r="C166" s="72"/>
      <c r="D166" s="72"/>
      <c r="E166" s="72"/>
      <c r="F166" s="72"/>
      <c r="G166" s="162">
        <f>+G165-R9</f>
        <v>0</v>
      </c>
      <c r="H166" s="72"/>
      <c r="I166" s="72"/>
      <c r="J166" s="72"/>
      <c r="K166" s="9"/>
      <c r="L166" s="9"/>
      <c r="M166" s="9"/>
    </row>
    <row r="167" spans="2:18" x14ac:dyDescent="0.25">
      <c r="B167" s="118"/>
      <c r="C167" s="72"/>
      <c r="D167" s="9"/>
      <c r="E167" s="9"/>
      <c r="F167" s="9"/>
      <c r="G167" s="9"/>
      <c r="H167" s="9"/>
      <c r="I167" s="72"/>
      <c r="J167" s="72"/>
      <c r="K167" s="9"/>
      <c r="L167" s="9"/>
      <c r="M167" s="9"/>
    </row>
    <row r="168" spans="2:18" x14ac:dyDescent="0.25">
      <c r="B168" s="40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</row>
    <row r="169" spans="2:18" x14ac:dyDescent="0.25">
      <c r="B169" s="40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</row>
    <row r="170" spans="2:18" ht="10.15" customHeight="1" x14ac:dyDescent="0.25"/>
    <row r="171" spans="2:18" ht="40.15" customHeight="1" x14ac:dyDescent="0.25">
      <c r="B171" s="473" t="s">
        <v>316</v>
      </c>
      <c r="C171" s="473"/>
      <c r="D171" s="473"/>
      <c r="E171" s="473"/>
      <c r="F171" s="473"/>
      <c r="G171" s="473"/>
      <c r="H171" s="473"/>
      <c r="I171" s="473"/>
      <c r="J171" s="473"/>
      <c r="K171" s="473"/>
      <c r="L171" s="473"/>
      <c r="M171" s="473"/>
      <c r="N171" s="473"/>
      <c r="O171" s="473"/>
      <c r="P171" s="473"/>
      <c r="Q171" s="473"/>
      <c r="R171" s="473"/>
    </row>
    <row r="172" spans="2:18" x14ac:dyDescent="0.25">
      <c r="D172" s="358"/>
      <c r="E172" s="358"/>
      <c r="F172" s="358"/>
      <c r="G172" s="358"/>
      <c r="H172" s="358"/>
      <c r="I172" s="358"/>
      <c r="J172" s="358"/>
      <c r="K172" s="358"/>
      <c r="L172" s="358"/>
      <c r="M172" s="358"/>
      <c r="N172" s="358"/>
    </row>
    <row r="173" spans="2:18" x14ac:dyDescent="0.25"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</row>
    <row r="174" spans="2:18" x14ac:dyDescent="0.25"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</row>
    <row r="175" spans="2:18" x14ac:dyDescent="0.25"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</row>
    <row r="176" spans="2:18" x14ac:dyDescent="0.25"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</row>
    <row r="177" spans="2:16" x14ac:dyDescent="0.25"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</row>
    <row r="178" spans="2:16" x14ac:dyDescent="0.25"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</row>
    <row r="179" spans="2:16" x14ac:dyDescent="0.25">
      <c r="B179" s="9"/>
      <c r="C179" s="9"/>
      <c r="D179" s="413"/>
      <c r="E179" s="413"/>
      <c r="F179" s="413"/>
      <c r="G179" s="413"/>
      <c r="H179" s="412"/>
      <c r="I179" s="412"/>
      <c r="J179" s="9"/>
      <c r="K179" s="9"/>
      <c r="L179" s="9"/>
      <c r="M179" s="9"/>
      <c r="N179" s="9"/>
      <c r="O179" s="9"/>
      <c r="P179" s="9"/>
    </row>
    <row r="180" spans="2:16" ht="21.6" customHeight="1" x14ac:dyDescent="0.25">
      <c r="B180" s="9"/>
      <c r="C180" s="9"/>
      <c r="D180" s="413"/>
      <c r="E180" s="413"/>
      <c r="F180" s="413" t="s">
        <v>181</v>
      </c>
      <c r="G180" s="413" t="s">
        <v>182</v>
      </c>
      <c r="H180" s="412"/>
      <c r="I180" s="412"/>
      <c r="J180" s="9"/>
      <c r="K180" s="9"/>
      <c r="L180" s="9"/>
      <c r="M180" s="9"/>
      <c r="N180" s="9"/>
      <c r="O180" s="9"/>
      <c r="P180" s="9"/>
    </row>
    <row r="181" spans="2:16" x14ac:dyDescent="0.25">
      <c r="B181" s="9"/>
      <c r="C181" s="9"/>
      <c r="D181" s="413"/>
      <c r="E181" s="413"/>
      <c r="F181" s="413">
        <f>+'2.1.8_GCFT GOB SEG PRODUCT'!J100</f>
        <v>2022</v>
      </c>
      <c r="G181" s="413">
        <f>+F181</f>
        <v>2022</v>
      </c>
      <c r="H181" s="412"/>
      <c r="I181" s="412"/>
      <c r="J181" s="9"/>
      <c r="K181" s="9"/>
      <c r="L181" s="9"/>
      <c r="M181" s="9"/>
      <c r="N181" s="9"/>
      <c r="O181" s="9"/>
      <c r="P181" s="9"/>
    </row>
    <row r="182" spans="2:16" ht="36" customHeight="1" x14ac:dyDescent="0.25">
      <c r="B182" s="9"/>
      <c r="C182" s="9"/>
      <c r="D182" s="414" t="str">
        <f>+'2.1.8_GCFT GOB SEG PRODUCT'!D111</f>
        <v>Servicios de enseñanza superior de cuarto nivel</v>
      </c>
      <c r="E182" s="415" t="s">
        <v>211</v>
      </c>
      <c r="F182" s="416">
        <f>+'2.1.8_GCFT GOB SEG PRODUCT'!J111</f>
        <v>8.2520123064073233E-4</v>
      </c>
      <c r="G182" s="416">
        <f>-I71</f>
        <v>-5.4558097870576631E-2</v>
      </c>
      <c r="H182" s="412"/>
      <c r="I182" s="412"/>
      <c r="J182" s="9"/>
      <c r="K182" s="9"/>
      <c r="L182" s="9"/>
      <c r="M182" s="9"/>
      <c r="N182" s="9"/>
      <c r="O182" s="9"/>
      <c r="P182" s="9"/>
    </row>
    <row r="183" spans="2:16" ht="45" customHeight="1" x14ac:dyDescent="0.25">
      <c r="B183" s="9"/>
      <c r="C183" s="9"/>
      <c r="D183" s="414" t="str">
        <f>+'2.1.8_GCFT GOB SEG PRODUCT'!D109</f>
        <v>Servicios de enseñanza superior terciaria de ciclo corto</v>
      </c>
      <c r="E183" s="415" t="s">
        <v>212</v>
      </c>
      <c r="F183" s="416">
        <f>+'2.1.8_GCFT GOB SEG PRODUCT'!J109</f>
        <v>1.3829426733887439E-2</v>
      </c>
      <c r="G183" s="416">
        <f>-I69</f>
        <v>-5.6429325076145669E-2</v>
      </c>
      <c r="H183" s="412"/>
      <c r="I183" s="412"/>
      <c r="J183" s="9"/>
      <c r="K183" s="9"/>
      <c r="L183" s="9"/>
      <c r="M183" s="9"/>
      <c r="N183" s="9"/>
      <c r="O183" s="9"/>
      <c r="P183" s="9"/>
    </row>
    <row r="184" spans="2:16" ht="21.6" customHeight="1" x14ac:dyDescent="0.25">
      <c r="B184" s="9"/>
      <c r="C184" s="9"/>
      <c r="D184" s="414" t="str">
        <f>+'2.1.8_GCFT GOB SEG PRODUCT'!D112</f>
        <v>Servicios de otros tipos de enseñanza n.c.p</v>
      </c>
      <c r="E184" s="415" t="s">
        <v>135</v>
      </c>
      <c r="F184" s="416">
        <f>+'2.1.8_GCFT GOB SEG PRODUCT'!J112</f>
        <v>1.3427199694459149E-2</v>
      </c>
      <c r="G184" s="416">
        <f>-I72</f>
        <v>-9.9034388675050822E-2</v>
      </c>
      <c r="H184" s="412"/>
      <c r="I184" s="412"/>
      <c r="J184" s="9"/>
      <c r="K184" s="9"/>
      <c r="L184" s="9"/>
      <c r="M184" s="9"/>
      <c r="N184" s="9"/>
      <c r="O184" s="9"/>
      <c r="P184" s="9"/>
    </row>
    <row r="185" spans="2:16" ht="21.6" customHeight="1" x14ac:dyDescent="0.25">
      <c r="B185" s="9"/>
      <c r="C185" s="9"/>
      <c r="D185" s="414" t="str">
        <f>+'2.1.8_GCFT GOB SEG PRODUCT'!D102</f>
        <v>Servicios de enseñanza de nivel de desarrollo infantil</v>
      </c>
      <c r="E185" s="413" t="s">
        <v>213</v>
      </c>
      <c r="F185" s="416">
        <f>+'2.1.8_GCFT GOB SEG PRODUCT'!J102</f>
        <v>3.0215437977951357E-2</v>
      </c>
      <c r="G185" s="416">
        <f>-I62</f>
        <v>-1.140992198517706E-2</v>
      </c>
      <c r="H185" s="412"/>
      <c r="I185" s="412"/>
      <c r="J185" s="9"/>
      <c r="K185" s="9"/>
      <c r="L185" s="9"/>
      <c r="M185" s="9"/>
      <c r="N185" s="9"/>
      <c r="O185" s="9"/>
      <c r="P185" s="9"/>
    </row>
    <row r="186" spans="2:16" ht="36" customHeight="1" x14ac:dyDescent="0.25">
      <c r="B186" s="9"/>
      <c r="C186" s="9"/>
      <c r="D186" s="414" t="str">
        <f>+'2.1.8_GCFT GOB SEG PRODUCT'!D104</f>
        <v>Servicios de enseñanza de nivel preprimaria preparatoria</v>
      </c>
      <c r="E186" s="415" t="s">
        <v>214</v>
      </c>
      <c r="F186" s="416">
        <f>+'2.1.8_GCFT GOB SEG PRODUCT'!J104</f>
        <v>4.4272191030850123E-2</v>
      </c>
      <c r="G186" s="416">
        <f>-I64</f>
        <v>-2.6040761220206099E-2</v>
      </c>
      <c r="H186" s="412"/>
      <c r="I186" s="412"/>
      <c r="J186" s="9"/>
      <c r="K186" s="9"/>
      <c r="L186" s="9"/>
      <c r="M186" s="9"/>
      <c r="N186" s="9"/>
      <c r="O186" s="9"/>
      <c r="P186" s="9"/>
    </row>
    <row r="187" spans="2:16" ht="36" customHeight="1" x14ac:dyDescent="0.25">
      <c r="B187" s="9"/>
      <c r="C187" s="9"/>
      <c r="D187" s="414" t="str">
        <f>+'2.1.8_GCFT GOB SEG PRODUCT'!D103</f>
        <v>Servicios de enseñanza de nivel preprimaria inicial</v>
      </c>
      <c r="E187" s="415" t="s">
        <v>215</v>
      </c>
      <c r="F187" s="416">
        <f>+'2.1.8_GCFT GOB SEG PRODUCT'!J103</f>
        <v>4.8980679047585268E-2</v>
      </c>
      <c r="G187" s="416">
        <f>-I63</f>
        <v>-3.2771785378952555E-2</v>
      </c>
      <c r="H187" s="412"/>
      <c r="I187" s="412"/>
      <c r="J187" s="9"/>
      <c r="K187" s="9"/>
      <c r="L187" s="9"/>
      <c r="M187" s="9"/>
      <c r="N187" s="9"/>
      <c r="O187" s="9"/>
      <c r="P187" s="9"/>
    </row>
    <row r="188" spans="2:16" ht="30" customHeight="1" x14ac:dyDescent="0.25">
      <c r="B188" s="9"/>
      <c r="C188" s="9"/>
      <c r="D188" s="414" t="str">
        <f>+'2.1.8_GCFT GOB SEG PRODUCT'!D101</f>
        <v>Servicios de regulación y administración de servicios de enseñanza</v>
      </c>
      <c r="E188" s="415" t="s">
        <v>125</v>
      </c>
      <c r="F188" s="416">
        <f>+'2.1.8_GCFT GOB SEG PRODUCT'!J101</f>
        <v>5.721729830589467E-2</v>
      </c>
      <c r="G188" s="416">
        <f>-I61</f>
        <v>-6.0700784961141953E-4</v>
      </c>
      <c r="H188" s="412"/>
      <c r="I188" s="412"/>
      <c r="J188" s="9"/>
      <c r="K188" s="9"/>
      <c r="L188" s="9"/>
      <c r="M188" s="9"/>
      <c r="N188" s="9"/>
      <c r="O188" s="9"/>
      <c r="P188" s="9"/>
    </row>
    <row r="189" spans="2:16" ht="21.6" customHeight="1" x14ac:dyDescent="0.25">
      <c r="B189" s="9"/>
      <c r="C189" s="9"/>
      <c r="D189" s="414" t="str">
        <f>+'2.1.8_GCFT GOB SEG PRODUCT'!D105</f>
        <v>Servicios de enseñanza de nivel primaria elemental</v>
      </c>
      <c r="E189" s="413" t="s">
        <v>216</v>
      </c>
      <c r="F189" s="416">
        <f>+'2.1.8_GCFT GOB SEG PRODUCT'!J105</f>
        <v>0.13454773328443251</v>
      </c>
      <c r="G189" s="416">
        <f>-I65</f>
        <v>-9.7828256194654101E-2</v>
      </c>
      <c r="H189" s="412"/>
      <c r="I189" s="412"/>
      <c r="J189" s="9"/>
      <c r="K189" s="9"/>
      <c r="L189" s="9"/>
      <c r="M189" s="9"/>
      <c r="N189" s="9"/>
      <c r="O189" s="9"/>
      <c r="P189" s="9"/>
    </row>
    <row r="190" spans="2:16" ht="21.6" customHeight="1" x14ac:dyDescent="0.25">
      <c r="B190" s="9"/>
      <c r="C190" s="9"/>
      <c r="D190" s="414" t="str">
        <f>+'2.1.8_GCFT GOB SEG PRODUCT'!D106</f>
        <v>Servicios de enseñanza de nivel primaria media</v>
      </c>
      <c r="E190" s="413" t="s">
        <v>217</v>
      </c>
      <c r="F190" s="416">
        <f>+'2.1.8_GCFT GOB SEG PRODUCT'!J106</f>
        <v>0.1484532329081952</v>
      </c>
      <c r="G190" s="416">
        <f>-I66</f>
        <v>-9.4958764541945573E-2</v>
      </c>
      <c r="H190" s="412"/>
      <c r="I190" s="412"/>
      <c r="J190" s="9"/>
      <c r="K190" s="9"/>
      <c r="L190" s="9"/>
      <c r="M190" s="9"/>
      <c r="N190" s="9"/>
      <c r="O190" s="9"/>
      <c r="P190" s="9"/>
    </row>
    <row r="191" spans="2:16" ht="21.6" customHeight="1" x14ac:dyDescent="0.25">
      <c r="B191" s="9"/>
      <c r="C191" s="9"/>
      <c r="D191" s="414" t="str">
        <f>+'2.1.8_GCFT GOB SEG PRODUCT'!D107</f>
        <v>Servicios de enseñanza secundaria baja</v>
      </c>
      <c r="E191" s="413" t="s">
        <v>218</v>
      </c>
      <c r="F191" s="416">
        <f>+'2.1.8_GCFT GOB SEG PRODUCT'!J107</f>
        <v>0.14838028324547026</v>
      </c>
      <c r="G191" s="416">
        <f>-I67</f>
        <v>-7.1880433975345437E-2</v>
      </c>
      <c r="H191" s="412"/>
      <c r="I191" s="412"/>
      <c r="J191" s="9"/>
      <c r="K191" s="9"/>
      <c r="L191" s="9"/>
      <c r="M191" s="9"/>
      <c r="N191" s="9"/>
      <c r="O191" s="9"/>
      <c r="P191" s="9"/>
    </row>
    <row r="192" spans="2:16" ht="21.6" customHeight="1" x14ac:dyDescent="0.25">
      <c r="B192" s="9"/>
      <c r="C192" s="9"/>
      <c r="D192" s="414" t="str">
        <f>+'2.1.8_GCFT GOB SEG PRODUCT'!D108</f>
        <v>Servicios de enseñanza secundaria alta</v>
      </c>
      <c r="E192" s="413" t="s">
        <v>219</v>
      </c>
      <c r="F192" s="416">
        <f>+'2.1.8_GCFT GOB SEG PRODUCT'!J108</f>
        <v>0.13278868713585124</v>
      </c>
      <c r="G192" s="416">
        <f>-I68</f>
        <v>-7.383298280669974E-2</v>
      </c>
      <c r="H192" s="412"/>
      <c r="I192" s="412"/>
      <c r="J192" s="9"/>
      <c r="K192" s="9"/>
      <c r="L192" s="9"/>
      <c r="M192" s="9"/>
      <c r="N192" s="9"/>
      <c r="O192" s="9"/>
      <c r="P192" s="9"/>
    </row>
    <row r="193" spans="2:16" ht="21.6" customHeight="1" x14ac:dyDescent="0.25">
      <c r="B193" s="9"/>
      <c r="C193" s="9"/>
      <c r="D193" s="414" t="str">
        <f>+'2.1.8_GCFT GOB SEG PRODUCT'!D110</f>
        <v>Servicios de enseñanza superior de tercer nivel</v>
      </c>
      <c r="E193" s="413" t="s">
        <v>220</v>
      </c>
      <c r="F193" s="416">
        <f>+'2.1.8_GCFT GOB SEG PRODUCT'!J110</f>
        <v>0.22706262940478206</v>
      </c>
      <c r="G193" s="416">
        <f>-I70</f>
        <v>-0.38064827442563492</v>
      </c>
      <c r="H193" s="412"/>
      <c r="I193" s="412"/>
      <c r="J193" s="9"/>
      <c r="K193" s="9"/>
      <c r="L193" s="9"/>
      <c r="M193" s="9"/>
      <c r="N193" s="9"/>
      <c r="O193" s="9"/>
      <c r="P193" s="9"/>
    </row>
    <row r="194" spans="2:16" x14ac:dyDescent="0.25">
      <c r="B194" s="9"/>
      <c r="C194" s="9"/>
      <c r="D194" s="72"/>
      <c r="E194" s="72"/>
      <c r="F194" s="416">
        <f>+SUM(F182:F193)</f>
        <v>1</v>
      </c>
      <c r="G194" s="416">
        <f>+SUM(G182:G193)</f>
        <v>-1</v>
      </c>
      <c r="H194" s="412"/>
      <c r="I194" s="412"/>
      <c r="J194" s="9"/>
      <c r="K194" s="9"/>
      <c r="L194" s="9"/>
      <c r="M194" s="9"/>
      <c r="N194" s="9"/>
      <c r="O194" s="9"/>
      <c r="P194" s="9"/>
    </row>
    <row r="195" spans="2:16" x14ac:dyDescent="0.25">
      <c r="B195" s="9"/>
      <c r="C195" s="9"/>
      <c r="D195" s="72"/>
      <c r="E195" s="68"/>
      <c r="F195" s="72"/>
      <c r="G195" s="72"/>
      <c r="H195" s="9"/>
      <c r="I195" s="9"/>
      <c r="J195" s="9"/>
      <c r="K195" s="9"/>
      <c r="L195" s="9"/>
      <c r="M195" s="9"/>
      <c r="N195" s="9"/>
      <c r="O195" s="9"/>
      <c r="P195" s="9"/>
    </row>
    <row r="196" spans="2:16" x14ac:dyDescent="0.25"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9"/>
      <c r="M196" s="9"/>
      <c r="N196" s="9"/>
      <c r="O196" s="9"/>
      <c r="P196" s="9"/>
    </row>
    <row r="197" spans="2:16" x14ac:dyDescent="0.25">
      <c r="B197" s="9"/>
      <c r="C197" s="9"/>
      <c r="D197" s="9"/>
      <c r="E197" s="263"/>
      <c r="F197" s="9"/>
      <c r="G197" s="9"/>
      <c r="H197" s="9"/>
      <c r="I197" s="9"/>
      <c r="J197" s="9"/>
      <c r="K197" s="9"/>
      <c r="L197" s="9"/>
      <c r="M197" s="9"/>
      <c r="N197" s="9"/>
      <c r="O197" s="9"/>
      <c r="P197" s="9"/>
    </row>
    <row r="198" spans="2:16" x14ac:dyDescent="0.25">
      <c r="E198" s="263"/>
      <c r="F198" s="9"/>
      <c r="G198" s="9"/>
      <c r="H198" s="9"/>
      <c r="I198" s="9"/>
      <c r="J198" s="134"/>
      <c r="K198" s="9"/>
      <c r="L198" s="9"/>
    </row>
    <row r="201" spans="2:16" ht="15.75" customHeight="1" x14ac:dyDescent="0.3">
      <c r="B201" s="50" t="s">
        <v>252</v>
      </c>
    </row>
    <row r="202" spans="2:16" ht="15.75" customHeight="1" x14ac:dyDescent="0.3">
      <c r="B202" s="50" t="s">
        <v>169</v>
      </c>
    </row>
  </sheetData>
  <sheetProtection selectLockedCells="1" selectUnlockedCells="1"/>
  <mergeCells count="11">
    <mergeCell ref="B4:R4"/>
    <mergeCell ref="B3:R3"/>
    <mergeCell ref="B7:R7"/>
    <mergeCell ref="B171:R171"/>
    <mergeCell ref="B31:R31"/>
    <mergeCell ref="B58:R58"/>
    <mergeCell ref="B91:R91"/>
    <mergeCell ref="B122:R122"/>
    <mergeCell ref="B149:R149"/>
    <mergeCell ref="A123:N123"/>
    <mergeCell ref="B85:R85"/>
  </mergeCells>
  <conditionalFormatting sqref="C129:R130">
    <cfRule type="cellIs" dxfId="3" priority="4" operator="notEqual">
      <formula>0</formula>
    </cfRule>
  </conditionalFormatting>
  <conditionalFormatting sqref="F74:I74">
    <cfRule type="cellIs" dxfId="2" priority="11" operator="notEqual">
      <formula>0</formula>
    </cfRule>
  </conditionalFormatting>
  <conditionalFormatting sqref="G166">
    <cfRule type="cellIs" dxfId="1" priority="1" operator="notEqual">
      <formula>0</formula>
    </cfRule>
  </conditionalFormatting>
  <conditionalFormatting sqref="H102:P102">
    <cfRule type="cellIs" dxfId="0" priority="2" operator="notEqual">
      <formula>0</formula>
    </cfRule>
  </conditionalFormatting>
  <hyperlinks>
    <hyperlink ref="B6" location="Indice!A1" display="Índice"/>
    <hyperlink ref="B85" location="'6.1_NIVELES EDUCATIVOS'!A1" display="Ver anexo 6.1"/>
    <hyperlink ref="B85:O85" location="'4.1_NIVELES EDUCATIVOS'!_Toc27581055" display="Correspondencia de niveles educativos de las Cuentas Satélite de Educación y Sistema Nacional Educativo (Ver anexo 6.1)"/>
    <hyperlink ref="Q6" location="'2.1.8_GCFT GOB SEG PRODUCT'!A1" display="Anterior"/>
    <hyperlink ref="R6" location="'2.1.10_CFEHE-GCFHE'!A1" display="Siguiente"/>
  </hyperlinks>
  <pageMargins left="0.25" right="0.25" top="0.75" bottom="0.75" header="0.3" footer="0.3"/>
  <pageSetup paperSize="9" scale="85" orientation="portrait" horizontalDpi="4294967293" verticalDpi="300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39"/>
  <sheetViews>
    <sheetView showGridLines="0" showZeros="0" zoomScale="70" zoomScaleNormal="70" zoomScaleSheetLayoutView="100" workbookViewId="0">
      <selection activeCell="B6" sqref="B6"/>
    </sheetView>
  </sheetViews>
  <sheetFormatPr baseColWidth="10" defaultRowHeight="15" x14ac:dyDescent="0.25"/>
  <cols>
    <col min="1" max="1" width="2.85546875" customWidth="1"/>
    <col min="2" max="2" width="53.140625" customWidth="1"/>
    <col min="3" max="18" width="14.8554687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54.75" customHeight="1" x14ac:dyDescent="0.25"/>
    <row r="2" spans="2:18" ht="21" customHeight="1" x14ac:dyDescent="0.25">
      <c r="J2" s="420"/>
    </row>
    <row r="3" spans="2:18" ht="64.900000000000006" customHeight="1" x14ac:dyDescent="0.25">
      <c r="B3" s="474" t="s">
        <v>118</v>
      </c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  <c r="Q3" s="474"/>
      <c r="R3" s="474"/>
    </row>
    <row r="4" spans="2:18" ht="39" customHeight="1" x14ac:dyDescent="0.25">
      <c r="B4" s="473" t="s">
        <v>317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18" ht="17.25" x14ac:dyDescent="0.25">
      <c r="B5" s="109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</row>
    <row r="6" spans="2:18" ht="21.75" customHeight="1" x14ac:dyDescent="0.25">
      <c r="B6" s="66" t="s">
        <v>38</v>
      </c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73" t="s">
        <v>193</v>
      </c>
      <c r="R6" s="73" t="s">
        <v>192</v>
      </c>
    </row>
    <row r="7" spans="2:18" ht="29.25" customHeight="1" x14ac:dyDescent="0.25">
      <c r="B7" s="492" t="s">
        <v>107</v>
      </c>
      <c r="C7" s="492"/>
      <c r="D7" s="492"/>
      <c r="E7" s="492"/>
      <c r="F7" s="492"/>
      <c r="G7" s="492"/>
      <c r="H7" s="492"/>
      <c r="I7" s="492"/>
      <c r="J7" s="492"/>
      <c r="K7" s="492"/>
      <c r="L7" s="492"/>
      <c r="M7" s="492"/>
      <c r="N7" s="492"/>
      <c r="O7" s="492"/>
      <c r="P7" s="492"/>
      <c r="Q7" s="492"/>
      <c r="R7" s="492"/>
    </row>
    <row r="8" spans="2:18" ht="33" customHeight="1" x14ac:dyDescent="0.25">
      <c r="B8" s="52" t="s">
        <v>40</v>
      </c>
      <c r="C8" s="349">
        <v>2007</v>
      </c>
      <c r="D8" s="110">
        <v>2008</v>
      </c>
      <c r="E8" s="110">
        <v>2009</v>
      </c>
      <c r="F8" s="110">
        <v>2010</v>
      </c>
      <c r="G8" s="110">
        <v>2011</v>
      </c>
      <c r="H8" s="110">
        <v>2012</v>
      </c>
      <c r="I8" s="110">
        <v>2013</v>
      </c>
      <c r="J8" s="110">
        <v>2014</v>
      </c>
      <c r="K8" s="110">
        <v>2015</v>
      </c>
      <c r="L8" s="110">
        <v>2016</v>
      </c>
      <c r="M8" s="110">
        <v>2017</v>
      </c>
      <c r="N8" s="110">
        <v>2018</v>
      </c>
      <c r="O8" s="110">
        <v>2019</v>
      </c>
      <c r="P8" s="110">
        <v>2020</v>
      </c>
      <c r="Q8" s="110">
        <v>2021</v>
      </c>
      <c r="R8" s="110">
        <v>2022</v>
      </c>
    </row>
    <row r="9" spans="2:18" ht="45" customHeight="1" x14ac:dyDescent="0.25">
      <c r="B9" s="301" t="s">
        <v>418</v>
      </c>
      <c r="C9" s="132">
        <v>3622735</v>
      </c>
      <c r="D9" s="132">
        <v>4264653</v>
      </c>
      <c r="E9" s="132">
        <v>4644151</v>
      </c>
      <c r="F9" s="132">
        <v>5095103</v>
      </c>
      <c r="G9" s="132">
        <v>5720145</v>
      </c>
      <c r="H9" s="132">
        <v>6143399</v>
      </c>
      <c r="I9" s="132">
        <v>6837893</v>
      </c>
      <c r="J9" s="132">
        <v>7017977</v>
      </c>
      <c r="K9" s="132">
        <v>7077342</v>
      </c>
      <c r="L9" s="132">
        <v>7116823</v>
      </c>
      <c r="M9" s="132">
        <v>7693679</v>
      </c>
      <c r="N9" s="132">
        <v>7900878</v>
      </c>
      <c r="O9" s="132">
        <v>8125882</v>
      </c>
      <c r="P9" s="132">
        <v>6949413</v>
      </c>
      <c r="Q9" s="132">
        <v>7006741</v>
      </c>
      <c r="R9" s="132">
        <v>7487161</v>
      </c>
    </row>
    <row r="10" spans="2:18" ht="45" customHeight="1" x14ac:dyDescent="0.25">
      <c r="B10" s="301" t="s">
        <v>388</v>
      </c>
      <c r="C10" s="132">
        <v>1737367</v>
      </c>
      <c r="D10" s="132">
        <v>1904857</v>
      </c>
      <c r="E10" s="132">
        <v>2030104</v>
      </c>
      <c r="F10" s="132">
        <v>2286699</v>
      </c>
      <c r="G10" s="132">
        <v>2431781</v>
      </c>
      <c r="H10" s="132">
        <v>2586652</v>
      </c>
      <c r="I10" s="132">
        <v>2765498</v>
      </c>
      <c r="J10" s="132">
        <v>3036190</v>
      </c>
      <c r="K10" s="132">
        <v>3034962</v>
      </c>
      <c r="L10" s="132">
        <v>3072212</v>
      </c>
      <c r="M10" s="132">
        <v>3224790</v>
      </c>
      <c r="N10" s="132">
        <v>3376552</v>
      </c>
      <c r="O10" s="132">
        <v>3457395</v>
      </c>
      <c r="P10" s="132">
        <v>2722109</v>
      </c>
      <c r="Q10" s="132">
        <v>2956662</v>
      </c>
      <c r="R10" s="132">
        <v>3243168</v>
      </c>
    </row>
    <row r="11" spans="2:18" ht="51" customHeight="1" x14ac:dyDescent="0.25">
      <c r="B11" s="80" t="s">
        <v>419</v>
      </c>
      <c r="C11" s="424">
        <v>1.0900000000000001</v>
      </c>
      <c r="D11" s="424">
        <v>1.24</v>
      </c>
      <c r="E11" s="424">
        <v>1.29</v>
      </c>
      <c r="F11" s="424">
        <v>1.23</v>
      </c>
      <c r="G11" s="424">
        <v>1.35</v>
      </c>
      <c r="H11" s="424">
        <v>1.38</v>
      </c>
      <c r="I11" s="424">
        <v>1.47</v>
      </c>
      <c r="J11" s="424">
        <v>1.31</v>
      </c>
      <c r="K11" s="424">
        <v>1.33</v>
      </c>
      <c r="L11" s="424">
        <v>1.32</v>
      </c>
      <c r="M11" s="424">
        <v>1.39</v>
      </c>
      <c r="N11" s="424">
        <v>1.34</v>
      </c>
      <c r="O11" s="424">
        <v>1.35</v>
      </c>
      <c r="P11" s="424">
        <v>1.55</v>
      </c>
      <c r="Q11" s="424">
        <v>1.37</v>
      </c>
      <c r="R11" s="424">
        <v>1.31</v>
      </c>
    </row>
    <row r="12" spans="2:18" ht="17.25" customHeight="1" x14ac:dyDescent="0.3">
      <c r="B12" s="50" t="s">
        <v>306</v>
      </c>
      <c r="C12" s="421"/>
      <c r="D12" s="421"/>
      <c r="E12" s="421"/>
      <c r="F12" s="421"/>
      <c r="G12" s="421"/>
      <c r="H12" s="421"/>
      <c r="I12" s="421"/>
      <c r="J12" s="421"/>
      <c r="K12" s="421"/>
      <c r="L12" s="421"/>
      <c r="M12" s="421"/>
    </row>
    <row r="13" spans="2:18" ht="17.25" customHeight="1" x14ac:dyDescent="0.3">
      <c r="B13" s="50"/>
      <c r="C13" s="421"/>
      <c r="D13" s="421"/>
      <c r="E13" s="421"/>
      <c r="F13" s="421"/>
      <c r="G13" s="421"/>
      <c r="H13" s="421"/>
      <c r="I13" s="421"/>
      <c r="J13" s="421"/>
      <c r="K13" s="421"/>
      <c r="L13" s="421"/>
      <c r="M13" s="421"/>
    </row>
    <row r="14" spans="2:18" ht="24" customHeight="1" x14ac:dyDescent="0.25">
      <c r="C14" s="421"/>
      <c r="D14" s="421"/>
      <c r="E14" s="421"/>
      <c r="F14" s="421"/>
      <c r="G14" s="421"/>
      <c r="H14" s="421"/>
      <c r="I14" s="421"/>
      <c r="J14" s="421"/>
      <c r="K14" s="421"/>
      <c r="L14" s="421"/>
      <c r="M14" s="421"/>
    </row>
    <row r="15" spans="2:18" ht="21.75" customHeight="1" x14ac:dyDescent="0.25">
      <c r="B15" s="473" t="s">
        <v>318</v>
      </c>
      <c r="C15" s="473"/>
      <c r="D15" s="473"/>
      <c r="E15" s="473"/>
      <c r="F15" s="473"/>
      <c r="G15" s="473"/>
      <c r="H15" s="473"/>
      <c r="I15" s="473"/>
      <c r="J15" s="473"/>
      <c r="K15" s="473"/>
      <c r="L15" s="473"/>
      <c r="M15" s="473"/>
      <c r="N15" s="473"/>
      <c r="O15" s="473"/>
      <c r="P15" s="473"/>
      <c r="Q15" s="473"/>
      <c r="R15" s="473"/>
    </row>
    <row r="16" spans="2:18" ht="19.5" customHeight="1" x14ac:dyDescent="0.25">
      <c r="B16" s="422"/>
      <c r="C16" s="422"/>
      <c r="D16" s="422"/>
      <c r="E16" s="422"/>
      <c r="F16" s="422"/>
      <c r="G16" s="422"/>
      <c r="H16" s="422"/>
      <c r="I16" s="422"/>
      <c r="J16" s="422"/>
      <c r="K16" s="422"/>
      <c r="L16" s="422"/>
      <c r="M16" s="422"/>
      <c r="N16" s="72"/>
      <c r="O16" s="72"/>
      <c r="P16" s="72"/>
    </row>
    <row r="17" spans="1:19" ht="19.5" customHeight="1" x14ac:dyDescent="0.25">
      <c r="A17" s="9"/>
      <c r="B17" s="215"/>
      <c r="C17" s="215"/>
      <c r="D17" s="215"/>
      <c r="E17" s="215"/>
      <c r="F17" s="316"/>
      <c r="G17" s="215"/>
      <c r="H17" s="215"/>
      <c r="I17" s="215"/>
      <c r="J17" s="215"/>
      <c r="K17" s="215"/>
      <c r="L17" s="215"/>
      <c r="M17" s="215"/>
      <c r="N17" s="215"/>
      <c r="O17" s="215"/>
      <c r="P17" s="215"/>
      <c r="Q17" s="9"/>
      <c r="R17" s="9"/>
    </row>
    <row r="18" spans="1:19" ht="19.5" customHeight="1" x14ac:dyDescent="0.25">
      <c r="A18" s="9"/>
      <c r="B18" s="76"/>
      <c r="C18" s="419"/>
      <c r="D18" s="419"/>
      <c r="E18" s="419"/>
      <c r="F18" s="419"/>
      <c r="G18" s="419"/>
      <c r="H18" s="419"/>
      <c r="I18" s="419"/>
      <c r="J18" s="419"/>
      <c r="K18" s="419"/>
      <c r="L18" s="419"/>
      <c r="M18" s="419"/>
      <c r="N18" s="419"/>
      <c r="O18" s="419"/>
      <c r="P18" s="419"/>
      <c r="Q18" s="419"/>
      <c r="R18" s="419"/>
      <c r="S18" s="417"/>
    </row>
    <row r="19" spans="1:19" ht="19.5" customHeight="1" x14ac:dyDescent="0.25">
      <c r="A19" s="9"/>
      <c r="B19" s="318"/>
      <c r="C19" s="423"/>
      <c r="D19" s="423"/>
      <c r="E19" s="423"/>
      <c r="F19" s="423"/>
      <c r="G19" s="423"/>
      <c r="H19" s="423"/>
      <c r="I19" s="423"/>
      <c r="J19" s="423"/>
      <c r="K19" s="423"/>
      <c r="L19" s="423"/>
      <c r="M19" s="423"/>
      <c r="N19" s="423"/>
      <c r="O19" s="423"/>
      <c r="P19" s="423"/>
      <c r="Q19" s="423"/>
      <c r="R19" s="423"/>
    </row>
    <row r="20" spans="1:19" ht="19.5" customHeight="1" x14ac:dyDescent="0.25">
      <c r="A20" s="9"/>
      <c r="B20" s="418"/>
      <c r="C20" s="418"/>
      <c r="D20" s="418"/>
      <c r="E20" s="418"/>
      <c r="F20" s="224"/>
      <c r="G20" s="418"/>
      <c r="H20" s="418"/>
      <c r="I20" s="418"/>
      <c r="J20" s="418"/>
      <c r="K20" s="418"/>
      <c r="L20" s="418"/>
      <c r="M20" s="418"/>
      <c r="N20" s="418"/>
      <c r="O20" s="418"/>
      <c r="P20" s="418"/>
      <c r="Q20" s="148"/>
      <c r="R20" s="148"/>
    </row>
    <row r="21" spans="1:19" ht="19.5" customHeight="1" x14ac:dyDescent="0.25">
      <c r="A21" s="9"/>
      <c r="B21" s="72"/>
      <c r="C21" s="72"/>
      <c r="D21" s="72"/>
      <c r="E21" s="72"/>
      <c r="F21" s="99"/>
      <c r="G21" s="72"/>
      <c r="H21" s="72"/>
      <c r="I21" s="72"/>
      <c r="J21" s="72"/>
      <c r="K21" s="72"/>
      <c r="L21" s="72"/>
      <c r="M21" s="72"/>
      <c r="N21" s="72"/>
      <c r="O21" s="72"/>
      <c r="P21" s="72"/>
      <c r="Q21" s="72"/>
      <c r="R21" s="72"/>
    </row>
    <row r="22" spans="1:19" ht="19.5" customHeight="1" x14ac:dyDescent="0.25">
      <c r="A22" s="9"/>
      <c r="B22" s="72"/>
      <c r="C22" s="72"/>
      <c r="D22" s="72"/>
      <c r="E22" s="72"/>
      <c r="F22" s="99"/>
      <c r="G22" s="72"/>
      <c r="H22" s="72"/>
      <c r="I22" s="72"/>
      <c r="J22" s="72"/>
      <c r="K22" s="72"/>
      <c r="L22" s="72"/>
      <c r="M22" s="72"/>
      <c r="N22" s="72"/>
      <c r="O22" s="72"/>
      <c r="P22" s="72"/>
      <c r="Q22" s="72"/>
      <c r="R22" s="72"/>
    </row>
    <row r="23" spans="1:19" ht="19.5" customHeight="1" x14ac:dyDescent="0.25">
      <c r="F23" s="49"/>
    </row>
    <row r="24" spans="1:19" ht="19.5" customHeight="1" x14ac:dyDescent="0.25">
      <c r="F24" s="49"/>
    </row>
    <row r="25" spans="1:19" ht="19.5" customHeight="1" x14ac:dyDescent="0.25">
      <c r="F25" s="49"/>
    </row>
    <row r="26" spans="1:19" ht="27" customHeight="1" x14ac:dyDescent="0.25">
      <c r="F26" s="49"/>
    </row>
    <row r="27" spans="1:19" ht="22.9" customHeight="1" x14ac:dyDescent="0.25">
      <c r="F27" s="49"/>
    </row>
    <row r="28" spans="1:19" ht="19.899999999999999" customHeight="1" x14ac:dyDescent="0.25">
      <c r="F28" s="49"/>
    </row>
    <row r="29" spans="1:19" ht="19.5" customHeight="1" x14ac:dyDescent="0.25">
      <c r="F29" s="49"/>
    </row>
    <row r="30" spans="1:19" ht="19.5" customHeight="1" x14ac:dyDescent="0.25">
      <c r="F30" s="49"/>
    </row>
    <row r="31" spans="1:19" ht="19.5" customHeight="1" x14ac:dyDescent="0.25">
      <c r="F31" s="49"/>
    </row>
    <row r="32" spans="1:19" ht="19.5" customHeight="1" x14ac:dyDescent="0.25">
      <c r="F32" s="49"/>
    </row>
    <row r="33" spans="2:6" ht="19.5" customHeight="1" x14ac:dyDescent="0.25">
      <c r="F33" s="49"/>
    </row>
    <row r="34" spans="2:6" ht="19.5" customHeight="1" x14ac:dyDescent="0.25">
      <c r="F34" s="49"/>
    </row>
    <row r="35" spans="2:6" ht="19.5" customHeight="1" x14ac:dyDescent="0.25">
      <c r="F35" s="49"/>
    </row>
    <row r="36" spans="2:6" ht="19.5" customHeight="1" x14ac:dyDescent="0.25">
      <c r="F36" s="49"/>
    </row>
    <row r="37" spans="2:6" ht="19.5" customHeight="1" x14ac:dyDescent="0.25">
      <c r="F37" s="49"/>
    </row>
    <row r="38" spans="2:6" ht="22.15" customHeight="1" x14ac:dyDescent="0.3">
      <c r="B38" s="50" t="s">
        <v>252</v>
      </c>
      <c r="C38" s="54"/>
      <c r="D38" s="54"/>
      <c r="E38" s="54"/>
    </row>
    <row r="39" spans="2:6" ht="15.75" customHeight="1" x14ac:dyDescent="0.3">
      <c r="B39" s="50" t="s">
        <v>169</v>
      </c>
      <c r="C39" s="161"/>
      <c r="D39" s="161"/>
      <c r="E39" s="161"/>
    </row>
  </sheetData>
  <sheetProtection selectLockedCells="1" selectUnlockedCells="1"/>
  <mergeCells count="4">
    <mergeCell ref="B3:R3"/>
    <mergeCell ref="B4:R4"/>
    <mergeCell ref="B7:R7"/>
    <mergeCell ref="B15:R15"/>
  </mergeCells>
  <hyperlinks>
    <hyperlink ref="R6" location="'3.1.1_PROD_A POR SECTOR'!A1" display="Siguiente"/>
    <hyperlink ref="Q6" location="'2.1.9_GCFT HOG SEG PRODUCT'!A1" display="Anterior"/>
    <hyperlink ref="B6" location="Indice!A1" display="Índice"/>
  </hyperlinks>
  <pageMargins left="0.25" right="0.25" top="0.75" bottom="0.75" header="0.3" footer="0.3"/>
  <pageSetup paperSize="9" scale="32" orientation="portrait" horizontalDpi="4294967293" verticalDpi="300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52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53.140625" customWidth="1"/>
    <col min="3" max="18" width="14.85546875" customWidth="1"/>
    <col min="19" max="19" width="15.28515625" customWidth="1"/>
    <col min="20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26" ht="90.75" customHeight="1" x14ac:dyDescent="0.25">
      <c r="K1" s="72"/>
    </row>
    <row r="2" spans="2:26" ht="21" customHeight="1" x14ac:dyDescent="0.25">
      <c r="H2" s="9"/>
      <c r="K2" s="72"/>
    </row>
    <row r="3" spans="2:26" ht="32.25" customHeight="1" x14ac:dyDescent="0.25">
      <c r="B3" s="479" t="s">
        <v>100</v>
      </c>
      <c r="C3" s="479"/>
      <c r="D3" s="479"/>
      <c r="E3" s="479"/>
      <c r="F3" s="479"/>
      <c r="G3" s="479"/>
      <c r="H3" s="479"/>
      <c r="I3" s="479"/>
      <c r="J3" s="479"/>
      <c r="K3" s="479"/>
      <c r="L3" s="479"/>
      <c r="M3" s="479"/>
      <c r="N3" s="479"/>
      <c r="O3" s="479"/>
      <c r="P3" s="479"/>
      <c r="Q3" s="479"/>
      <c r="R3" s="479"/>
    </row>
    <row r="4" spans="2:26" ht="36.75" customHeight="1" x14ac:dyDescent="0.25">
      <c r="B4" s="473" t="s">
        <v>319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26" ht="2.4500000000000002" customHeight="1" x14ac:dyDescent="0.25">
      <c r="B5" s="109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  <c r="N5" s="28"/>
      <c r="O5" s="28"/>
      <c r="P5" s="28"/>
    </row>
    <row r="6" spans="2:26" ht="21.75" customHeight="1" x14ac:dyDescent="0.25">
      <c r="B6" s="66" t="s">
        <v>38</v>
      </c>
      <c r="C6" s="317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  <c r="P6" s="317"/>
      <c r="Q6" s="73" t="s">
        <v>193</v>
      </c>
      <c r="R6" s="73" t="s">
        <v>192</v>
      </c>
    </row>
    <row r="7" spans="2:26" ht="19.149999999999999" customHeight="1" x14ac:dyDescent="0.25">
      <c r="B7" s="492" t="s">
        <v>107</v>
      </c>
      <c r="C7" s="492"/>
      <c r="D7" s="492"/>
      <c r="E7" s="492"/>
      <c r="F7" s="492"/>
      <c r="G7" s="492"/>
      <c r="H7" s="492"/>
      <c r="I7" s="492"/>
      <c r="J7" s="492"/>
      <c r="K7" s="492"/>
      <c r="L7" s="492"/>
      <c r="M7" s="492"/>
      <c r="N7" s="492"/>
      <c r="O7" s="492"/>
      <c r="P7" s="492"/>
      <c r="Q7" s="492"/>
      <c r="R7" s="492"/>
    </row>
    <row r="8" spans="2:26" ht="33" customHeight="1" x14ac:dyDescent="0.25">
      <c r="B8" s="52" t="s">
        <v>40</v>
      </c>
      <c r="C8" s="53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26" ht="33" customHeight="1" x14ac:dyDescent="0.25">
      <c r="B9" s="301" t="s">
        <v>420</v>
      </c>
      <c r="C9" s="132">
        <v>1916378</v>
      </c>
      <c r="D9" s="132">
        <v>2391668</v>
      </c>
      <c r="E9" s="132">
        <v>2642130</v>
      </c>
      <c r="F9" s="132">
        <v>2859452</v>
      </c>
      <c r="G9" s="132">
        <v>3342768</v>
      </c>
      <c r="H9" s="132">
        <v>3600853</v>
      </c>
      <c r="I9" s="132">
        <v>4121564</v>
      </c>
      <c r="J9" s="132">
        <v>4077624</v>
      </c>
      <c r="K9" s="132">
        <v>4111825</v>
      </c>
      <c r="L9" s="132">
        <v>4093950</v>
      </c>
      <c r="M9" s="132">
        <v>4491086</v>
      </c>
      <c r="N9" s="132">
        <v>4525537</v>
      </c>
      <c r="O9" s="132">
        <v>4662575</v>
      </c>
      <c r="P9" s="132">
        <v>4230545</v>
      </c>
      <c r="Q9" s="132">
        <v>4046618</v>
      </c>
      <c r="R9" s="132">
        <v>4220937</v>
      </c>
    </row>
    <row r="10" spans="2:26" ht="33" customHeight="1" x14ac:dyDescent="0.25">
      <c r="B10" s="150" t="s">
        <v>421</v>
      </c>
      <c r="C10" s="132">
        <v>1017845</v>
      </c>
      <c r="D10" s="132">
        <v>1095200</v>
      </c>
      <c r="E10" s="132">
        <v>1148015</v>
      </c>
      <c r="F10" s="132">
        <v>1335759</v>
      </c>
      <c r="G10" s="132">
        <v>1420763</v>
      </c>
      <c r="H10" s="132">
        <v>1500411</v>
      </c>
      <c r="I10" s="132">
        <v>1584495</v>
      </c>
      <c r="J10" s="132">
        <v>1717031</v>
      </c>
      <c r="K10" s="132">
        <v>1742005</v>
      </c>
      <c r="L10" s="132">
        <v>1832044</v>
      </c>
      <c r="M10" s="132">
        <v>1973722</v>
      </c>
      <c r="N10" s="132">
        <v>2091035</v>
      </c>
      <c r="O10" s="132">
        <v>2172262</v>
      </c>
      <c r="P10" s="132">
        <v>1844572</v>
      </c>
      <c r="Q10" s="132">
        <v>1960932</v>
      </c>
      <c r="R10" s="132">
        <v>2120461</v>
      </c>
    </row>
    <row r="11" spans="2:26" ht="33" customHeight="1" x14ac:dyDescent="0.25">
      <c r="B11" s="229" t="s">
        <v>422</v>
      </c>
      <c r="C11" s="133">
        <v>2934223</v>
      </c>
      <c r="D11" s="133">
        <v>3486868</v>
      </c>
      <c r="E11" s="133">
        <v>3790145</v>
      </c>
      <c r="F11" s="133">
        <v>4195211</v>
      </c>
      <c r="G11" s="133">
        <v>4763531</v>
      </c>
      <c r="H11" s="133">
        <v>5101264</v>
      </c>
      <c r="I11" s="133">
        <v>5706059</v>
      </c>
      <c r="J11" s="133">
        <v>5794655</v>
      </c>
      <c r="K11" s="133">
        <v>5853830</v>
      </c>
      <c r="L11" s="133">
        <v>5925994</v>
      </c>
      <c r="M11" s="133">
        <v>6464808</v>
      </c>
      <c r="N11" s="133">
        <v>6616572</v>
      </c>
      <c r="O11" s="133">
        <v>6834837</v>
      </c>
      <c r="P11" s="133">
        <v>6075117</v>
      </c>
      <c r="Q11" s="133">
        <v>6007550</v>
      </c>
      <c r="R11" s="133">
        <v>6341398</v>
      </c>
    </row>
    <row r="12" spans="2:26" ht="33" customHeight="1" x14ac:dyDescent="0.25">
      <c r="B12" s="150" t="s">
        <v>423</v>
      </c>
      <c r="C12" s="132">
        <v>3113357</v>
      </c>
      <c r="D12" s="132">
        <v>3197901</v>
      </c>
      <c r="E12" s="132">
        <v>3546203</v>
      </c>
      <c r="F12" s="132">
        <v>3658550</v>
      </c>
      <c r="G12" s="132">
        <v>3804919</v>
      </c>
      <c r="H12" s="132">
        <v>3889455</v>
      </c>
      <c r="I12" s="132">
        <v>4035072</v>
      </c>
      <c r="J12" s="132">
        <v>4213279</v>
      </c>
      <c r="K12" s="132">
        <v>4221253</v>
      </c>
      <c r="L12" s="132">
        <v>4193209</v>
      </c>
      <c r="M12" s="132">
        <v>4142222</v>
      </c>
      <c r="N12" s="132">
        <v>4126541</v>
      </c>
      <c r="O12" s="132">
        <v>4137396</v>
      </c>
      <c r="P12" s="132">
        <v>4173818</v>
      </c>
      <c r="Q12" s="132">
        <v>4244469</v>
      </c>
      <c r="R12" s="132">
        <v>4180581</v>
      </c>
      <c r="S12" s="427"/>
      <c r="T12" s="427"/>
      <c r="U12" s="427"/>
      <c r="V12" s="427"/>
      <c r="W12" s="427"/>
      <c r="X12" s="427"/>
      <c r="Y12" s="427"/>
      <c r="Z12" s="427"/>
    </row>
    <row r="13" spans="2:26" ht="33" customHeight="1" x14ac:dyDescent="0.25">
      <c r="B13" s="150" t="s">
        <v>424</v>
      </c>
      <c r="C13" s="132">
        <v>1105758</v>
      </c>
      <c r="D13" s="132">
        <v>1108462</v>
      </c>
      <c r="E13" s="132">
        <v>1220653</v>
      </c>
      <c r="F13" s="132">
        <v>1245547</v>
      </c>
      <c r="G13" s="132">
        <v>1270755</v>
      </c>
      <c r="H13" s="132">
        <v>1271849</v>
      </c>
      <c r="I13" s="132">
        <v>1250056</v>
      </c>
      <c r="J13" s="132">
        <v>1258730</v>
      </c>
      <c r="K13" s="132">
        <v>1181720</v>
      </c>
      <c r="L13" s="132">
        <v>1177119</v>
      </c>
      <c r="M13" s="132">
        <v>1190923</v>
      </c>
      <c r="N13" s="132">
        <v>1212553</v>
      </c>
      <c r="O13" s="132">
        <v>1312879</v>
      </c>
      <c r="P13" s="132">
        <v>1037288</v>
      </c>
      <c r="Q13" s="132">
        <v>1039031</v>
      </c>
      <c r="R13" s="132">
        <v>1135817.36928696</v>
      </c>
      <c r="S13" s="427"/>
      <c r="T13" s="427"/>
      <c r="U13" s="427"/>
      <c r="V13" s="427"/>
      <c r="W13" s="427"/>
      <c r="X13" s="427"/>
      <c r="Y13" s="427"/>
      <c r="Z13" s="427"/>
    </row>
    <row r="14" spans="2:26" ht="33" customHeight="1" x14ac:dyDescent="0.25">
      <c r="B14" s="229" t="s">
        <v>425</v>
      </c>
      <c r="C14" s="133">
        <v>4219115</v>
      </c>
      <c r="D14" s="133">
        <v>4306363</v>
      </c>
      <c r="E14" s="133">
        <v>4766856</v>
      </c>
      <c r="F14" s="133">
        <v>4904097</v>
      </c>
      <c r="G14" s="133">
        <v>5075674</v>
      </c>
      <c r="H14" s="133">
        <v>5161304</v>
      </c>
      <c r="I14" s="133">
        <v>5285128</v>
      </c>
      <c r="J14" s="133">
        <v>5472009</v>
      </c>
      <c r="K14" s="133">
        <v>5402973</v>
      </c>
      <c r="L14" s="133">
        <v>5370328</v>
      </c>
      <c r="M14" s="133">
        <v>5333145</v>
      </c>
      <c r="N14" s="133">
        <v>5339094</v>
      </c>
      <c r="O14" s="133">
        <v>5450275</v>
      </c>
      <c r="P14" s="133">
        <v>5211106</v>
      </c>
      <c r="Q14" s="133">
        <v>5283500</v>
      </c>
      <c r="R14" s="133">
        <v>5316398.36928696</v>
      </c>
      <c r="S14" s="427"/>
      <c r="T14" s="427"/>
      <c r="U14" s="427"/>
      <c r="V14" s="427"/>
      <c r="W14" s="427"/>
      <c r="X14" s="427"/>
      <c r="Y14" s="427"/>
      <c r="Z14" s="427"/>
    </row>
    <row r="15" spans="2:26" ht="33" customHeight="1" x14ac:dyDescent="0.25">
      <c r="B15" s="437" t="s">
        <v>426</v>
      </c>
      <c r="C15" s="132">
        <v>616</v>
      </c>
      <c r="D15" s="132">
        <v>748</v>
      </c>
      <c r="E15" s="132">
        <v>745</v>
      </c>
      <c r="F15" s="132">
        <v>782</v>
      </c>
      <c r="G15" s="132">
        <v>879</v>
      </c>
      <c r="H15" s="132">
        <v>926</v>
      </c>
      <c r="I15" s="132">
        <v>1021</v>
      </c>
      <c r="J15" s="132">
        <v>968</v>
      </c>
      <c r="K15" s="132">
        <v>974</v>
      </c>
      <c r="L15" s="132">
        <v>976</v>
      </c>
      <c r="M15" s="132">
        <v>1084</v>
      </c>
      <c r="N15" s="132">
        <v>1097</v>
      </c>
      <c r="O15" s="132">
        <v>1127</v>
      </c>
      <c r="P15" s="132">
        <v>1014</v>
      </c>
      <c r="Q15" s="132">
        <v>953</v>
      </c>
      <c r="R15" s="132">
        <v>1010</v>
      </c>
      <c r="S15" s="427"/>
      <c r="T15" s="427"/>
      <c r="U15" s="427"/>
      <c r="V15" s="427"/>
      <c r="W15" s="427"/>
      <c r="X15" s="427"/>
      <c r="Y15" s="427"/>
      <c r="Z15" s="427"/>
    </row>
    <row r="16" spans="2:26" ht="33" customHeight="1" x14ac:dyDescent="0.25">
      <c r="B16" s="437" t="s">
        <v>427</v>
      </c>
      <c r="C16" s="132">
        <v>920</v>
      </c>
      <c r="D16" s="132">
        <v>988</v>
      </c>
      <c r="E16" s="132">
        <v>940</v>
      </c>
      <c r="F16" s="132">
        <v>1072</v>
      </c>
      <c r="G16" s="132">
        <v>1118</v>
      </c>
      <c r="H16" s="132">
        <v>1180</v>
      </c>
      <c r="I16" s="132">
        <v>1268</v>
      </c>
      <c r="J16" s="132">
        <v>1364</v>
      </c>
      <c r="K16" s="132">
        <v>1474</v>
      </c>
      <c r="L16" s="132">
        <v>1556</v>
      </c>
      <c r="M16" s="132">
        <v>1657</v>
      </c>
      <c r="N16" s="132">
        <v>1724</v>
      </c>
      <c r="O16" s="132">
        <v>1655</v>
      </c>
      <c r="P16" s="132">
        <v>1778</v>
      </c>
      <c r="Q16" s="132">
        <v>1887</v>
      </c>
      <c r="R16" s="132">
        <v>1867</v>
      </c>
      <c r="S16" s="427"/>
      <c r="T16" s="427"/>
      <c r="U16" s="427"/>
      <c r="V16" s="427"/>
      <c r="W16" s="427"/>
      <c r="X16" s="427"/>
      <c r="Y16" s="427"/>
      <c r="Z16" s="427"/>
    </row>
    <row r="17" spans="2:26" ht="33" customHeight="1" x14ac:dyDescent="0.25">
      <c r="B17" s="438" t="s">
        <v>428</v>
      </c>
      <c r="C17" s="133">
        <v>695</v>
      </c>
      <c r="D17" s="133">
        <v>810</v>
      </c>
      <c r="E17" s="133">
        <v>795</v>
      </c>
      <c r="F17" s="133">
        <v>855</v>
      </c>
      <c r="G17" s="133">
        <v>939</v>
      </c>
      <c r="H17" s="133">
        <v>988</v>
      </c>
      <c r="I17" s="133">
        <v>1080</v>
      </c>
      <c r="J17" s="133">
        <v>1059</v>
      </c>
      <c r="K17" s="133">
        <v>1083</v>
      </c>
      <c r="L17" s="133">
        <v>1103</v>
      </c>
      <c r="M17" s="133">
        <v>1212</v>
      </c>
      <c r="N17" s="133">
        <v>1239</v>
      </c>
      <c r="O17" s="133">
        <v>1254</v>
      </c>
      <c r="P17" s="133">
        <v>1166</v>
      </c>
      <c r="Q17" s="133">
        <v>1137</v>
      </c>
      <c r="R17" s="133">
        <v>1193</v>
      </c>
      <c r="S17" s="427"/>
      <c r="T17" s="427"/>
      <c r="U17" s="427"/>
      <c r="V17" s="427"/>
      <c r="W17" s="427"/>
      <c r="X17" s="427"/>
      <c r="Y17" s="427"/>
      <c r="Z17" s="427"/>
    </row>
    <row r="18" spans="2:26" ht="20.45" customHeight="1" x14ac:dyDescent="0.3">
      <c r="B18" s="50" t="s">
        <v>337</v>
      </c>
      <c r="C18" s="199"/>
      <c r="D18" s="199"/>
      <c r="E18" s="199"/>
      <c r="F18" s="199"/>
      <c r="G18" s="199"/>
      <c r="H18" s="199"/>
      <c r="I18" s="199"/>
      <c r="J18" s="199"/>
      <c r="K18" s="199"/>
      <c r="L18" s="199"/>
      <c r="M18" s="199"/>
      <c r="N18" s="48"/>
      <c r="O18" s="48"/>
      <c r="P18" s="48"/>
    </row>
    <row r="19" spans="2:26" ht="16.899999999999999" customHeight="1" x14ac:dyDescent="0.25">
      <c r="B19" s="442" t="s">
        <v>338</v>
      </c>
      <c r="C19" s="441"/>
      <c r="D19" s="441"/>
      <c r="E19" s="441"/>
      <c r="F19" s="441"/>
      <c r="G19" s="441"/>
      <c r="H19" s="441"/>
      <c r="I19" s="441"/>
      <c r="J19" s="441"/>
      <c r="K19" s="441"/>
      <c r="L19" s="441"/>
      <c r="M19" s="441"/>
      <c r="N19" s="441"/>
      <c r="O19" s="48"/>
      <c r="P19" s="48"/>
    </row>
    <row r="20" spans="2:26" ht="27.75" customHeight="1" x14ac:dyDescent="0.25">
      <c r="N20" s="117"/>
      <c r="O20" s="117"/>
      <c r="P20" s="117"/>
    </row>
    <row r="21" spans="2:26" ht="20.100000000000001" customHeight="1" x14ac:dyDescent="0.25">
      <c r="F21" s="202"/>
    </row>
    <row r="22" spans="2:26" ht="21.75" customHeight="1" x14ac:dyDescent="0.25">
      <c r="B22" s="494" t="s">
        <v>345</v>
      </c>
      <c r="C22" s="494"/>
      <c r="D22" s="494"/>
      <c r="E22" s="494"/>
      <c r="F22" s="494"/>
      <c r="G22" s="494"/>
      <c r="H22" s="494"/>
      <c r="I22" s="494"/>
      <c r="J22" s="494"/>
      <c r="K22" s="494"/>
      <c r="L22" s="494"/>
      <c r="M22" s="494"/>
      <c r="N22" s="494"/>
      <c r="O22" s="494"/>
      <c r="P22" s="494"/>
      <c r="Q22" s="494"/>
      <c r="R22" s="494"/>
    </row>
    <row r="23" spans="2:26" ht="19.5" customHeight="1" x14ac:dyDescent="0.25">
      <c r="B23" s="138"/>
      <c r="C23" s="138"/>
      <c r="D23" s="138"/>
      <c r="E23" s="224"/>
      <c r="F23" s="76"/>
      <c r="G23" s="76"/>
      <c r="H23" s="72"/>
      <c r="I23" s="72"/>
      <c r="J23" s="72"/>
      <c r="K23" s="72"/>
      <c r="L23" s="72"/>
      <c r="M23" s="72"/>
      <c r="N23" s="72"/>
      <c r="O23" s="72"/>
      <c r="P23" s="72"/>
      <c r="Q23" s="72"/>
      <c r="R23" s="72"/>
    </row>
    <row r="24" spans="2:26" ht="19.5" customHeight="1" x14ac:dyDescent="0.25">
      <c r="B24" s="72"/>
      <c r="C24" s="61">
        <f>+C8</f>
        <v>2007</v>
      </c>
      <c r="D24" s="61">
        <f t="shared" ref="D24:N24" si="0">+D8</f>
        <v>2008</v>
      </c>
      <c r="E24" s="61">
        <f t="shared" si="0"/>
        <v>2009</v>
      </c>
      <c r="F24" s="61">
        <f t="shared" si="0"/>
        <v>2010</v>
      </c>
      <c r="G24" s="61">
        <f t="shared" si="0"/>
        <v>2011</v>
      </c>
      <c r="H24" s="61">
        <f t="shared" si="0"/>
        <v>2012</v>
      </c>
      <c r="I24" s="61">
        <f t="shared" si="0"/>
        <v>2013</v>
      </c>
      <c r="J24" s="61">
        <f t="shared" si="0"/>
        <v>2014</v>
      </c>
      <c r="K24" s="61">
        <f t="shared" si="0"/>
        <v>2015</v>
      </c>
      <c r="L24" s="61">
        <f t="shared" si="0"/>
        <v>2016</v>
      </c>
      <c r="M24" s="61">
        <f t="shared" si="0"/>
        <v>2017</v>
      </c>
      <c r="N24" s="61">
        <f t="shared" si="0"/>
        <v>2018</v>
      </c>
      <c r="O24" s="61">
        <f t="shared" ref="O24:R24" si="1">+O8</f>
        <v>2019</v>
      </c>
      <c r="P24" s="61">
        <f t="shared" si="1"/>
        <v>2020</v>
      </c>
      <c r="Q24" s="61">
        <f t="shared" si="1"/>
        <v>2021</v>
      </c>
      <c r="R24" s="61">
        <f t="shared" si="1"/>
        <v>2022</v>
      </c>
    </row>
    <row r="25" spans="2:26" ht="19.5" customHeight="1" x14ac:dyDescent="0.25">
      <c r="B25" s="233" t="s">
        <v>199</v>
      </c>
      <c r="C25" s="426">
        <f>C15</f>
        <v>616</v>
      </c>
      <c r="D25" s="426">
        <f t="shared" ref="D25:R25" si="2">D15</f>
        <v>748</v>
      </c>
      <c r="E25" s="426">
        <f t="shared" si="2"/>
        <v>745</v>
      </c>
      <c r="F25" s="426">
        <f t="shared" si="2"/>
        <v>782</v>
      </c>
      <c r="G25" s="426">
        <f t="shared" si="2"/>
        <v>879</v>
      </c>
      <c r="H25" s="426">
        <f t="shared" si="2"/>
        <v>926</v>
      </c>
      <c r="I25" s="426">
        <f t="shared" si="2"/>
        <v>1021</v>
      </c>
      <c r="J25" s="426">
        <f t="shared" si="2"/>
        <v>968</v>
      </c>
      <c r="K25" s="426">
        <f t="shared" si="2"/>
        <v>974</v>
      </c>
      <c r="L25" s="426">
        <f t="shared" si="2"/>
        <v>976</v>
      </c>
      <c r="M25" s="426">
        <f t="shared" si="2"/>
        <v>1084</v>
      </c>
      <c r="N25" s="426">
        <f t="shared" si="2"/>
        <v>1097</v>
      </c>
      <c r="O25" s="426">
        <f t="shared" si="2"/>
        <v>1127</v>
      </c>
      <c r="P25" s="426">
        <f t="shared" si="2"/>
        <v>1014</v>
      </c>
      <c r="Q25" s="426">
        <f t="shared" si="2"/>
        <v>953</v>
      </c>
      <c r="R25" s="426">
        <f t="shared" si="2"/>
        <v>1010</v>
      </c>
    </row>
    <row r="26" spans="2:26" ht="19.5" customHeight="1" x14ac:dyDescent="0.25">
      <c r="B26" s="233" t="s">
        <v>200</v>
      </c>
      <c r="C26" s="426">
        <f>C16</f>
        <v>920</v>
      </c>
      <c r="D26" s="426">
        <f t="shared" ref="D26:R26" si="3">D16</f>
        <v>988</v>
      </c>
      <c r="E26" s="426">
        <f t="shared" si="3"/>
        <v>940</v>
      </c>
      <c r="F26" s="426">
        <f t="shared" si="3"/>
        <v>1072</v>
      </c>
      <c r="G26" s="426">
        <f t="shared" si="3"/>
        <v>1118</v>
      </c>
      <c r="H26" s="426">
        <f t="shared" si="3"/>
        <v>1180</v>
      </c>
      <c r="I26" s="426">
        <f t="shared" si="3"/>
        <v>1268</v>
      </c>
      <c r="J26" s="426">
        <f t="shared" si="3"/>
        <v>1364</v>
      </c>
      <c r="K26" s="426">
        <f t="shared" si="3"/>
        <v>1474</v>
      </c>
      <c r="L26" s="426">
        <f t="shared" si="3"/>
        <v>1556</v>
      </c>
      <c r="M26" s="426">
        <f t="shared" si="3"/>
        <v>1657</v>
      </c>
      <c r="N26" s="426">
        <f t="shared" si="3"/>
        <v>1724</v>
      </c>
      <c r="O26" s="426">
        <f t="shared" si="3"/>
        <v>1655</v>
      </c>
      <c r="P26" s="426">
        <f t="shared" si="3"/>
        <v>1778</v>
      </c>
      <c r="Q26" s="426">
        <f t="shared" si="3"/>
        <v>1887</v>
      </c>
      <c r="R26" s="426">
        <f t="shared" si="3"/>
        <v>1867</v>
      </c>
    </row>
    <row r="27" spans="2:26" ht="19.5" customHeight="1" x14ac:dyDescent="0.25">
      <c r="B27" s="233" t="s">
        <v>168</v>
      </c>
      <c r="C27" s="439">
        <f t="shared" ref="C27:R27" si="4">+C26/C25</f>
        <v>1.4935064935064934</v>
      </c>
      <c r="D27" s="439">
        <f t="shared" si="4"/>
        <v>1.320855614973262</v>
      </c>
      <c r="E27" s="439">
        <f t="shared" si="4"/>
        <v>1.261744966442953</v>
      </c>
      <c r="F27" s="439">
        <f t="shared" si="4"/>
        <v>1.370843989769821</v>
      </c>
      <c r="G27" s="439">
        <f t="shared" si="4"/>
        <v>1.2718998862343571</v>
      </c>
      <c r="H27" s="439">
        <f t="shared" si="4"/>
        <v>1.2742980561555075</v>
      </c>
      <c r="I27" s="439">
        <f t="shared" si="4"/>
        <v>1.2419196865817825</v>
      </c>
      <c r="J27" s="439">
        <f t="shared" si="4"/>
        <v>1.4090909090909092</v>
      </c>
      <c r="K27" s="439">
        <f t="shared" si="4"/>
        <v>1.5133470225872689</v>
      </c>
      <c r="L27" s="439">
        <f t="shared" si="4"/>
        <v>1.5942622950819672</v>
      </c>
      <c r="M27" s="439">
        <f t="shared" si="4"/>
        <v>1.5285977859778597</v>
      </c>
      <c r="N27" s="439">
        <f t="shared" si="4"/>
        <v>1.5715587967183227</v>
      </c>
      <c r="O27" s="439">
        <f t="shared" si="4"/>
        <v>1.4685004436557232</v>
      </c>
      <c r="P27" s="439">
        <f t="shared" si="4"/>
        <v>1.7534516765285997</v>
      </c>
      <c r="Q27" s="439">
        <f t="shared" si="4"/>
        <v>1.9800629590766001</v>
      </c>
      <c r="R27" s="439">
        <f t="shared" si="4"/>
        <v>1.8485148514851486</v>
      </c>
    </row>
    <row r="28" spans="2:26" ht="19.5" customHeight="1" x14ac:dyDescent="0.25">
      <c r="B28" s="233"/>
      <c r="C28" s="425"/>
      <c r="D28" s="425"/>
      <c r="E28" s="425"/>
      <c r="F28" s="425"/>
      <c r="G28" s="425"/>
      <c r="H28" s="425"/>
      <c r="I28" s="425"/>
      <c r="J28" s="425"/>
      <c r="K28" s="425"/>
      <c r="L28" s="425"/>
      <c r="M28" s="72"/>
      <c r="N28" s="72"/>
      <c r="O28" s="72"/>
      <c r="P28" s="72"/>
      <c r="Q28" s="72"/>
      <c r="R28" s="72"/>
    </row>
    <row r="29" spans="2:26" ht="19.5" customHeight="1" x14ac:dyDescent="0.25">
      <c r="B29" s="428"/>
      <c r="C29" s="324"/>
      <c r="D29" s="324"/>
      <c r="E29" s="324"/>
      <c r="F29" s="324"/>
      <c r="G29" s="324"/>
      <c r="H29" s="324"/>
      <c r="I29" s="324"/>
      <c r="J29" s="324"/>
      <c r="K29" s="324"/>
      <c r="L29" s="324"/>
      <c r="M29" s="324"/>
    </row>
    <row r="30" spans="2:26" ht="19.5" customHeight="1" x14ac:dyDescent="0.25">
      <c r="B30" s="428"/>
      <c r="C30" s="324"/>
      <c r="D30" s="324"/>
      <c r="E30" s="324"/>
      <c r="F30" s="324"/>
      <c r="G30" s="324"/>
      <c r="H30" s="324"/>
      <c r="I30" s="324"/>
      <c r="J30" s="324"/>
      <c r="K30" s="324"/>
      <c r="L30" s="324"/>
      <c r="M30" s="324"/>
    </row>
    <row r="31" spans="2:26" ht="19.5" customHeight="1" x14ac:dyDescent="0.25">
      <c r="B31" s="429"/>
      <c r="C31" s="430"/>
      <c r="D31" s="430"/>
      <c r="E31" s="430"/>
      <c r="F31" s="430"/>
      <c r="G31" s="430"/>
      <c r="H31" s="430"/>
      <c r="I31" s="430"/>
      <c r="J31" s="430"/>
      <c r="K31" s="430"/>
      <c r="L31" s="430"/>
      <c r="M31" s="430"/>
      <c r="N31" s="37"/>
      <c r="O31" s="85"/>
      <c r="P31" s="85"/>
      <c r="Q31" s="37"/>
    </row>
    <row r="32" spans="2:26" ht="19.5" customHeight="1" x14ac:dyDescent="0.25">
      <c r="B32" s="429"/>
      <c r="C32" s="430"/>
      <c r="D32" s="431"/>
      <c r="E32" s="432"/>
      <c r="F32" s="433"/>
      <c r="G32" s="434"/>
      <c r="H32" s="435"/>
      <c r="I32" s="435"/>
      <c r="J32" s="435"/>
      <c r="K32" s="435"/>
      <c r="L32" s="435"/>
      <c r="M32" s="435"/>
      <c r="N32" s="37"/>
      <c r="O32" s="85"/>
      <c r="P32" s="85"/>
      <c r="Q32" s="37"/>
    </row>
    <row r="33" spans="2:17" ht="19.5" customHeight="1" x14ac:dyDescent="0.25">
      <c r="B33" s="37"/>
      <c r="C33" s="130"/>
      <c r="D33" s="436"/>
      <c r="E33" s="131"/>
      <c r="F33" s="37"/>
      <c r="G33" s="37"/>
      <c r="H33" s="37"/>
      <c r="I33" s="37"/>
      <c r="J33" s="37"/>
      <c r="K33" s="37"/>
      <c r="L33" s="37"/>
      <c r="M33" s="37"/>
      <c r="N33" s="37"/>
      <c r="O33" s="85"/>
      <c r="P33" s="85"/>
      <c r="Q33" s="37"/>
    </row>
    <row r="34" spans="2:17" ht="19.5" customHeight="1" x14ac:dyDescent="0.25">
      <c r="B34" s="37"/>
      <c r="C34" s="130"/>
      <c r="D34" s="436"/>
      <c r="E34" s="131"/>
      <c r="F34" s="37"/>
      <c r="G34" s="37"/>
      <c r="H34" s="37"/>
      <c r="I34" s="37"/>
      <c r="J34" s="37"/>
      <c r="K34" s="37"/>
      <c r="L34" s="37"/>
      <c r="M34" s="37"/>
      <c r="N34" s="37"/>
      <c r="O34" s="85"/>
      <c r="P34" s="85"/>
      <c r="Q34" s="37"/>
    </row>
    <row r="35" spans="2:17" ht="19.5" customHeight="1" x14ac:dyDescent="0.25">
      <c r="B35" s="37"/>
      <c r="C35" s="130"/>
      <c r="D35" s="436"/>
      <c r="E35" s="131"/>
      <c r="F35" s="37"/>
      <c r="G35" s="37"/>
      <c r="H35" s="37"/>
      <c r="I35" s="37"/>
      <c r="J35" s="37"/>
      <c r="K35" s="37"/>
      <c r="L35" s="37"/>
      <c r="M35" s="37"/>
      <c r="N35" s="37"/>
      <c r="O35" s="85"/>
      <c r="P35" s="85"/>
      <c r="Q35" s="37"/>
    </row>
    <row r="36" spans="2:17" ht="19.5" customHeight="1" x14ac:dyDescent="0.25">
      <c r="B36" s="85"/>
      <c r="C36" s="152"/>
      <c r="D36" s="398"/>
      <c r="E36" s="220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37"/>
    </row>
    <row r="37" spans="2:17" ht="19.5" customHeight="1" x14ac:dyDescent="0.25">
      <c r="B37" s="85"/>
      <c r="C37" s="152"/>
      <c r="D37" s="398"/>
      <c r="E37" s="220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</row>
    <row r="38" spans="2:17" ht="19.5" customHeight="1" x14ac:dyDescent="0.25">
      <c r="B38" s="353"/>
      <c r="C38" s="353"/>
      <c r="D38" s="353"/>
      <c r="E38" s="353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</row>
    <row r="39" spans="2:17" ht="19.5" customHeight="1" x14ac:dyDescent="0.25">
      <c r="B39" s="353"/>
      <c r="C39" s="353"/>
      <c r="D39" s="353"/>
      <c r="E39" s="353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</row>
    <row r="40" spans="2:17" ht="19.5" customHeight="1" x14ac:dyDescent="0.25">
      <c r="B40" s="353"/>
      <c r="C40" s="353"/>
      <c r="D40" s="353"/>
      <c r="E40" s="353"/>
      <c r="F40" s="9"/>
      <c r="G40" s="9"/>
      <c r="H40" s="9"/>
      <c r="I40" s="9"/>
      <c r="J40" s="9"/>
      <c r="K40" s="9"/>
    </row>
    <row r="41" spans="2:17" ht="19.5" customHeight="1" x14ac:dyDescent="0.25">
      <c r="B41" s="353"/>
      <c r="C41" s="353"/>
      <c r="D41" s="353"/>
      <c r="E41" s="353"/>
      <c r="F41" s="9"/>
      <c r="G41" s="9"/>
      <c r="H41" s="9"/>
      <c r="I41" s="9"/>
      <c r="J41" s="9"/>
      <c r="K41" s="9"/>
    </row>
    <row r="42" spans="2:17" ht="19.5" customHeight="1" x14ac:dyDescent="0.25">
      <c r="B42" s="353"/>
      <c r="C42" s="353"/>
      <c r="D42" s="353"/>
      <c r="E42" s="353"/>
      <c r="F42" s="9"/>
      <c r="G42" s="9"/>
      <c r="H42" s="9"/>
      <c r="I42" s="9"/>
      <c r="J42" s="9"/>
      <c r="K42" s="9"/>
    </row>
    <row r="43" spans="2:17" ht="19.5" customHeight="1" x14ac:dyDescent="0.25">
      <c r="B43" s="353"/>
      <c r="C43" s="353"/>
      <c r="D43" s="353"/>
      <c r="E43" s="353"/>
      <c r="F43" s="9"/>
      <c r="G43" s="9"/>
      <c r="H43" s="9"/>
      <c r="I43" s="9"/>
      <c r="J43" s="9"/>
      <c r="K43" s="9"/>
    </row>
    <row r="44" spans="2:17" ht="21.75" customHeight="1" x14ac:dyDescent="0.25">
      <c r="B44" s="495"/>
      <c r="C44" s="495"/>
      <c r="D44" s="495"/>
      <c r="E44" s="495"/>
      <c r="F44" s="495"/>
      <c r="G44" s="495"/>
      <c r="H44" s="495"/>
      <c r="I44" s="495"/>
      <c r="J44" s="495"/>
      <c r="K44" s="495"/>
      <c r="L44" s="495"/>
      <c r="M44" s="495"/>
    </row>
    <row r="45" spans="2:17" ht="15.75" customHeight="1" x14ac:dyDescent="0.3">
      <c r="B45" s="440"/>
    </row>
    <row r="46" spans="2:17" ht="15.75" customHeight="1" x14ac:dyDescent="0.3">
      <c r="B46" s="440"/>
    </row>
    <row r="47" spans="2:17" ht="15.75" customHeight="1" x14ac:dyDescent="0.3">
      <c r="B47" s="440"/>
    </row>
    <row r="48" spans="2:17" ht="15.75" customHeight="1" x14ac:dyDescent="0.3">
      <c r="B48" s="440"/>
    </row>
    <row r="49" spans="2:14" ht="15.75" customHeight="1" x14ac:dyDescent="0.3">
      <c r="B49" s="440"/>
    </row>
    <row r="50" spans="2:14" ht="15.75" customHeight="1" x14ac:dyDescent="0.3">
      <c r="B50" s="50" t="s">
        <v>202</v>
      </c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</row>
    <row r="51" spans="2:14" ht="16.149999999999999" customHeight="1" x14ac:dyDescent="0.25">
      <c r="B51" s="442" t="s">
        <v>338</v>
      </c>
      <c r="C51" s="441"/>
      <c r="D51" s="441"/>
      <c r="E51" s="441"/>
      <c r="F51" s="441"/>
      <c r="G51" s="441"/>
      <c r="H51" s="441"/>
      <c r="I51" s="441"/>
      <c r="J51" s="441"/>
      <c r="K51" s="441"/>
      <c r="L51" s="441"/>
      <c r="M51" s="441"/>
      <c r="N51" s="441"/>
    </row>
    <row r="52" spans="2:14" ht="12" customHeight="1" x14ac:dyDescent="0.3">
      <c r="B52" s="50" t="s">
        <v>169</v>
      </c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</row>
  </sheetData>
  <sheetProtection selectLockedCells="1" selectUnlockedCells="1"/>
  <mergeCells count="5">
    <mergeCell ref="B3:R3"/>
    <mergeCell ref="B7:R7"/>
    <mergeCell ref="B22:R22"/>
    <mergeCell ref="B44:M44"/>
    <mergeCell ref="B4:R4"/>
  </mergeCells>
  <hyperlinks>
    <hyperlink ref="B6" location="Indice!A1" display="Índice"/>
    <hyperlink ref="Q6" location="'2.1.10_CFEHE-GCFHE'!A1" display="Anterior"/>
    <hyperlink ref="R6" location="'3.1.2_PROD_A PRIM INF'!A1" display="Siguiente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47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53.42578125" customWidth="1"/>
    <col min="3" max="18" width="14.710937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26" ht="90" customHeight="1" x14ac:dyDescent="0.25">
      <c r="K1" s="72"/>
    </row>
    <row r="2" spans="2:26" ht="21" customHeight="1" x14ac:dyDescent="0.25">
      <c r="H2" s="9"/>
      <c r="K2" s="72"/>
    </row>
    <row r="3" spans="2:26" ht="32.25" customHeight="1" x14ac:dyDescent="0.25">
      <c r="B3" s="479" t="s">
        <v>101</v>
      </c>
      <c r="C3" s="479"/>
      <c r="D3" s="479"/>
      <c r="E3" s="479"/>
      <c r="F3" s="479"/>
      <c r="G3" s="479"/>
      <c r="H3" s="479"/>
      <c r="I3" s="479"/>
      <c r="J3" s="479"/>
      <c r="K3" s="479"/>
      <c r="L3" s="479"/>
      <c r="M3" s="479"/>
      <c r="N3" s="479"/>
      <c r="O3" s="479"/>
      <c r="P3" s="479"/>
      <c r="Q3" s="479"/>
      <c r="R3" s="479"/>
    </row>
    <row r="4" spans="2:26" ht="36" customHeight="1" x14ac:dyDescent="0.25">
      <c r="B4" s="473" t="s">
        <v>320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26" ht="21.75" customHeight="1" x14ac:dyDescent="0.25">
      <c r="B5" s="497"/>
      <c r="C5" s="497"/>
      <c r="D5" s="497"/>
      <c r="E5" s="497"/>
      <c r="F5" s="497"/>
      <c r="G5" s="497"/>
      <c r="H5" s="497"/>
      <c r="I5" s="497"/>
      <c r="J5" s="497"/>
      <c r="K5" s="497"/>
      <c r="L5" s="497"/>
      <c r="M5" s="497"/>
    </row>
    <row r="6" spans="2:26" ht="21.75" customHeight="1" x14ac:dyDescent="0.25">
      <c r="B6" s="66" t="s">
        <v>38</v>
      </c>
      <c r="C6" s="444"/>
      <c r="D6" s="444"/>
      <c r="E6" s="444"/>
      <c r="F6" s="444"/>
      <c r="G6" s="444"/>
      <c r="H6" s="444"/>
      <c r="I6" s="444"/>
      <c r="J6" s="444"/>
      <c r="K6" s="444"/>
      <c r="L6" s="444"/>
      <c r="M6" s="444"/>
      <c r="N6" s="444"/>
      <c r="O6" s="444"/>
      <c r="P6" s="444"/>
      <c r="Q6" s="73" t="s">
        <v>193</v>
      </c>
      <c r="R6" s="73" t="s">
        <v>192</v>
      </c>
    </row>
    <row r="7" spans="2:26" ht="19.899999999999999" customHeight="1" x14ac:dyDescent="0.25">
      <c r="B7" s="492" t="s">
        <v>107</v>
      </c>
      <c r="C7" s="492"/>
      <c r="D7" s="492"/>
      <c r="E7" s="492"/>
      <c r="F7" s="492"/>
      <c r="G7" s="492"/>
      <c r="H7" s="492"/>
      <c r="I7" s="492"/>
      <c r="J7" s="492"/>
      <c r="K7" s="492"/>
      <c r="L7" s="492"/>
      <c r="M7" s="492"/>
      <c r="N7" s="492"/>
      <c r="O7" s="492"/>
      <c r="P7" s="492"/>
      <c r="Q7" s="492"/>
      <c r="R7" s="492"/>
    </row>
    <row r="8" spans="2:26" ht="33" customHeight="1" x14ac:dyDescent="0.25">
      <c r="B8" s="52" t="s">
        <v>40</v>
      </c>
      <c r="C8" s="53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26" ht="36" customHeight="1" x14ac:dyDescent="0.25">
      <c r="B9" s="301" t="s">
        <v>429</v>
      </c>
      <c r="C9" s="132">
        <v>233859</v>
      </c>
      <c r="D9" s="132">
        <v>267188</v>
      </c>
      <c r="E9" s="132">
        <v>289191</v>
      </c>
      <c r="F9" s="132">
        <v>320629</v>
      </c>
      <c r="G9" s="132">
        <v>377464</v>
      </c>
      <c r="H9" s="132">
        <v>411297</v>
      </c>
      <c r="I9" s="132">
        <v>577216</v>
      </c>
      <c r="J9" s="132">
        <v>566109</v>
      </c>
      <c r="K9" s="132">
        <v>560525</v>
      </c>
      <c r="L9" s="132">
        <v>602843</v>
      </c>
      <c r="M9" s="132">
        <v>638878</v>
      </c>
      <c r="N9" s="132">
        <v>603552</v>
      </c>
      <c r="O9" s="132">
        <v>620637</v>
      </c>
      <c r="P9" s="132">
        <v>515078</v>
      </c>
      <c r="Q9" s="132">
        <v>501952</v>
      </c>
      <c r="R9" s="132">
        <v>553730</v>
      </c>
    </row>
    <row r="10" spans="2:26" ht="36" customHeight="1" x14ac:dyDescent="0.25">
      <c r="B10" s="150" t="s">
        <v>430</v>
      </c>
      <c r="C10" s="132">
        <v>87531</v>
      </c>
      <c r="D10" s="132">
        <v>90664</v>
      </c>
      <c r="E10" s="132">
        <v>95085</v>
      </c>
      <c r="F10" s="132">
        <v>111163</v>
      </c>
      <c r="G10" s="132">
        <v>118558</v>
      </c>
      <c r="H10" s="132">
        <v>129393</v>
      </c>
      <c r="I10" s="132">
        <v>134102</v>
      </c>
      <c r="J10" s="132">
        <v>147798</v>
      </c>
      <c r="K10" s="132">
        <v>173322</v>
      </c>
      <c r="L10" s="132">
        <v>188921</v>
      </c>
      <c r="M10" s="132">
        <v>202435</v>
      </c>
      <c r="N10" s="132">
        <v>216691</v>
      </c>
      <c r="O10" s="132">
        <v>211290</v>
      </c>
      <c r="P10" s="132">
        <v>113968</v>
      </c>
      <c r="Q10" s="132">
        <v>129692</v>
      </c>
      <c r="R10" s="132">
        <v>169347</v>
      </c>
    </row>
    <row r="11" spans="2:26" ht="36" customHeight="1" x14ac:dyDescent="0.25">
      <c r="B11" s="150" t="s">
        <v>431</v>
      </c>
      <c r="C11" s="132">
        <v>333029</v>
      </c>
      <c r="D11" s="132">
        <v>359496</v>
      </c>
      <c r="E11" s="132">
        <v>386604</v>
      </c>
      <c r="F11" s="132">
        <v>408399</v>
      </c>
      <c r="G11" s="132">
        <v>449707</v>
      </c>
      <c r="H11" s="132">
        <v>480827</v>
      </c>
      <c r="I11" s="132">
        <v>539685</v>
      </c>
      <c r="J11" s="132">
        <v>619153</v>
      </c>
      <c r="K11" s="132">
        <v>635355</v>
      </c>
      <c r="L11" s="132">
        <v>628806</v>
      </c>
      <c r="M11" s="132">
        <v>605743</v>
      </c>
      <c r="N11" s="132">
        <v>570492</v>
      </c>
      <c r="O11" s="132">
        <v>545662</v>
      </c>
      <c r="P11" s="132">
        <v>552050</v>
      </c>
      <c r="Q11" s="132">
        <v>576808</v>
      </c>
      <c r="R11" s="132">
        <v>571466</v>
      </c>
      <c r="T11" s="427"/>
      <c r="U11" s="427"/>
      <c r="V11" s="427"/>
      <c r="W11" s="427"/>
      <c r="X11" s="427"/>
      <c r="Y11" s="427"/>
      <c r="Z11" s="427"/>
    </row>
    <row r="12" spans="2:26" ht="36" customHeight="1" x14ac:dyDescent="0.25">
      <c r="B12" s="150" t="s">
        <v>432</v>
      </c>
      <c r="C12" s="132">
        <v>151116</v>
      </c>
      <c r="D12" s="132">
        <v>155358</v>
      </c>
      <c r="E12" s="132">
        <v>166285</v>
      </c>
      <c r="F12" s="132">
        <v>168952</v>
      </c>
      <c r="G12" s="132">
        <v>174719</v>
      </c>
      <c r="H12" s="132">
        <v>179369</v>
      </c>
      <c r="I12" s="132">
        <v>187512</v>
      </c>
      <c r="J12" s="132">
        <v>193164</v>
      </c>
      <c r="K12" s="132">
        <v>194409</v>
      </c>
      <c r="L12" s="132">
        <v>209368</v>
      </c>
      <c r="M12" s="132">
        <v>202578</v>
      </c>
      <c r="N12" s="132">
        <v>202215</v>
      </c>
      <c r="O12" s="132">
        <v>199357</v>
      </c>
      <c r="P12" s="132">
        <v>98480</v>
      </c>
      <c r="Q12" s="132">
        <v>105953</v>
      </c>
      <c r="R12" s="132">
        <v>154782</v>
      </c>
      <c r="S12" s="427"/>
      <c r="T12" s="427"/>
      <c r="U12" s="427"/>
      <c r="V12" s="427"/>
      <c r="W12" s="427"/>
      <c r="X12" s="427"/>
      <c r="Y12" s="427"/>
      <c r="Z12" s="427"/>
    </row>
    <row r="13" spans="2:26" ht="36" customHeight="1" x14ac:dyDescent="0.25">
      <c r="B13" s="447" t="s">
        <v>433</v>
      </c>
      <c r="C13" s="133">
        <v>702</v>
      </c>
      <c r="D13" s="133">
        <v>743</v>
      </c>
      <c r="E13" s="133">
        <v>748</v>
      </c>
      <c r="F13" s="133">
        <v>785</v>
      </c>
      <c r="G13" s="133">
        <v>839</v>
      </c>
      <c r="H13" s="133">
        <v>855</v>
      </c>
      <c r="I13" s="133">
        <v>1070</v>
      </c>
      <c r="J13" s="133">
        <v>914</v>
      </c>
      <c r="K13" s="133">
        <v>882</v>
      </c>
      <c r="L13" s="133">
        <v>959</v>
      </c>
      <c r="M13" s="133">
        <v>1055</v>
      </c>
      <c r="N13" s="133">
        <v>1058</v>
      </c>
      <c r="O13" s="133">
        <v>1137</v>
      </c>
      <c r="P13" s="133">
        <v>933</v>
      </c>
      <c r="Q13" s="133">
        <v>870</v>
      </c>
      <c r="R13" s="133">
        <v>969</v>
      </c>
      <c r="S13" s="427"/>
      <c r="T13" s="427"/>
      <c r="U13" s="427"/>
      <c r="V13" s="427"/>
      <c r="W13" s="427"/>
      <c r="X13" s="427"/>
      <c r="Y13" s="427"/>
      <c r="Z13" s="427"/>
    </row>
    <row r="14" spans="2:26" ht="36" customHeight="1" x14ac:dyDescent="0.25">
      <c r="B14" s="447" t="s">
        <v>434</v>
      </c>
      <c r="C14" s="133">
        <v>579</v>
      </c>
      <c r="D14" s="133">
        <v>584</v>
      </c>
      <c r="E14" s="133">
        <v>572</v>
      </c>
      <c r="F14" s="133">
        <v>658</v>
      </c>
      <c r="G14" s="133">
        <v>679</v>
      </c>
      <c r="H14" s="133">
        <v>721</v>
      </c>
      <c r="I14" s="133">
        <v>715</v>
      </c>
      <c r="J14" s="133">
        <v>765</v>
      </c>
      <c r="K14" s="133">
        <v>892</v>
      </c>
      <c r="L14" s="133">
        <v>902</v>
      </c>
      <c r="M14" s="133">
        <v>999</v>
      </c>
      <c r="N14" s="133">
        <v>1072</v>
      </c>
      <c r="O14" s="133">
        <v>1060</v>
      </c>
      <c r="P14" s="133">
        <v>1157</v>
      </c>
      <c r="Q14" s="133">
        <v>1224</v>
      </c>
      <c r="R14" s="133">
        <v>1094</v>
      </c>
      <c r="S14" s="427"/>
      <c r="T14" s="427"/>
      <c r="U14" s="427"/>
      <c r="V14" s="427"/>
      <c r="W14" s="427"/>
      <c r="X14" s="427"/>
      <c r="Y14" s="427"/>
      <c r="Z14" s="427"/>
    </row>
    <row r="15" spans="2:26" ht="17.25" customHeight="1" x14ac:dyDescent="0.3">
      <c r="B15" s="50" t="s">
        <v>209</v>
      </c>
      <c r="C15" s="199"/>
      <c r="D15" s="199"/>
      <c r="E15" s="199"/>
      <c r="F15" s="199"/>
      <c r="G15" s="199"/>
      <c r="H15" s="199"/>
      <c r="I15" s="199"/>
      <c r="J15" s="199"/>
      <c r="K15" s="199"/>
      <c r="L15" s="199"/>
      <c r="M15" s="199"/>
      <c r="N15" s="48"/>
      <c r="O15" s="48"/>
      <c r="P15" s="48"/>
    </row>
    <row r="16" spans="2:26" ht="15.75" customHeight="1" x14ac:dyDescent="0.3">
      <c r="B16" s="50" t="s">
        <v>339</v>
      </c>
      <c r="C16" s="307"/>
      <c r="D16" s="307"/>
      <c r="E16" s="307"/>
      <c r="F16" s="307"/>
      <c r="G16" s="307"/>
      <c r="H16" s="307"/>
      <c r="I16" s="307"/>
      <c r="J16" s="307"/>
      <c r="K16" s="307"/>
      <c r="L16" s="307"/>
      <c r="M16" s="307"/>
      <c r="N16" s="117"/>
      <c r="O16" s="117"/>
      <c r="P16" s="117"/>
    </row>
    <row r="17" spans="2:18" ht="15.75" customHeight="1" x14ac:dyDescent="0.25">
      <c r="C17" s="307"/>
      <c r="D17" s="307"/>
      <c r="E17" s="307"/>
      <c r="F17" s="307"/>
      <c r="G17" s="307"/>
      <c r="H17" s="307"/>
      <c r="I17" s="307"/>
      <c r="J17" s="307"/>
      <c r="K17" s="307"/>
      <c r="L17" s="307"/>
      <c r="M17" s="307"/>
      <c r="N17" s="117"/>
      <c r="O17" s="117"/>
      <c r="P17" s="117"/>
    </row>
    <row r="18" spans="2:18" ht="20.100000000000001" customHeight="1" x14ac:dyDescent="0.25">
      <c r="F18" s="202"/>
    </row>
    <row r="19" spans="2:18" ht="21.75" customHeight="1" x14ac:dyDescent="0.25">
      <c r="B19" s="494" t="s">
        <v>349</v>
      </c>
      <c r="C19" s="494"/>
      <c r="D19" s="494"/>
      <c r="E19" s="494"/>
      <c r="F19" s="494"/>
      <c r="G19" s="494"/>
      <c r="H19" s="494"/>
      <c r="I19" s="494"/>
      <c r="J19" s="494"/>
      <c r="K19" s="494"/>
      <c r="L19" s="494"/>
      <c r="M19" s="494"/>
      <c r="N19" s="494"/>
      <c r="O19" s="494"/>
      <c r="P19" s="494"/>
      <c r="Q19" s="494"/>
      <c r="R19" s="494"/>
    </row>
    <row r="20" spans="2:18" ht="19.5" customHeight="1" x14ac:dyDescent="0.25">
      <c r="B20" s="138"/>
      <c r="C20" s="138"/>
      <c r="D20" s="138"/>
      <c r="E20" s="138"/>
      <c r="F20" s="224"/>
      <c r="G20" s="76"/>
      <c r="H20" s="76"/>
      <c r="I20" s="76"/>
      <c r="J20" s="76"/>
      <c r="K20" s="76"/>
      <c r="L20" s="76"/>
      <c r="M20" s="76"/>
      <c r="N20" s="76"/>
      <c r="O20" s="76"/>
      <c r="P20" s="76"/>
      <c r="Q20" s="72"/>
      <c r="R20" s="72"/>
    </row>
    <row r="21" spans="2:18" ht="19.5" customHeight="1" x14ac:dyDescent="0.25">
      <c r="B21" s="76"/>
      <c r="C21" s="61">
        <f>C8</f>
        <v>2007</v>
      </c>
      <c r="D21" s="61">
        <f t="shared" ref="D21:R21" si="0">D8</f>
        <v>2008</v>
      </c>
      <c r="E21" s="61">
        <f t="shared" si="0"/>
        <v>2009</v>
      </c>
      <c r="F21" s="61">
        <f t="shared" si="0"/>
        <v>2010</v>
      </c>
      <c r="G21" s="61">
        <f t="shared" si="0"/>
        <v>2011</v>
      </c>
      <c r="H21" s="61">
        <f t="shared" si="0"/>
        <v>2012</v>
      </c>
      <c r="I21" s="61">
        <f t="shared" si="0"/>
        <v>2013</v>
      </c>
      <c r="J21" s="61">
        <f t="shared" si="0"/>
        <v>2014</v>
      </c>
      <c r="K21" s="61">
        <f t="shared" si="0"/>
        <v>2015</v>
      </c>
      <c r="L21" s="61">
        <f t="shared" si="0"/>
        <v>2016</v>
      </c>
      <c r="M21" s="61">
        <f t="shared" si="0"/>
        <v>2017</v>
      </c>
      <c r="N21" s="61">
        <f t="shared" si="0"/>
        <v>2018</v>
      </c>
      <c r="O21" s="61">
        <f t="shared" ref="O21:P21" si="1">O8</f>
        <v>2019</v>
      </c>
      <c r="P21" s="61">
        <f t="shared" si="1"/>
        <v>2020</v>
      </c>
      <c r="Q21" s="61">
        <f t="shared" ref="Q21" si="2">Q8</f>
        <v>2021</v>
      </c>
      <c r="R21" s="61">
        <f t="shared" si="0"/>
        <v>2022</v>
      </c>
    </row>
    <row r="22" spans="2:18" ht="19.5" customHeight="1" x14ac:dyDescent="0.25">
      <c r="B22" s="445" t="s">
        <v>199</v>
      </c>
      <c r="C22" s="426">
        <f>C13</f>
        <v>702</v>
      </c>
      <c r="D22" s="426">
        <f t="shared" ref="D22:R22" si="3">D13</f>
        <v>743</v>
      </c>
      <c r="E22" s="426">
        <f t="shared" si="3"/>
        <v>748</v>
      </c>
      <c r="F22" s="426">
        <f t="shared" si="3"/>
        <v>785</v>
      </c>
      <c r="G22" s="426">
        <f t="shared" si="3"/>
        <v>839</v>
      </c>
      <c r="H22" s="426">
        <f t="shared" si="3"/>
        <v>855</v>
      </c>
      <c r="I22" s="426">
        <f t="shared" si="3"/>
        <v>1070</v>
      </c>
      <c r="J22" s="426">
        <f t="shared" si="3"/>
        <v>914</v>
      </c>
      <c r="K22" s="426">
        <f t="shared" si="3"/>
        <v>882</v>
      </c>
      <c r="L22" s="426">
        <f t="shared" si="3"/>
        <v>959</v>
      </c>
      <c r="M22" s="426">
        <f t="shared" si="3"/>
        <v>1055</v>
      </c>
      <c r="N22" s="426">
        <f t="shared" si="3"/>
        <v>1058</v>
      </c>
      <c r="O22" s="426">
        <f t="shared" si="3"/>
        <v>1137</v>
      </c>
      <c r="P22" s="426">
        <f t="shared" si="3"/>
        <v>933</v>
      </c>
      <c r="Q22" s="426">
        <f t="shared" si="3"/>
        <v>870</v>
      </c>
      <c r="R22" s="426">
        <f t="shared" si="3"/>
        <v>969</v>
      </c>
    </row>
    <row r="23" spans="2:18" ht="19.5" customHeight="1" x14ac:dyDescent="0.25">
      <c r="B23" s="445" t="s">
        <v>200</v>
      </c>
      <c r="C23" s="426">
        <f>C14</f>
        <v>579</v>
      </c>
      <c r="D23" s="426">
        <f t="shared" ref="D23:Q23" si="4">D14</f>
        <v>584</v>
      </c>
      <c r="E23" s="426">
        <f t="shared" si="4"/>
        <v>572</v>
      </c>
      <c r="F23" s="426">
        <f t="shared" si="4"/>
        <v>658</v>
      </c>
      <c r="G23" s="426">
        <f t="shared" si="4"/>
        <v>679</v>
      </c>
      <c r="H23" s="426">
        <f t="shared" si="4"/>
        <v>721</v>
      </c>
      <c r="I23" s="426">
        <f t="shared" si="4"/>
        <v>715</v>
      </c>
      <c r="J23" s="426">
        <f t="shared" si="4"/>
        <v>765</v>
      </c>
      <c r="K23" s="426">
        <f t="shared" si="4"/>
        <v>892</v>
      </c>
      <c r="L23" s="426">
        <f t="shared" si="4"/>
        <v>902</v>
      </c>
      <c r="M23" s="426">
        <f t="shared" si="4"/>
        <v>999</v>
      </c>
      <c r="N23" s="426">
        <f t="shared" si="4"/>
        <v>1072</v>
      </c>
      <c r="O23" s="426">
        <f t="shared" si="4"/>
        <v>1060</v>
      </c>
      <c r="P23" s="426">
        <f t="shared" si="4"/>
        <v>1157</v>
      </c>
      <c r="Q23" s="426">
        <f t="shared" si="4"/>
        <v>1224</v>
      </c>
      <c r="R23" s="426">
        <f>R14</f>
        <v>1094</v>
      </c>
    </row>
    <row r="24" spans="2:18" ht="19.5" customHeight="1" x14ac:dyDescent="0.25">
      <c r="B24" s="233" t="s">
        <v>168</v>
      </c>
      <c r="C24" s="439">
        <f>+C23/C22</f>
        <v>0.82478632478632474</v>
      </c>
      <c r="D24" s="439">
        <f t="shared" ref="D24:R24" si="5">+D23/D22</f>
        <v>0.78600269179004034</v>
      </c>
      <c r="E24" s="439">
        <f t="shared" si="5"/>
        <v>0.76470588235294112</v>
      </c>
      <c r="F24" s="439">
        <f t="shared" si="5"/>
        <v>0.83821656050955418</v>
      </c>
      <c r="G24" s="439">
        <f t="shared" si="5"/>
        <v>0.80929678188319432</v>
      </c>
      <c r="H24" s="439">
        <f t="shared" si="5"/>
        <v>0.84327485380116962</v>
      </c>
      <c r="I24" s="439">
        <f t="shared" si="5"/>
        <v>0.66822429906542058</v>
      </c>
      <c r="J24" s="439">
        <f t="shared" si="5"/>
        <v>0.83698030634573306</v>
      </c>
      <c r="K24" s="439">
        <f t="shared" si="5"/>
        <v>1.0113378684807257</v>
      </c>
      <c r="L24" s="439">
        <f t="shared" si="5"/>
        <v>0.94056308654848797</v>
      </c>
      <c r="M24" s="439">
        <f t="shared" si="5"/>
        <v>0.94691943127962086</v>
      </c>
      <c r="N24" s="439">
        <f t="shared" si="5"/>
        <v>1.0132325141776937</v>
      </c>
      <c r="O24" s="439">
        <f t="shared" si="5"/>
        <v>0.93227792436235712</v>
      </c>
      <c r="P24" s="439">
        <f t="shared" si="5"/>
        <v>1.240085744908896</v>
      </c>
      <c r="Q24" s="439">
        <f t="shared" si="5"/>
        <v>1.4068965517241379</v>
      </c>
      <c r="R24" s="439">
        <f t="shared" si="5"/>
        <v>1.1289989680082559</v>
      </c>
    </row>
    <row r="25" spans="2:18" ht="19.5" customHeight="1" x14ac:dyDescent="0.25">
      <c r="B25" s="429"/>
      <c r="C25" s="430"/>
      <c r="D25" s="430"/>
      <c r="E25" s="430"/>
      <c r="F25" s="430"/>
      <c r="G25" s="430"/>
      <c r="H25" s="430"/>
      <c r="I25" s="430"/>
      <c r="J25" s="430"/>
      <c r="K25" s="430"/>
      <c r="L25" s="430"/>
      <c r="M25" s="430"/>
      <c r="N25" s="45"/>
      <c r="O25" s="45"/>
      <c r="P25" s="45"/>
    </row>
    <row r="26" spans="2:18" ht="19.5" customHeight="1" x14ac:dyDescent="0.25">
      <c r="B26" s="429"/>
      <c r="D26" s="431"/>
      <c r="E26" s="432"/>
      <c r="F26" s="433"/>
      <c r="G26" s="434"/>
      <c r="H26" s="435"/>
      <c r="I26" s="435"/>
      <c r="J26" s="435"/>
      <c r="K26" s="435"/>
      <c r="L26" s="435"/>
      <c r="M26" s="435"/>
    </row>
    <row r="27" spans="2:18" ht="19.5" customHeight="1" x14ac:dyDescent="0.25">
      <c r="C27" s="130"/>
      <c r="D27" s="436"/>
      <c r="E27" s="131"/>
    </row>
    <row r="28" spans="2:18" ht="19.5" customHeight="1" x14ac:dyDescent="0.25">
      <c r="C28" s="130"/>
      <c r="D28" s="436"/>
      <c r="E28" s="131"/>
    </row>
    <row r="29" spans="2:18" ht="19.5" customHeight="1" x14ac:dyDescent="0.25">
      <c r="C29" s="130"/>
      <c r="D29" s="436"/>
      <c r="E29" s="131"/>
    </row>
    <row r="30" spans="2:18" ht="19.5" customHeight="1" x14ac:dyDescent="0.25">
      <c r="C30" s="130"/>
      <c r="D30" s="436"/>
      <c r="E30" s="131"/>
    </row>
    <row r="31" spans="2:18" ht="19.5" customHeight="1" x14ac:dyDescent="0.25">
      <c r="B31" s="443"/>
      <c r="C31" s="443"/>
      <c r="D31" s="443"/>
      <c r="E31" s="443"/>
    </row>
    <row r="32" spans="2:18" ht="19.5" customHeight="1" x14ac:dyDescent="0.25">
      <c r="B32" s="443"/>
      <c r="C32" s="443"/>
      <c r="D32" s="443"/>
      <c r="E32" s="443"/>
    </row>
    <row r="33" spans="1:13" ht="19.5" customHeight="1" x14ac:dyDescent="0.25">
      <c r="B33" s="443"/>
      <c r="C33" s="443"/>
      <c r="D33" s="443"/>
      <c r="E33" s="443"/>
    </row>
    <row r="34" spans="1:13" ht="19.5" customHeight="1" x14ac:dyDescent="0.25">
      <c r="B34" s="443"/>
      <c r="C34" s="443"/>
      <c r="D34" s="443"/>
      <c r="E34" s="443"/>
    </row>
    <row r="35" spans="1:13" ht="19.5" customHeight="1" x14ac:dyDescent="0.25">
      <c r="B35" s="443"/>
      <c r="C35" s="443"/>
      <c r="D35" s="443"/>
      <c r="E35" s="443"/>
    </row>
    <row r="36" spans="1:13" ht="19.5" customHeight="1" x14ac:dyDescent="0.25">
      <c r="B36" s="443"/>
      <c r="C36" s="443"/>
      <c r="D36" s="443"/>
      <c r="E36" s="443"/>
    </row>
    <row r="37" spans="1:13" ht="19.5" customHeight="1" x14ac:dyDescent="0.25">
      <c r="B37" s="443"/>
      <c r="C37" s="443"/>
      <c r="D37" s="443"/>
      <c r="E37" s="443"/>
    </row>
    <row r="38" spans="1:13" ht="21.75" customHeight="1" x14ac:dyDescent="0.25">
      <c r="B38" s="496"/>
      <c r="C38" s="496"/>
      <c r="D38" s="496"/>
      <c r="E38" s="496"/>
      <c r="F38" s="496"/>
      <c r="G38" s="496"/>
      <c r="H38" s="496"/>
      <c r="I38" s="496"/>
      <c r="J38" s="496"/>
      <c r="K38" s="496"/>
      <c r="L38" s="496"/>
      <c r="M38" s="496"/>
    </row>
    <row r="39" spans="1:13" ht="21.75" customHeight="1" x14ac:dyDescent="0.25">
      <c r="B39" s="446"/>
      <c r="C39" s="446"/>
      <c r="D39" s="446"/>
      <c r="E39" s="446"/>
      <c r="F39" s="446"/>
      <c r="G39" s="446"/>
      <c r="H39" s="446"/>
      <c r="I39" s="446"/>
      <c r="J39" s="446"/>
      <c r="K39" s="446"/>
      <c r="L39" s="446"/>
      <c r="M39" s="446"/>
    </row>
    <row r="40" spans="1:13" x14ac:dyDescent="0.25">
      <c r="A40" s="37"/>
    </row>
    <row r="41" spans="1:13" x14ac:dyDescent="0.25">
      <c r="A41" s="37"/>
    </row>
    <row r="42" spans="1:13" x14ac:dyDescent="0.25">
      <c r="A42" s="37"/>
    </row>
    <row r="43" spans="1:13" x14ac:dyDescent="0.25">
      <c r="A43" s="37"/>
    </row>
    <row r="44" spans="1:13" x14ac:dyDescent="0.25">
      <c r="A44" s="37"/>
    </row>
    <row r="45" spans="1:13" ht="15.75" customHeight="1" x14ac:dyDescent="0.3">
      <c r="B45" s="44" t="s">
        <v>340</v>
      </c>
    </row>
    <row r="46" spans="1:13" ht="15.75" customHeight="1" x14ac:dyDescent="0.3">
      <c r="B46" s="50" t="s">
        <v>339</v>
      </c>
    </row>
    <row r="47" spans="1:13" ht="15.75" customHeight="1" x14ac:dyDescent="0.3">
      <c r="B47" s="50" t="s">
        <v>169</v>
      </c>
    </row>
  </sheetData>
  <sheetProtection selectLockedCells="1" selectUnlockedCells="1"/>
  <mergeCells count="6">
    <mergeCell ref="B38:M38"/>
    <mergeCell ref="B3:R3"/>
    <mergeCell ref="B4:R4"/>
    <mergeCell ref="B5:M5"/>
    <mergeCell ref="B7:R7"/>
    <mergeCell ref="B19:R19"/>
  </mergeCells>
  <hyperlinks>
    <hyperlink ref="B6" location="Indice!A1" display="Índice"/>
    <hyperlink ref="Q6" location="'3.1.1_PROD_A POR SECTOR'!A1" display="Anterior"/>
    <hyperlink ref="R6" location="'3.1.3_PROD_A PRIMARIA'!A1" display="Siguiente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46"/>
  <sheetViews>
    <sheetView showGridLines="0" showZeros="0" zoomScale="70" zoomScaleNormal="70" zoomScaleSheetLayoutView="100"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2.85546875" customWidth="1"/>
    <col min="2" max="2" width="53.42578125" customWidth="1"/>
    <col min="3" max="18" width="14.710937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26" ht="90" customHeight="1" x14ac:dyDescent="0.25">
      <c r="K1" s="72"/>
    </row>
    <row r="2" spans="2:26" ht="21" customHeight="1" x14ac:dyDescent="0.25">
      <c r="H2" s="9"/>
      <c r="K2" s="72"/>
    </row>
    <row r="3" spans="2:26" ht="32.25" customHeight="1" x14ac:dyDescent="0.25">
      <c r="B3" s="479" t="s">
        <v>201</v>
      </c>
      <c r="C3" s="479"/>
      <c r="D3" s="479"/>
      <c r="E3" s="479"/>
      <c r="F3" s="479"/>
      <c r="G3" s="479"/>
      <c r="H3" s="479"/>
      <c r="I3" s="479"/>
      <c r="J3" s="479"/>
      <c r="K3" s="479"/>
      <c r="L3" s="479"/>
      <c r="M3" s="479"/>
      <c r="N3" s="479"/>
      <c r="O3" s="479"/>
      <c r="P3" s="479"/>
      <c r="Q3" s="479"/>
      <c r="R3" s="479"/>
    </row>
    <row r="4" spans="2:26" ht="36" customHeight="1" x14ac:dyDescent="0.25">
      <c r="B4" s="473" t="s">
        <v>321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26" ht="21.75" customHeight="1" x14ac:dyDescent="0.25">
      <c r="B5" s="497"/>
      <c r="C5" s="497"/>
      <c r="D5" s="497"/>
      <c r="E5" s="497"/>
      <c r="F5" s="497"/>
      <c r="G5" s="497"/>
      <c r="H5" s="497"/>
      <c r="I5" s="497"/>
      <c r="J5" s="497"/>
      <c r="K5" s="497"/>
      <c r="L5" s="497"/>
      <c r="M5" s="497"/>
    </row>
    <row r="6" spans="2:26" ht="21.75" customHeight="1" x14ac:dyDescent="0.25">
      <c r="B6" s="66" t="s">
        <v>38</v>
      </c>
      <c r="C6" s="444"/>
      <c r="D6" s="444"/>
      <c r="E6" s="444"/>
      <c r="F6" s="444"/>
      <c r="G6" s="444"/>
      <c r="H6" s="444"/>
      <c r="I6" s="444"/>
      <c r="J6" s="444"/>
      <c r="K6" s="444"/>
      <c r="L6" s="444"/>
      <c r="M6" s="444"/>
      <c r="N6" s="444"/>
      <c r="O6" s="444"/>
      <c r="P6" s="444"/>
      <c r="Q6" s="73" t="s">
        <v>193</v>
      </c>
      <c r="R6" s="73" t="s">
        <v>192</v>
      </c>
    </row>
    <row r="7" spans="2:26" ht="19.899999999999999" customHeight="1" x14ac:dyDescent="0.25">
      <c r="B7" s="492" t="s">
        <v>107</v>
      </c>
      <c r="C7" s="492"/>
      <c r="D7" s="492"/>
      <c r="E7" s="492"/>
      <c r="F7" s="492"/>
      <c r="G7" s="492"/>
      <c r="H7" s="492"/>
      <c r="I7" s="492"/>
      <c r="J7" s="492"/>
      <c r="K7" s="492"/>
      <c r="L7" s="492"/>
      <c r="M7" s="492"/>
      <c r="N7" s="492"/>
      <c r="O7" s="492"/>
      <c r="P7" s="492"/>
      <c r="Q7" s="492"/>
      <c r="R7" s="492"/>
    </row>
    <row r="8" spans="2:26" ht="33" customHeight="1" x14ac:dyDescent="0.25">
      <c r="B8" s="52" t="s">
        <v>40</v>
      </c>
      <c r="C8" s="53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26" ht="36" customHeight="1" x14ac:dyDescent="0.25">
      <c r="B9" s="301" t="s">
        <v>435</v>
      </c>
      <c r="C9" s="132">
        <v>674284</v>
      </c>
      <c r="D9" s="132">
        <v>836287</v>
      </c>
      <c r="E9" s="132">
        <v>896821</v>
      </c>
      <c r="F9" s="132">
        <v>965087</v>
      </c>
      <c r="G9" s="132">
        <v>1218068</v>
      </c>
      <c r="H9" s="132">
        <v>1429753</v>
      </c>
      <c r="I9" s="132">
        <v>1594090</v>
      </c>
      <c r="J9" s="132">
        <v>1520989</v>
      </c>
      <c r="K9" s="132">
        <v>1495923</v>
      </c>
      <c r="L9" s="132">
        <v>1373110</v>
      </c>
      <c r="M9" s="132">
        <v>1439446</v>
      </c>
      <c r="N9" s="132">
        <v>1413860</v>
      </c>
      <c r="O9" s="132">
        <v>1437276</v>
      </c>
      <c r="P9" s="132">
        <v>1303044</v>
      </c>
      <c r="Q9" s="132">
        <v>1210005</v>
      </c>
      <c r="R9" s="132">
        <v>1269400</v>
      </c>
    </row>
    <row r="10" spans="2:26" ht="36" customHeight="1" x14ac:dyDescent="0.25">
      <c r="B10" s="150" t="s">
        <v>436</v>
      </c>
      <c r="C10" s="132">
        <v>318237</v>
      </c>
      <c r="D10" s="132">
        <v>329992</v>
      </c>
      <c r="E10" s="132">
        <v>351513</v>
      </c>
      <c r="F10" s="132">
        <v>404433</v>
      </c>
      <c r="G10" s="132">
        <v>412209</v>
      </c>
      <c r="H10" s="132">
        <v>428088</v>
      </c>
      <c r="I10" s="132">
        <v>446011</v>
      </c>
      <c r="J10" s="132">
        <v>450115</v>
      </c>
      <c r="K10" s="132">
        <v>430077</v>
      </c>
      <c r="L10" s="132">
        <v>448990</v>
      </c>
      <c r="M10" s="132">
        <v>473525</v>
      </c>
      <c r="N10" s="132">
        <v>517040</v>
      </c>
      <c r="O10" s="132">
        <v>513604</v>
      </c>
      <c r="P10" s="132">
        <v>404876</v>
      </c>
      <c r="Q10" s="132">
        <v>436847</v>
      </c>
      <c r="R10" s="132">
        <v>465597</v>
      </c>
    </row>
    <row r="11" spans="2:26" ht="36" customHeight="1" x14ac:dyDescent="0.25">
      <c r="B11" s="150" t="s">
        <v>437</v>
      </c>
      <c r="C11" s="132">
        <v>1604310</v>
      </c>
      <c r="D11" s="132">
        <v>1608822</v>
      </c>
      <c r="E11" s="132">
        <v>1637102</v>
      </c>
      <c r="F11" s="132">
        <v>1657309</v>
      </c>
      <c r="G11" s="132">
        <v>1682586</v>
      </c>
      <c r="H11" s="132">
        <v>1656203</v>
      </c>
      <c r="I11" s="132">
        <v>1655102</v>
      </c>
      <c r="J11" s="132">
        <v>1690860</v>
      </c>
      <c r="K11" s="132">
        <v>1649637</v>
      </c>
      <c r="L11" s="132">
        <v>1607966</v>
      </c>
      <c r="M11" s="132">
        <v>1580163</v>
      </c>
      <c r="N11" s="132">
        <v>1571505</v>
      </c>
      <c r="O11" s="132">
        <v>1538545</v>
      </c>
      <c r="P11" s="132">
        <v>1558921</v>
      </c>
      <c r="Q11" s="132">
        <v>1535800</v>
      </c>
      <c r="R11" s="132">
        <v>1504561</v>
      </c>
      <c r="S11" s="427"/>
      <c r="T11" s="427"/>
      <c r="U11" s="427"/>
      <c r="V11" s="427"/>
      <c r="W11" s="427"/>
      <c r="X11" s="427"/>
      <c r="Y11" s="427"/>
      <c r="Z11" s="427"/>
    </row>
    <row r="12" spans="2:26" ht="36" customHeight="1" x14ac:dyDescent="0.25">
      <c r="B12" s="150" t="s">
        <v>438</v>
      </c>
      <c r="C12" s="132">
        <v>468638</v>
      </c>
      <c r="D12" s="132">
        <v>455341</v>
      </c>
      <c r="E12" s="132">
        <v>465022</v>
      </c>
      <c r="F12" s="132">
        <v>462430</v>
      </c>
      <c r="G12" s="132">
        <v>452039</v>
      </c>
      <c r="H12" s="132">
        <v>439124</v>
      </c>
      <c r="I12" s="132">
        <v>414146</v>
      </c>
      <c r="J12" s="132">
        <v>407771</v>
      </c>
      <c r="K12" s="132">
        <v>351077</v>
      </c>
      <c r="L12" s="132">
        <v>344944</v>
      </c>
      <c r="M12" s="132">
        <v>351727</v>
      </c>
      <c r="N12" s="132">
        <v>363107</v>
      </c>
      <c r="O12" s="132">
        <v>368595</v>
      </c>
      <c r="P12" s="132">
        <v>320105</v>
      </c>
      <c r="Q12" s="132">
        <v>311830</v>
      </c>
      <c r="R12" s="132">
        <v>338865</v>
      </c>
      <c r="S12" s="427"/>
      <c r="T12" s="427"/>
      <c r="U12" s="427"/>
      <c r="V12" s="427"/>
      <c r="W12" s="427"/>
      <c r="X12" s="427"/>
      <c r="Y12" s="427"/>
      <c r="Z12" s="427"/>
    </row>
    <row r="13" spans="2:26" ht="36" customHeight="1" x14ac:dyDescent="0.25">
      <c r="B13" s="447" t="s">
        <v>439</v>
      </c>
      <c r="C13" s="133">
        <v>420</v>
      </c>
      <c r="D13" s="133">
        <v>520</v>
      </c>
      <c r="E13" s="133">
        <v>548</v>
      </c>
      <c r="F13" s="133">
        <v>582</v>
      </c>
      <c r="G13" s="133">
        <v>724</v>
      </c>
      <c r="H13" s="133">
        <v>863</v>
      </c>
      <c r="I13" s="133">
        <v>963</v>
      </c>
      <c r="J13" s="133">
        <v>900</v>
      </c>
      <c r="K13" s="133">
        <v>907</v>
      </c>
      <c r="L13" s="133">
        <v>854</v>
      </c>
      <c r="M13" s="133">
        <v>911</v>
      </c>
      <c r="N13" s="133">
        <v>900</v>
      </c>
      <c r="O13" s="133">
        <v>934</v>
      </c>
      <c r="P13" s="133">
        <v>836</v>
      </c>
      <c r="Q13" s="133">
        <v>788</v>
      </c>
      <c r="R13" s="133">
        <v>844</v>
      </c>
      <c r="S13" s="427"/>
      <c r="T13" s="427"/>
      <c r="U13" s="427"/>
      <c r="V13" s="427"/>
      <c r="W13" s="427"/>
      <c r="X13" s="427"/>
      <c r="Y13" s="427"/>
      <c r="Z13" s="427"/>
    </row>
    <row r="14" spans="2:26" ht="36" customHeight="1" x14ac:dyDescent="0.25">
      <c r="B14" s="447" t="s">
        <v>440</v>
      </c>
      <c r="C14" s="133">
        <v>679</v>
      </c>
      <c r="D14" s="133">
        <v>725</v>
      </c>
      <c r="E14" s="133">
        <v>756</v>
      </c>
      <c r="F14" s="133">
        <v>875</v>
      </c>
      <c r="G14" s="133">
        <v>912</v>
      </c>
      <c r="H14" s="133">
        <v>975</v>
      </c>
      <c r="I14" s="133">
        <v>1077</v>
      </c>
      <c r="J14" s="133">
        <v>1104</v>
      </c>
      <c r="K14" s="133">
        <v>1225</v>
      </c>
      <c r="L14" s="133">
        <v>1302</v>
      </c>
      <c r="M14" s="133">
        <v>1346</v>
      </c>
      <c r="N14" s="133">
        <v>1424</v>
      </c>
      <c r="O14" s="133">
        <v>1393</v>
      </c>
      <c r="P14" s="133">
        <v>1265</v>
      </c>
      <c r="Q14" s="133">
        <v>1401</v>
      </c>
      <c r="R14" s="133">
        <v>1374</v>
      </c>
      <c r="S14" s="427"/>
      <c r="T14" s="427"/>
      <c r="U14" s="427"/>
      <c r="V14" s="427"/>
      <c r="W14" s="427"/>
      <c r="X14" s="427"/>
      <c r="Y14" s="427"/>
      <c r="Z14" s="427"/>
    </row>
    <row r="15" spans="2:26" ht="17.25" customHeight="1" x14ac:dyDescent="0.3">
      <c r="B15" s="50" t="s">
        <v>341</v>
      </c>
      <c r="C15" s="199"/>
      <c r="D15" s="199"/>
      <c r="E15" s="199"/>
      <c r="F15" s="199"/>
      <c r="G15" s="199"/>
      <c r="H15" s="199"/>
      <c r="I15" s="199"/>
      <c r="J15" s="199"/>
      <c r="K15" s="199"/>
      <c r="L15" s="199"/>
      <c r="M15" s="199"/>
      <c r="N15" s="48"/>
      <c r="O15" s="48"/>
      <c r="P15" s="48"/>
    </row>
    <row r="16" spans="2:26" ht="15.75" customHeight="1" x14ac:dyDescent="0.25">
      <c r="C16" s="307"/>
      <c r="D16" s="307"/>
      <c r="E16" s="307"/>
      <c r="F16" s="307"/>
      <c r="G16" s="307"/>
      <c r="H16" s="307"/>
      <c r="I16" s="307"/>
      <c r="J16" s="307"/>
      <c r="K16" s="307"/>
      <c r="L16" s="307"/>
      <c r="M16" s="307"/>
      <c r="N16" s="117"/>
      <c r="O16" s="117"/>
      <c r="P16" s="117"/>
    </row>
    <row r="17" spans="1:18" ht="15.75" customHeight="1" x14ac:dyDescent="0.25">
      <c r="B17" s="308"/>
      <c r="C17" s="307"/>
      <c r="D17" s="307"/>
      <c r="E17" s="307"/>
      <c r="F17" s="307"/>
      <c r="G17" s="307"/>
      <c r="H17" s="307"/>
      <c r="I17" s="307"/>
      <c r="J17" s="307"/>
      <c r="K17" s="307"/>
      <c r="L17" s="307"/>
      <c r="M17" s="307"/>
      <c r="N17" s="117"/>
      <c r="O17" s="117"/>
      <c r="P17" s="117"/>
    </row>
    <row r="18" spans="1:18" ht="20.100000000000001" customHeight="1" x14ac:dyDescent="0.25">
      <c r="F18" s="202"/>
    </row>
    <row r="19" spans="1:18" ht="21.75" customHeight="1" x14ac:dyDescent="0.25">
      <c r="B19" s="494" t="s">
        <v>346</v>
      </c>
      <c r="C19" s="494"/>
      <c r="D19" s="494"/>
      <c r="E19" s="494"/>
      <c r="F19" s="494"/>
      <c r="G19" s="494"/>
      <c r="H19" s="494"/>
      <c r="I19" s="494"/>
      <c r="J19" s="494"/>
      <c r="K19" s="494"/>
      <c r="L19" s="494"/>
      <c r="M19" s="494"/>
      <c r="N19" s="494"/>
      <c r="O19" s="494"/>
      <c r="P19" s="494"/>
      <c r="Q19" s="494"/>
      <c r="R19" s="494"/>
    </row>
    <row r="20" spans="1:18" ht="19.5" customHeight="1" x14ac:dyDescent="0.25">
      <c r="A20" s="72"/>
      <c r="B20" s="205"/>
      <c r="C20" s="205"/>
      <c r="D20" s="205"/>
      <c r="E20" s="205"/>
      <c r="F20" s="449"/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37"/>
      <c r="R20" s="37"/>
    </row>
    <row r="21" spans="1:18" ht="19.5" customHeight="1" x14ac:dyDescent="0.25">
      <c r="A21" s="72"/>
      <c r="B21" s="76"/>
      <c r="C21" s="61">
        <f>C8</f>
        <v>2007</v>
      </c>
      <c r="D21" s="61">
        <f t="shared" ref="D21:R21" si="0">D8</f>
        <v>2008</v>
      </c>
      <c r="E21" s="61">
        <f t="shared" si="0"/>
        <v>2009</v>
      </c>
      <c r="F21" s="61">
        <f t="shared" si="0"/>
        <v>2010</v>
      </c>
      <c r="G21" s="61">
        <f t="shared" si="0"/>
        <v>2011</v>
      </c>
      <c r="H21" s="61">
        <f t="shared" si="0"/>
        <v>2012</v>
      </c>
      <c r="I21" s="61">
        <f t="shared" si="0"/>
        <v>2013</v>
      </c>
      <c r="J21" s="61">
        <f t="shared" si="0"/>
        <v>2014</v>
      </c>
      <c r="K21" s="61">
        <f t="shared" si="0"/>
        <v>2015</v>
      </c>
      <c r="L21" s="61">
        <f t="shared" si="0"/>
        <v>2016</v>
      </c>
      <c r="M21" s="61">
        <f t="shared" si="0"/>
        <v>2017</v>
      </c>
      <c r="N21" s="61">
        <f t="shared" si="0"/>
        <v>2018</v>
      </c>
      <c r="O21" s="61">
        <f t="shared" ref="O21:Q21" si="1">O8</f>
        <v>2019</v>
      </c>
      <c r="P21" s="61">
        <f t="shared" si="1"/>
        <v>2020</v>
      </c>
      <c r="Q21" s="61">
        <f t="shared" si="1"/>
        <v>2021</v>
      </c>
      <c r="R21" s="61">
        <f t="shared" si="0"/>
        <v>2022</v>
      </c>
    </row>
    <row r="22" spans="1:18" ht="19.5" customHeight="1" x14ac:dyDescent="0.25">
      <c r="A22" s="72"/>
      <c r="B22" s="445" t="s">
        <v>199</v>
      </c>
      <c r="C22" s="426">
        <f>C13</f>
        <v>420</v>
      </c>
      <c r="D22" s="426">
        <f t="shared" ref="D22:R22" si="2">D13</f>
        <v>520</v>
      </c>
      <c r="E22" s="426">
        <f t="shared" si="2"/>
        <v>548</v>
      </c>
      <c r="F22" s="426">
        <f t="shared" si="2"/>
        <v>582</v>
      </c>
      <c r="G22" s="426">
        <f t="shared" si="2"/>
        <v>724</v>
      </c>
      <c r="H22" s="426">
        <f t="shared" si="2"/>
        <v>863</v>
      </c>
      <c r="I22" s="426">
        <f t="shared" si="2"/>
        <v>963</v>
      </c>
      <c r="J22" s="426">
        <f t="shared" si="2"/>
        <v>900</v>
      </c>
      <c r="K22" s="426">
        <f t="shared" si="2"/>
        <v>907</v>
      </c>
      <c r="L22" s="426">
        <f t="shared" si="2"/>
        <v>854</v>
      </c>
      <c r="M22" s="426">
        <f t="shared" si="2"/>
        <v>911</v>
      </c>
      <c r="N22" s="426">
        <f t="shared" si="2"/>
        <v>900</v>
      </c>
      <c r="O22" s="426">
        <f t="shared" si="2"/>
        <v>934</v>
      </c>
      <c r="P22" s="426">
        <f t="shared" si="2"/>
        <v>836</v>
      </c>
      <c r="Q22" s="426">
        <f t="shared" si="2"/>
        <v>788</v>
      </c>
      <c r="R22" s="426">
        <f t="shared" si="2"/>
        <v>844</v>
      </c>
    </row>
    <row r="23" spans="1:18" ht="19.5" customHeight="1" x14ac:dyDescent="0.25">
      <c r="A23" s="72"/>
      <c r="B23" s="445" t="s">
        <v>200</v>
      </c>
      <c r="C23" s="426">
        <f>C14</f>
        <v>679</v>
      </c>
      <c r="D23" s="426">
        <f t="shared" ref="D23:R23" si="3">D14</f>
        <v>725</v>
      </c>
      <c r="E23" s="426">
        <f t="shared" si="3"/>
        <v>756</v>
      </c>
      <c r="F23" s="426">
        <f t="shared" si="3"/>
        <v>875</v>
      </c>
      <c r="G23" s="426">
        <f t="shared" si="3"/>
        <v>912</v>
      </c>
      <c r="H23" s="426">
        <f t="shared" si="3"/>
        <v>975</v>
      </c>
      <c r="I23" s="426">
        <f t="shared" si="3"/>
        <v>1077</v>
      </c>
      <c r="J23" s="426">
        <f t="shared" si="3"/>
        <v>1104</v>
      </c>
      <c r="K23" s="426">
        <f t="shared" si="3"/>
        <v>1225</v>
      </c>
      <c r="L23" s="426">
        <f t="shared" si="3"/>
        <v>1302</v>
      </c>
      <c r="M23" s="426">
        <f t="shared" si="3"/>
        <v>1346</v>
      </c>
      <c r="N23" s="426">
        <f t="shared" si="3"/>
        <v>1424</v>
      </c>
      <c r="O23" s="426">
        <f t="shared" si="3"/>
        <v>1393</v>
      </c>
      <c r="P23" s="426">
        <f t="shared" si="3"/>
        <v>1265</v>
      </c>
      <c r="Q23" s="426">
        <f t="shared" si="3"/>
        <v>1401</v>
      </c>
      <c r="R23" s="426">
        <f t="shared" si="3"/>
        <v>1374</v>
      </c>
    </row>
    <row r="24" spans="1:18" ht="19.5" customHeight="1" x14ac:dyDescent="0.25">
      <c r="A24" s="72"/>
      <c r="B24" s="233" t="s">
        <v>168</v>
      </c>
      <c r="C24" s="439">
        <f>+C23/C22</f>
        <v>1.6166666666666667</v>
      </c>
      <c r="D24" s="439">
        <f t="shared" ref="D24:R24" si="4">+D23/D22</f>
        <v>1.3942307692307692</v>
      </c>
      <c r="E24" s="439">
        <f t="shared" si="4"/>
        <v>1.3795620437956204</v>
      </c>
      <c r="F24" s="439">
        <f t="shared" si="4"/>
        <v>1.5034364261168385</v>
      </c>
      <c r="G24" s="439">
        <f t="shared" si="4"/>
        <v>1.2596685082872927</v>
      </c>
      <c r="H24" s="439">
        <f t="shared" si="4"/>
        <v>1.1297798377752029</v>
      </c>
      <c r="I24" s="439">
        <f t="shared" si="4"/>
        <v>1.118380062305296</v>
      </c>
      <c r="J24" s="439">
        <f t="shared" si="4"/>
        <v>1.2266666666666666</v>
      </c>
      <c r="K24" s="439">
        <f t="shared" si="4"/>
        <v>1.350606394707828</v>
      </c>
      <c r="L24" s="439">
        <f t="shared" si="4"/>
        <v>1.5245901639344261</v>
      </c>
      <c r="M24" s="439">
        <f t="shared" si="4"/>
        <v>1.4774972557628978</v>
      </c>
      <c r="N24" s="439">
        <f t="shared" si="4"/>
        <v>1.5822222222222222</v>
      </c>
      <c r="O24" s="439">
        <f t="shared" si="4"/>
        <v>1.4914346895074946</v>
      </c>
      <c r="P24" s="439">
        <f t="shared" si="4"/>
        <v>1.513157894736842</v>
      </c>
      <c r="Q24" s="439">
        <f t="shared" si="4"/>
        <v>1.7779187817258884</v>
      </c>
      <c r="R24" s="439">
        <f t="shared" si="4"/>
        <v>1.627962085308057</v>
      </c>
    </row>
    <row r="25" spans="1:18" ht="19.5" customHeight="1" x14ac:dyDescent="0.25">
      <c r="A25" s="72"/>
      <c r="B25" s="429"/>
      <c r="C25" s="450"/>
      <c r="D25" s="430"/>
      <c r="E25" s="430"/>
      <c r="F25" s="430"/>
      <c r="G25" s="430"/>
      <c r="H25" s="430"/>
      <c r="I25" s="430"/>
      <c r="J25" s="430"/>
      <c r="K25" s="430"/>
      <c r="L25" s="430"/>
      <c r="M25" s="430"/>
      <c r="N25" s="45"/>
      <c r="O25" s="45"/>
      <c r="P25" s="45"/>
      <c r="Q25" s="37"/>
      <c r="R25" s="37"/>
    </row>
    <row r="26" spans="1:18" ht="19.5" customHeight="1" x14ac:dyDescent="0.25">
      <c r="B26" s="429"/>
      <c r="C26" s="37"/>
      <c r="D26" s="431"/>
      <c r="E26" s="432"/>
      <c r="F26" s="433"/>
      <c r="G26" s="434"/>
      <c r="H26" s="435"/>
      <c r="I26" s="435"/>
      <c r="J26" s="435"/>
      <c r="K26" s="435"/>
      <c r="L26" s="435"/>
      <c r="M26" s="435"/>
      <c r="N26" s="37"/>
      <c r="O26" s="37"/>
      <c r="P26" s="37"/>
      <c r="Q26" s="37"/>
      <c r="R26" s="37"/>
    </row>
    <row r="27" spans="1:18" ht="19.5" customHeight="1" x14ac:dyDescent="0.25">
      <c r="B27" s="37"/>
      <c r="C27" s="130"/>
      <c r="D27" s="436"/>
      <c r="E27" s="131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</row>
    <row r="28" spans="1:18" ht="19.5" customHeight="1" x14ac:dyDescent="0.25">
      <c r="B28" s="9"/>
      <c r="C28" s="152"/>
      <c r="D28" s="398"/>
      <c r="E28" s="220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</row>
    <row r="29" spans="1:18" ht="19.5" customHeight="1" x14ac:dyDescent="0.25">
      <c r="B29" s="28"/>
      <c r="C29" s="121"/>
      <c r="D29" s="448"/>
      <c r="E29" s="1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</row>
    <row r="30" spans="1:18" ht="19.5" customHeight="1" x14ac:dyDescent="0.25">
      <c r="B30" s="28"/>
      <c r="C30" s="121"/>
      <c r="D30" s="448"/>
      <c r="E30" s="1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</row>
    <row r="31" spans="1:18" ht="19.5" customHeight="1" x14ac:dyDescent="0.25">
      <c r="B31" s="161"/>
      <c r="C31" s="161"/>
      <c r="D31" s="161"/>
      <c r="E31" s="161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</row>
    <row r="32" spans="1:18" ht="19.5" customHeight="1" x14ac:dyDescent="0.25">
      <c r="B32" s="161"/>
      <c r="C32" s="161"/>
      <c r="D32" s="161"/>
      <c r="E32" s="161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</row>
    <row r="33" spans="2:18" ht="19.5" customHeight="1" x14ac:dyDescent="0.25">
      <c r="B33" s="161"/>
      <c r="C33" s="161"/>
      <c r="D33" s="161"/>
      <c r="E33" s="161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</row>
    <row r="34" spans="2:18" ht="19.5" customHeight="1" x14ac:dyDescent="0.25">
      <c r="B34" s="353"/>
      <c r="C34" s="353"/>
      <c r="D34" s="353"/>
      <c r="E34" s="353"/>
      <c r="F34" s="9"/>
      <c r="G34" s="9"/>
      <c r="H34" s="9"/>
      <c r="I34" s="9"/>
      <c r="J34" s="9"/>
      <c r="K34" s="9"/>
    </row>
    <row r="35" spans="2:18" ht="19.5" customHeight="1" x14ac:dyDescent="0.25">
      <c r="B35" s="353"/>
      <c r="C35" s="353"/>
      <c r="D35" s="353"/>
      <c r="E35" s="353"/>
      <c r="F35" s="9"/>
      <c r="G35" s="9"/>
      <c r="H35" s="9"/>
      <c r="I35" s="9"/>
      <c r="J35" s="9"/>
      <c r="K35" s="9"/>
    </row>
    <row r="36" spans="2:18" ht="19.5" customHeight="1" x14ac:dyDescent="0.25">
      <c r="B36" s="353"/>
      <c r="C36" s="353"/>
      <c r="D36" s="353"/>
      <c r="E36" s="353"/>
      <c r="F36" s="9"/>
      <c r="G36" s="9"/>
      <c r="H36" s="9"/>
      <c r="I36" s="9"/>
      <c r="J36" s="9"/>
      <c r="K36" s="9"/>
    </row>
    <row r="37" spans="2:18" ht="19.5" customHeight="1" x14ac:dyDescent="0.25">
      <c r="B37" s="353"/>
      <c r="C37" s="353"/>
      <c r="D37" s="353"/>
      <c r="E37" s="353"/>
      <c r="F37" s="9"/>
      <c r="G37" s="9"/>
      <c r="H37" s="9"/>
      <c r="I37" s="9"/>
      <c r="J37" s="9"/>
      <c r="K37" s="9"/>
    </row>
    <row r="38" spans="2:18" ht="21.75" customHeight="1" x14ac:dyDescent="0.25">
      <c r="B38" s="495"/>
      <c r="C38" s="495"/>
      <c r="D38" s="495"/>
      <c r="E38" s="495"/>
      <c r="F38" s="495"/>
      <c r="G38" s="495"/>
      <c r="H38" s="495"/>
      <c r="I38" s="495"/>
      <c r="J38" s="495"/>
      <c r="K38" s="495"/>
      <c r="L38" s="495"/>
      <c r="M38" s="495"/>
    </row>
    <row r="39" spans="2:18" ht="21.75" customHeight="1" x14ac:dyDescent="0.25">
      <c r="B39" s="354"/>
      <c r="C39" s="354"/>
      <c r="D39" s="354"/>
      <c r="E39" s="354"/>
      <c r="F39" s="354"/>
      <c r="G39" s="354"/>
      <c r="H39" s="354"/>
      <c r="I39" s="354"/>
      <c r="J39" s="354"/>
      <c r="K39" s="354"/>
      <c r="L39" s="354"/>
      <c r="M39" s="354"/>
    </row>
    <row r="45" spans="2:18" ht="15.75" customHeight="1" x14ac:dyDescent="0.3">
      <c r="B45" s="50" t="s">
        <v>341</v>
      </c>
    </row>
    <row r="46" spans="2:18" ht="15.75" customHeight="1" x14ac:dyDescent="0.3">
      <c r="B46" s="50" t="s">
        <v>169</v>
      </c>
    </row>
  </sheetData>
  <sheetProtection selectLockedCells="1" selectUnlockedCells="1"/>
  <mergeCells count="6">
    <mergeCell ref="B38:M38"/>
    <mergeCell ref="B5:M5"/>
    <mergeCell ref="B7:R7"/>
    <mergeCell ref="B4:R4"/>
    <mergeCell ref="B3:R3"/>
    <mergeCell ref="B19:R19"/>
  </mergeCells>
  <hyperlinks>
    <hyperlink ref="B6" location="Indice!A1" display="Índice"/>
    <hyperlink ref="Q6" location="'3.1.2_PROD_A PRIM INF'!A1" display="Anterior"/>
    <hyperlink ref="R6" location="'3.1.4_PROD_A SECUNDARIA'!A1" display="Siguiente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Z46"/>
  <sheetViews>
    <sheetView showGridLines="0" showZeros="0" zoomScale="70" zoomScaleNormal="70" zoomScaleSheetLayoutView="100" workbookViewId="0"/>
  </sheetViews>
  <sheetFormatPr baseColWidth="10" defaultRowHeight="15" x14ac:dyDescent="0.25"/>
  <cols>
    <col min="1" max="1" width="2.85546875" customWidth="1"/>
    <col min="2" max="2" width="53.28515625" customWidth="1"/>
    <col min="3" max="18" width="14.8554687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26" ht="78" customHeight="1" x14ac:dyDescent="0.25">
      <c r="K1" s="72"/>
    </row>
    <row r="2" spans="2:26" ht="21" customHeight="1" x14ac:dyDescent="0.25">
      <c r="H2" s="9"/>
      <c r="K2" s="72"/>
    </row>
    <row r="3" spans="2:26" ht="32.25" customHeight="1" x14ac:dyDescent="0.25">
      <c r="B3" s="479" t="s">
        <v>102</v>
      </c>
      <c r="C3" s="479"/>
      <c r="D3" s="479"/>
      <c r="E3" s="479"/>
      <c r="F3" s="479"/>
      <c r="G3" s="479"/>
      <c r="H3" s="479"/>
      <c r="I3" s="479"/>
      <c r="J3" s="479"/>
      <c r="K3" s="479"/>
      <c r="L3" s="479"/>
      <c r="M3" s="479"/>
      <c r="N3" s="479"/>
      <c r="O3" s="479"/>
      <c r="P3" s="479"/>
      <c r="Q3" s="479"/>
      <c r="R3" s="479"/>
    </row>
    <row r="4" spans="2:26" ht="39.75" customHeight="1" x14ac:dyDescent="0.25">
      <c r="B4" s="473" t="s">
        <v>322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26" ht="10.9" customHeight="1" x14ac:dyDescent="0.25">
      <c r="B5" s="497"/>
      <c r="C5" s="497"/>
      <c r="D5" s="497"/>
      <c r="E5" s="497"/>
      <c r="F5" s="497"/>
      <c r="G5" s="497"/>
      <c r="H5" s="497"/>
      <c r="I5" s="497"/>
      <c r="J5" s="497"/>
      <c r="K5" s="497"/>
      <c r="L5" s="497"/>
      <c r="M5" s="497"/>
    </row>
    <row r="6" spans="2:26" ht="21.75" customHeight="1" x14ac:dyDescent="0.25">
      <c r="B6" s="66" t="s">
        <v>38</v>
      </c>
      <c r="C6" s="317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  <c r="P6" s="317"/>
      <c r="Q6" s="73" t="s">
        <v>193</v>
      </c>
      <c r="R6" s="73" t="s">
        <v>192</v>
      </c>
    </row>
    <row r="7" spans="2:26" ht="27" customHeight="1" x14ac:dyDescent="0.25">
      <c r="B7" s="492" t="s">
        <v>107</v>
      </c>
      <c r="C7" s="492"/>
      <c r="D7" s="492"/>
      <c r="E7" s="492"/>
      <c r="F7" s="492"/>
      <c r="G7" s="492"/>
      <c r="H7" s="492"/>
      <c r="I7" s="492"/>
      <c r="J7" s="492"/>
      <c r="K7" s="492"/>
      <c r="L7" s="492"/>
      <c r="M7" s="492"/>
      <c r="N7" s="492"/>
      <c r="O7" s="492"/>
      <c r="P7" s="492"/>
      <c r="Q7" s="492"/>
      <c r="R7" s="492"/>
    </row>
    <row r="8" spans="2:26" ht="33" customHeight="1" x14ac:dyDescent="0.25">
      <c r="B8" s="52" t="s">
        <v>40</v>
      </c>
      <c r="C8" s="53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26" ht="39" customHeight="1" x14ac:dyDescent="0.25">
      <c r="B9" s="301" t="s">
        <v>441</v>
      </c>
      <c r="C9" s="132">
        <v>530427</v>
      </c>
      <c r="D9" s="132">
        <v>643557</v>
      </c>
      <c r="E9" s="132">
        <v>754596</v>
      </c>
      <c r="F9" s="132">
        <v>785412</v>
      </c>
      <c r="G9" s="132">
        <v>929367</v>
      </c>
      <c r="H9" s="132">
        <v>886494</v>
      </c>
      <c r="I9" s="132">
        <v>1017021</v>
      </c>
      <c r="J9" s="132">
        <v>970318</v>
      </c>
      <c r="K9" s="132">
        <v>959366</v>
      </c>
      <c r="L9" s="132">
        <v>1015953</v>
      </c>
      <c r="M9" s="132">
        <v>1268802</v>
      </c>
      <c r="N9" s="132">
        <v>1318382</v>
      </c>
      <c r="O9" s="132">
        <v>1382603</v>
      </c>
      <c r="P9" s="132">
        <v>1310333</v>
      </c>
      <c r="Q9" s="132">
        <v>1231304</v>
      </c>
      <c r="R9" s="132">
        <v>1261234</v>
      </c>
    </row>
    <row r="10" spans="2:26" ht="39" customHeight="1" x14ac:dyDescent="0.25">
      <c r="B10" s="150" t="s">
        <v>442</v>
      </c>
      <c r="C10" s="132">
        <v>211359</v>
      </c>
      <c r="D10" s="132">
        <v>219321</v>
      </c>
      <c r="E10" s="132">
        <v>228369</v>
      </c>
      <c r="F10" s="132">
        <v>272638</v>
      </c>
      <c r="G10" s="132">
        <v>292520</v>
      </c>
      <c r="H10" s="132">
        <v>314405</v>
      </c>
      <c r="I10" s="132">
        <v>331591</v>
      </c>
      <c r="J10" s="132">
        <v>360159</v>
      </c>
      <c r="K10" s="132">
        <v>347603</v>
      </c>
      <c r="L10" s="132">
        <v>349845</v>
      </c>
      <c r="M10" s="132">
        <v>364074</v>
      </c>
      <c r="N10" s="132">
        <v>387253</v>
      </c>
      <c r="O10" s="132">
        <v>385375</v>
      </c>
      <c r="P10" s="132">
        <v>322229</v>
      </c>
      <c r="Q10" s="132">
        <v>338672</v>
      </c>
      <c r="R10" s="132">
        <v>353650</v>
      </c>
    </row>
    <row r="11" spans="2:26" ht="39" customHeight="1" x14ac:dyDescent="0.25">
      <c r="B11" s="150" t="s">
        <v>443</v>
      </c>
      <c r="C11" s="132">
        <v>864423</v>
      </c>
      <c r="D11" s="132">
        <v>912937</v>
      </c>
      <c r="E11" s="132">
        <v>1200529</v>
      </c>
      <c r="F11" s="132">
        <v>1265247</v>
      </c>
      <c r="G11" s="132">
        <v>1339063</v>
      </c>
      <c r="H11" s="132">
        <v>1412506</v>
      </c>
      <c r="I11" s="132">
        <v>1493575</v>
      </c>
      <c r="J11" s="132">
        <v>1549274</v>
      </c>
      <c r="K11" s="132">
        <v>1574429</v>
      </c>
      <c r="L11" s="132">
        <v>1586742</v>
      </c>
      <c r="M11" s="132">
        <v>1566510</v>
      </c>
      <c r="N11" s="132">
        <v>1559140</v>
      </c>
      <c r="O11" s="132">
        <v>1544792</v>
      </c>
      <c r="P11" s="132">
        <v>1579402</v>
      </c>
      <c r="Q11" s="132">
        <v>1592549</v>
      </c>
      <c r="R11" s="132">
        <v>1555362</v>
      </c>
      <c r="S11" s="427"/>
      <c r="T11" s="427"/>
      <c r="U11" s="427"/>
      <c r="V11" s="427"/>
      <c r="W11" s="427"/>
      <c r="X11" s="427"/>
      <c r="Y11" s="427"/>
      <c r="Z11" s="427"/>
    </row>
    <row r="12" spans="2:26" ht="39" customHeight="1" x14ac:dyDescent="0.25">
      <c r="B12" s="150" t="s">
        <v>444</v>
      </c>
      <c r="C12" s="132">
        <v>288617</v>
      </c>
      <c r="D12" s="132">
        <v>293068</v>
      </c>
      <c r="E12" s="132">
        <v>376912</v>
      </c>
      <c r="F12" s="132">
        <v>393516</v>
      </c>
      <c r="G12" s="132">
        <v>414605</v>
      </c>
      <c r="H12" s="132">
        <v>414636</v>
      </c>
      <c r="I12" s="132">
        <v>399697</v>
      </c>
      <c r="J12" s="132">
        <v>398386</v>
      </c>
      <c r="K12" s="132">
        <v>365305</v>
      </c>
      <c r="L12" s="132">
        <v>350750</v>
      </c>
      <c r="M12" s="132">
        <v>344148</v>
      </c>
      <c r="N12" s="132">
        <v>340064</v>
      </c>
      <c r="O12" s="132">
        <v>339535</v>
      </c>
      <c r="P12" s="132">
        <v>304549</v>
      </c>
      <c r="Q12" s="132">
        <v>288638</v>
      </c>
      <c r="R12" s="132">
        <v>306339</v>
      </c>
      <c r="S12" s="427"/>
      <c r="T12" s="427"/>
      <c r="U12" s="427"/>
      <c r="V12" s="427"/>
      <c r="W12" s="427"/>
      <c r="X12" s="427"/>
      <c r="Y12" s="427"/>
      <c r="Z12" s="427"/>
    </row>
    <row r="13" spans="2:26" ht="39" customHeight="1" x14ac:dyDescent="0.25">
      <c r="B13" s="447" t="s">
        <v>445</v>
      </c>
      <c r="C13" s="133">
        <v>614</v>
      </c>
      <c r="D13" s="133">
        <v>705</v>
      </c>
      <c r="E13" s="133">
        <v>629</v>
      </c>
      <c r="F13" s="133">
        <v>621</v>
      </c>
      <c r="G13" s="133">
        <v>694</v>
      </c>
      <c r="H13" s="133">
        <v>628</v>
      </c>
      <c r="I13" s="133">
        <v>681</v>
      </c>
      <c r="J13" s="133">
        <v>626</v>
      </c>
      <c r="K13" s="133">
        <v>609</v>
      </c>
      <c r="L13" s="133">
        <v>640</v>
      </c>
      <c r="M13" s="133">
        <v>810</v>
      </c>
      <c r="N13" s="133">
        <v>846</v>
      </c>
      <c r="O13" s="133">
        <v>895</v>
      </c>
      <c r="P13" s="133">
        <v>830</v>
      </c>
      <c r="Q13" s="133">
        <v>773</v>
      </c>
      <c r="R13" s="133">
        <v>811</v>
      </c>
      <c r="S13" s="427"/>
      <c r="T13" s="427"/>
      <c r="U13" s="427"/>
      <c r="V13" s="427"/>
      <c r="W13" s="427"/>
      <c r="X13" s="427"/>
      <c r="Y13" s="427"/>
      <c r="Z13" s="427"/>
    </row>
    <row r="14" spans="2:26" ht="39" customHeight="1" x14ac:dyDescent="0.25">
      <c r="B14" s="447" t="s">
        <v>446</v>
      </c>
      <c r="C14" s="133">
        <v>732</v>
      </c>
      <c r="D14" s="133">
        <v>748</v>
      </c>
      <c r="E14" s="133">
        <v>606</v>
      </c>
      <c r="F14" s="133">
        <v>693</v>
      </c>
      <c r="G14" s="133">
        <v>706</v>
      </c>
      <c r="H14" s="133">
        <v>758</v>
      </c>
      <c r="I14" s="133">
        <v>830</v>
      </c>
      <c r="J14" s="133">
        <v>904</v>
      </c>
      <c r="K14" s="133">
        <v>952</v>
      </c>
      <c r="L14" s="133">
        <v>997</v>
      </c>
      <c r="M14" s="133">
        <v>1058</v>
      </c>
      <c r="N14" s="133">
        <v>1139</v>
      </c>
      <c r="O14" s="133">
        <v>1135</v>
      </c>
      <c r="P14" s="133">
        <v>1058</v>
      </c>
      <c r="Q14" s="133">
        <v>1173</v>
      </c>
      <c r="R14" s="133">
        <v>1154</v>
      </c>
      <c r="S14" s="427"/>
      <c r="T14" s="427"/>
      <c r="U14" s="427"/>
      <c r="V14" s="427"/>
      <c r="W14" s="427"/>
      <c r="X14" s="427"/>
      <c r="Y14" s="427"/>
      <c r="Z14" s="427"/>
    </row>
    <row r="15" spans="2:26" ht="17.25" customHeight="1" x14ac:dyDescent="0.3">
      <c r="B15" s="50" t="s">
        <v>341</v>
      </c>
      <c r="C15" s="199"/>
      <c r="D15" s="199"/>
      <c r="E15" s="199"/>
      <c r="F15" s="199"/>
      <c r="G15" s="199"/>
      <c r="H15" s="199"/>
      <c r="I15" s="199"/>
      <c r="J15" s="199"/>
      <c r="K15" s="199"/>
      <c r="L15" s="199"/>
      <c r="M15" s="199"/>
      <c r="N15" s="48"/>
      <c r="O15" s="48"/>
      <c r="P15" s="48"/>
    </row>
    <row r="16" spans="2:26" ht="15.75" customHeight="1" x14ac:dyDescent="0.25">
      <c r="C16" s="307"/>
      <c r="D16" s="307"/>
      <c r="E16" s="307"/>
      <c r="F16" s="307"/>
      <c r="G16" s="307"/>
      <c r="H16" s="307"/>
      <c r="I16" s="307"/>
      <c r="J16" s="307"/>
      <c r="K16" s="307"/>
      <c r="L16" s="307"/>
      <c r="M16" s="307"/>
      <c r="N16" s="117"/>
      <c r="O16" s="117"/>
      <c r="P16" s="117"/>
    </row>
    <row r="17" spans="2:20" ht="15.75" customHeight="1" x14ac:dyDescent="0.25">
      <c r="B17" s="308"/>
      <c r="C17" s="307"/>
      <c r="D17" s="307"/>
      <c r="E17" s="307"/>
      <c r="F17" s="307"/>
      <c r="G17" s="307"/>
      <c r="H17" s="307"/>
      <c r="I17" s="307"/>
      <c r="J17" s="307"/>
      <c r="K17" s="307"/>
      <c r="L17" s="307"/>
      <c r="M17" s="307"/>
      <c r="N17" s="117"/>
      <c r="O17" s="117"/>
      <c r="P17" s="117"/>
    </row>
    <row r="18" spans="2:20" ht="20.100000000000001" customHeight="1" x14ac:dyDescent="0.25">
      <c r="F18" s="202"/>
    </row>
    <row r="19" spans="2:20" ht="21.75" customHeight="1" x14ac:dyDescent="0.25">
      <c r="B19" s="494" t="s">
        <v>347</v>
      </c>
      <c r="C19" s="494"/>
      <c r="D19" s="494"/>
      <c r="E19" s="494"/>
      <c r="F19" s="494"/>
      <c r="G19" s="494"/>
      <c r="H19" s="494"/>
      <c r="I19" s="494"/>
      <c r="J19" s="494"/>
      <c r="K19" s="494"/>
      <c r="L19" s="494"/>
      <c r="M19" s="494"/>
      <c r="N19" s="494"/>
      <c r="O19" s="494"/>
      <c r="P19" s="494"/>
      <c r="Q19" s="494"/>
      <c r="R19" s="494"/>
    </row>
    <row r="20" spans="2:20" ht="24.6" customHeight="1" x14ac:dyDescent="0.25">
      <c r="B20" s="216"/>
      <c r="C20" s="216"/>
      <c r="D20" s="216"/>
      <c r="E20" s="216"/>
      <c r="F20" s="316"/>
      <c r="G20" s="215"/>
      <c r="H20" s="215"/>
      <c r="I20" s="9"/>
      <c r="J20" s="9"/>
    </row>
    <row r="21" spans="2:20" ht="19.5" customHeight="1" x14ac:dyDescent="0.25">
      <c r="B21" s="72"/>
      <c r="C21" s="304">
        <f>+C8</f>
        <v>2007</v>
      </c>
      <c r="D21" s="304">
        <f t="shared" ref="D21:R21" si="0">+D8</f>
        <v>2008</v>
      </c>
      <c r="E21" s="304">
        <f t="shared" si="0"/>
        <v>2009</v>
      </c>
      <c r="F21" s="304">
        <f t="shared" si="0"/>
        <v>2010</v>
      </c>
      <c r="G21" s="304">
        <f t="shared" si="0"/>
        <v>2011</v>
      </c>
      <c r="H21" s="304">
        <f t="shared" si="0"/>
        <v>2012</v>
      </c>
      <c r="I21" s="304">
        <f t="shared" si="0"/>
        <v>2013</v>
      </c>
      <c r="J21" s="304">
        <f t="shared" si="0"/>
        <v>2014</v>
      </c>
      <c r="K21" s="304">
        <f t="shared" si="0"/>
        <v>2015</v>
      </c>
      <c r="L21" s="304">
        <f t="shared" si="0"/>
        <v>2016</v>
      </c>
      <c r="M21" s="304">
        <f t="shared" si="0"/>
        <v>2017</v>
      </c>
      <c r="N21" s="304">
        <f t="shared" si="0"/>
        <v>2018</v>
      </c>
      <c r="O21" s="304">
        <f t="shared" ref="O21:Q21" si="1">+O8</f>
        <v>2019</v>
      </c>
      <c r="P21" s="304">
        <f t="shared" si="1"/>
        <v>2020</v>
      </c>
      <c r="Q21" s="304">
        <f t="shared" si="1"/>
        <v>2021</v>
      </c>
      <c r="R21" s="304">
        <f t="shared" si="0"/>
        <v>2022</v>
      </c>
      <c r="T21" s="8"/>
    </row>
    <row r="22" spans="2:20" ht="19.5" customHeight="1" x14ac:dyDescent="0.25">
      <c r="B22" s="72" t="s">
        <v>199</v>
      </c>
      <c r="C22" s="321">
        <f>C13</f>
        <v>614</v>
      </c>
      <c r="D22" s="321">
        <f t="shared" ref="D22:R22" si="2">D13</f>
        <v>705</v>
      </c>
      <c r="E22" s="321">
        <f t="shared" si="2"/>
        <v>629</v>
      </c>
      <c r="F22" s="321">
        <f t="shared" si="2"/>
        <v>621</v>
      </c>
      <c r="G22" s="321">
        <f t="shared" si="2"/>
        <v>694</v>
      </c>
      <c r="H22" s="321">
        <f t="shared" si="2"/>
        <v>628</v>
      </c>
      <c r="I22" s="321">
        <f t="shared" si="2"/>
        <v>681</v>
      </c>
      <c r="J22" s="321">
        <f t="shared" si="2"/>
        <v>626</v>
      </c>
      <c r="K22" s="321">
        <f t="shared" si="2"/>
        <v>609</v>
      </c>
      <c r="L22" s="321">
        <f t="shared" si="2"/>
        <v>640</v>
      </c>
      <c r="M22" s="321">
        <f t="shared" si="2"/>
        <v>810</v>
      </c>
      <c r="N22" s="321">
        <f t="shared" si="2"/>
        <v>846</v>
      </c>
      <c r="O22" s="321">
        <f t="shared" si="2"/>
        <v>895</v>
      </c>
      <c r="P22" s="321">
        <f t="shared" si="2"/>
        <v>830</v>
      </c>
      <c r="Q22" s="321">
        <f t="shared" si="2"/>
        <v>773</v>
      </c>
      <c r="R22" s="321">
        <f t="shared" si="2"/>
        <v>811</v>
      </c>
    </row>
    <row r="23" spans="2:20" ht="19.5" customHeight="1" x14ac:dyDescent="0.25">
      <c r="B23" s="72" t="s">
        <v>200</v>
      </c>
      <c r="C23" s="321">
        <f>C14</f>
        <v>732</v>
      </c>
      <c r="D23" s="321">
        <f t="shared" ref="D23:R23" si="3">D14</f>
        <v>748</v>
      </c>
      <c r="E23" s="321">
        <f t="shared" si="3"/>
        <v>606</v>
      </c>
      <c r="F23" s="321">
        <f t="shared" si="3"/>
        <v>693</v>
      </c>
      <c r="G23" s="321">
        <f t="shared" si="3"/>
        <v>706</v>
      </c>
      <c r="H23" s="321">
        <f t="shared" si="3"/>
        <v>758</v>
      </c>
      <c r="I23" s="321">
        <f t="shared" si="3"/>
        <v>830</v>
      </c>
      <c r="J23" s="321">
        <f t="shared" si="3"/>
        <v>904</v>
      </c>
      <c r="K23" s="321">
        <f t="shared" si="3"/>
        <v>952</v>
      </c>
      <c r="L23" s="321">
        <f t="shared" si="3"/>
        <v>997</v>
      </c>
      <c r="M23" s="321">
        <f t="shared" si="3"/>
        <v>1058</v>
      </c>
      <c r="N23" s="321">
        <f t="shared" si="3"/>
        <v>1139</v>
      </c>
      <c r="O23" s="321">
        <f t="shared" si="3"/>
        <v>1135</v>
      </c>
      <c r="P23" s="321">
        <f t="shared" si="3"/>
        <v>1058</v>
      </c>
      <c r="Q23" s="321">
        <f t="shared" si="3"/>
        <v>1173</v>
      </c>
      <c r="R23" s="321">
        <f t="shared" si="3"/>
        <v>1154</v>
      </c>
    </row>
    <row r="24" spans="2:20" ht="19.5" customHeight="1" x14ac:dyDescent="0.25">
      <c r="B24" s="271" t="s">
        <v>168</v>
      </c>
      <c r="C24" s="456">
        <f>+C23/C22</f>
        <v>1.1921824104234529</v>
      </c>
      <c r="D24" s="456">
        <f t="shared" ref="D24:R24" si="4">+D23/D22</f>
        <v>1.0609929078014184</v>
      </c>
      <c r="E24" s="456">
        <f t="shared" si="4"/>
        <v>0.9634340222575517</v>
      </c>
      <c r="F24" s="456">
        <f t="shared" si="4"/>
        <v>1.1159420289855073</v>
      </c>
      <c r="G24" s="456">
        <f t="shared" si="4"/>
        <v>1.0172910662824208</v>
      </c>
      <c r="H24" s="456">
        <f t="shared" si="4"/>
        <v>1.2070063694267517</v>
      </c>
      <c r="I24" s="456">
        <f t="shared" si="4"/>
        <v>1.2187958883994126</v>
      </c>
      <c r="J24" s="456">
        <f t="shared" si="4"/>
        <v>1.4440894568690097</v>
      </c>
      <c r="K24" s="456">
        <f t="shared" si="4"/>
        <v>1.5632183908045978</v>
      </c>
      <c r="L24" s="456">
        <f t="shared" si="4"/>
        <v>1.5578125</v>
      </c>
      <c r="M24" s="456">
        <f t="shared" si="4"/>
        <v>1.3061728395061729</v>
      </c>
      <c r="N24" s="456">
        <f t="shared" si="4"/>
        <v>1.3463356973995271</v>
      </c>
      <c r="O24" s="456">
        <f t="shared" si="4"/>
        <v>1.2681564245810055</v>
      </c>
      <c r="P24" s="456">
        <f t="shared" si="4"/>
        <v>1.2746987951807229</v>
      </c>
      <c r="Q24" s="456">
        <f t="shared" si="4"/>
        <v>1.517464424320828</v>
      </c>
      <c r="R24" s="456">
        <f t="shared" si="4"/>
        <v>1.4229346485819976</v>
      </c>
    </row>
    <row r="25" spans="2:20" ht="19.5" customHeight="1" x14ac:dyDescent="0.25">
      <c r="B25" s="233"/>
      <c r="C25" s="72"/>
      <c r="D25" s="425"/>
      <c r="E25" s="425"/>
      <c r="F25" s="425"/>
      <c r="G25" s="425"/>
      <c r="H25" s="425"/>
      <c r="I25" s="425"/>
      <c r="J25" s="425"/>
      <c r="K25" s="425"/>
      <c r="L25" s="425"/>
      <c r="M25" s="425"/>
      <c r="N25" s="72"/>
      <c r="O25" s="72"/>
      <c r="P25" s="72"/>
      <c r="Q25" s="72"/>
      <c r="R25" s="72"/>
    </row>
    <row r="26" spans="2:20" ht="19.5" customHeight="1" x14ac:dyDescent="0.25">
      <c r="B26" s="428"/>
      <c r="C26" s="324"/>
      <c r="D26" s="451"/>
      <c r="E26" s="452"/>
      <c r="F26" s="453"/>
      <c r="G26" s="454"/>
      <c r="H26" s="455"/>
      <c r="I26" s="455"/>
      <c r="J26" s="455"/>
      <c r="K26" s="455"/>
      <c r="L26" s="455"/>
      <c r="M26" s="455"/>
    </row>
    <row r="27" spans="2:20" ht="19.5" customHeight="1" x14ac:dyDescent="0.25">
      <c r="C27" s="152"/>
      <c r="D27" s="398"/>
      <c r="E27" s="220"/>
      <c r="H27" s="9"/>
      <c r="I27" s="9"/>
      <c r="J27" s="9"/>
    </row>
    <row r="28" spans="2:20" ht="19.5" customHeight="1" x14ac:dyDescent="0.25">
      <c r="C28" s="152"/>
      <c r="D28" s="398"/>
      <c r="E28" s="220"/>
      <c r="H28" s="9"/>
      <c r="I28" s="9"/>
      <c r="J28" s="9"/>
    </row>
    <row r="29" spans="2:20" ht="19.5" customHeight="1" x14ac:dyDescent="0.25">
      <c r="C29" s="152"/>
      <c r="D29" s="398"/>
      <c r="E29" s="220"/>
      <c r="H29" s="9"/>
      <c r="I29" s="9"/>
      <c r="J29" s="9"/>
    </row>
    <row r="30" spans="2:20" ht="19.5" customHeight="1" x14ac:dyDescent="0.25">
      <c r="C30" s="152"/>
      <c r="D30" s="398"/>
      <c r="E30" s="220"/>
      <c r="H30" s="9"/>
      <c r="I30" s="9"/>
      <c r="J30" s="9"/>
    </row>
    <row r="31" spans="2:20" ht="19.5" customHeight="1" x14ac:dyDescent="0.25">
      <c r="B31" s="9"/>
      <c r="C31" s="152"/>
      <c r="D31" s="398"/>
      <c r="E31" s="220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</row>
    <row r="32" spans="2:20" ht="19.5" customHeight="1" x14ac:dyDescent="0.25">
      <c r="B32" s="9"/>
      <c r="C32" s="152"/>
      <c r="D32" s="398"/>
      <c r="E32" s="220"/>
      <c r="F32" s="9"/>
      <c r="G32" s="9"/>
      <c r="H32" s="9"/>
      <c r="I32" s="9"/>
      <c r="J32" s="9"/>
      <c r="K32" s="9"/>
      <c r="L32" s="9"/>
      <c r="M32" s="9"/>
      <c r="N32" s="9"/>
    </row>
    <row r="33" spans="2:14" ht="19.5" customHeight="1" x14ac:dyDescent="0.25">
      <c r="B33" s="9"/>
      <c r="C33" s="152"/>
      <c r="D33" s="398"/>
      <c r="E33" s="220"/>
      <c r="F33" s="9"/>
      <c r="G33" s="9"/>
      <c r="H33" s="9"/>
      <c r="I33" s="9"/>
      <c r="J33" s="9"/>
      <c r="K33" s="9"/>
      <c r="L33" s="9"/>
      <c r="M33" s="9"/>
      <c r="N33" s="9"/>
    </row>
    <row r="34" spans="2:14" ht="19.5" customHeight="1" x14ac:dyDescent="0.25">
      <c r="B34" s="9"/>
      <c r="C34" s="152"/>
      <c r="D34" s="398"/>
      <c r="E34" s="220"/>
      <c r="F34" s="9"/>
      <c r="G34" s="9"/>
      <c r="H34" s="9"/>
      <c r="I34" s="9"/>
      <c r="J34" s="9"/>
      <c r="K34" s="9"/>
      <c r="L34" s="9"/>
      <c r="M34" s="9"/>
      <c r="N34" s="9"/>
    </row>
    <row r="35" spans="2:14" ht="19.5" customHeight="1" x14ac:dyDescent="0.25">
      <c r="B35" s="9"/>
      <c r="C35" s="152"/>
      <c r="D35" s="398"/>
      <c r="E35" s="220"/>
      <c r="F35" s="9"/>
      <c r="G35" s="9"/>
      <c r="H35" s="9"/>
      <c r="I35" s="9"/>
      <c r="J35" s="9"/>
      <c r="K35" s="9"/>
      <c r="L35" s="9"/>
      <c r="M35" s="9"/>
      <c r="N35" s="9"/>
    </row>
    <row r="36" spans="2:14" ht="19.5" customHeight="1" x14ac:dyDescent="0.25">
      <c r="B36" s="9"/>
      <c r="C36" s="152"/>
      <c r="D36" s="398"/>
      <c r="E36" s="220"/>
      <c r="F36" s="9"/>
      <c r="G36" s="9"/>
      <c r="H36" s="9"/>
      <c r="I36" s="9"/>
      <c r="J36" s="9"/>
      <c r="K36" s="9"/>
      <c r="L36" s="9"/>
      <c r="M36" s="9"/>
      <c r="N36" s="9"/>
    </row>
    <row r="37" spans="2:14" ht="19.5" customHeight="1" x14ac:dyDescent="0.25">
      <c r="B37" s="353"/>
      <c r="C37" s="353"/>
      <c r="D37" s="353"/>
      <c r="E37" s="353"/>
      <c r="F37" s="9"/>
      <c r="G37" s="9"/>
      <c r="H37" s="9"/>
      <c r="I37" s="9"/>
      <c r="J37" s="9"/>
      <c r="K37" s="9"/>
      <c r="L37" s="9"/>
      <c r="M37" s="9"/>
      <c r="N37" s="9"/>
    </row>
    <row r="38" spans="2:14" ht="19.5" customHeight="1" x14ac:dyDescent="0.25">
      <c r="B38" s="353"/>
      <c r="C38" s="353"/>
      <c r="D38" s="353"/>
      <c r="E38" s="353"/>
      <c r="F38" s="9"/>
      <c r="G38" s="9"/>
      <c r="H38" s="9"/>
      <c r="I38" s="9"/>
      <c r="J38" s="9"/>
      <c r="K38" s="9"/>
    </row>
    <row r="39" spans="2:14" ht="19.5" customHeight="1" x14ac:dyDescent="0.25">
      <c r="B39" s="353"/>
      <c r="C39" s="353"/>
      <c r="D39" s="353"/>
      <c r="E39" s="353"/>
      <c r="F39" s="9"/>
      <c r="G39" s="9"/>
      <c r="H39" s="9"/>
      <c r="I39" s="9"/>
      <c r="J39" s="9"/>
      <c r="K39" s="9"/>
    </row>
    <row r="40" spans="2:14" ht="19.5" customHeight="1" x14ac:dyDescent="0.25">
      <c r="B40" s="353"/>
      <c r="C40" s="353"/>
      <c r="D40" s="353"/>
      <c r="E40" s="353"/>
      <c r="F40" s="9"/>
      <c r="G40" s="9"/>
      <c r="H40" s="9"/>
      <c r="I40" s="9"/>
      <c r="J40" s="9"/>
      <c r="K40" s="9"/>
    </row>
    <row r="41" spans="2:14" ht="19.5" customHeight="1" x14ac:dyDescent="0.25">
      <c r="B41" s="353"/>
      <c r="C41" s="353"/>
      <c r="D41" s="353"/>
      <c r="E41" s="353"/>
      <c r="F41" s="9"/>
      <c r="G41" s="9"/>
      <c r="H41" s="9"/>
      <c r="I41" s="9"/>
      <c r="J41" s="9"/>
      <c r="K41" s="9"/>
    </row>
    <row r="42" spans="2:14" ht="19.5" customHeight="1" x14ac:dyDescent="0.25">
      <c r="B42" s="353"/>
      <c r="C42" s="353"/>
      <c r="D42" s="353"/>
      <c r="E42" s="353"/>
      <c r="F42" s="9"/>
      <c r="G42" s="9"/>
      <c r="H42" s="9"/>
      <c r="I42" s="9"/>
      <c r="J42" s="9"/>
      <c r="K42" s="9"/>
    </row>
    <row r="43" spans="2:14" ht="19.5" customHeight="1" x14ac:dyDescent="0.25">
      <c r="B43" s="353"/>
      <c r="C43" s="353"/>
      <c r="D43" s="353"/>
      <c r="E43" s="353"/>
      <c r="F43" s="9"/>
      <c r="G43" s="9"/>
      <c r="H43" s="9"/>
      <c r="I43" s="9"/>
      <c r="J43" s="9"/>
      <c r="K43" s="9"/>
    </row>
    <row r="44" spans="2:14" ht="21.75" customHeight="1" x14ac:dyDescent="0.25">
      <c r="B44" s="495"/>
      <c r="C44" s="495"/>
      <c r="D44" s="495"/>
      <c r="E44" s="495"/>
      <c r="F44" s="495"/>
      <c r="G44" s="495"/>
      <c r="H44" s="495"/>
      <c r="I44" s="495"/>
      <c r="J44" s="495"/>
      <c r="K44" s="495"/>
      <c r="L44" s="495"/>
      <c r="M44" s="495"/>
    </row>
    <row r="45" spans="2:14" ht="15.75" customHeight="1" x14ac:dyDescent="0.3">
      <c r="B45" s="50" t="s">
        <v>341</v>
      </c>
    </row>
    <row r="46" spans="2:14" ht="15.75" customHeight="1" x14ac:dyDescent="0.3">
      <c r="B46" s="50" t="s">
        <v>169</v>
      </c>
    </row>
  </sheetData>
  <sheetProtection selectLockedCells="1" selectUnlockedCells="1"/>
  <mergeCells count="6">
    <mergeCell ref="B44:M44"/>
    <mergeCell ref="B5:M5"/>
    <mergeCell ref="B3:R3"/>
    <mergeCell ref="B4:R4"/>
    <mergeCell ref="B7:R7"/>
    <mergeCell ref="B19:R19"/>
  </mergeCells>
  <hyperlinks>
    <hyperlink ref="B6" location="Indice!A1" display="Índice"/>
    <hyperlink ref="Q6" location="'3.1.3_PROD_A PRIMARIA'!A1" display="Anterior"/>
    <hyperlink ref="R6" location="'3.1.5_PROD_A SUPERIOR'!A1" display="Siguiente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Y48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B6" sqref="B6"/>
    </sheetView>
  </sheetViews>
  <sheetFormatPr baseColWidth="10" defaultRowHeight="15" x14ac:dyDescent="0.25"/>
  <cols>
    <col min="1" max="1" width="2.85546875" customWidth="1"/>
    <col min="2" max="2" width="53" customWidth="1"/>
    <col min="3" max="18" width="15" customWidth="1"/>
    <col min="19" max="248" width="11.42578125" customWidth="1"/>
    <col min="249" max="249" width="2.7109375" customWidth="1"/>
    <col min="250" max="250" width="5.5703125" customWidth="1"/>
    <col min="251" max="251" width="14.5703125" customWidth="1"/>
    <col min="252" max="252" width="11.85546875" customWidth="1"/>
    <col min="253" max="255" width="15.7109375" customWidth="1"/>
  </cols>
  <sheetData>
    <row r="1" spans="2:25" ht="87" customHeight="1" x14ac:dyDescent="0.25">
      <c r="K1" s="72"/>
    </row>
    <row r="2" spans="2:25" ht="21" customHeight="1" x14ac:dyDescent="0.25">
      <c r="H2" s="9"/>
      <c r="K2" s="72"/>
    </row>
    <row r="3" spans="2:25" ht="32.25" customHeight="1" x14ac:dyDescent="0.25">
      <c r="B3" s="490" t="s">
        <v>103</v>
      </c>
      <c r="C3" s="490"/>
      <c r="D3" s="490"/>
      <c r="E3" s="490"/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</row>
    <row r="4" spans="2:25" ht="48.75" customHeight="1" x14ac:dyDescent="0.25">
      <c r="B4" s="473" t="s">
        <v>323</v>
      </c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</row>
    <row r="5" spans="2:25" ht="14.25" customHeight="1" x14ac:dyDescent="0.25"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  <c r="N5" s="28"/>
      <c r="O5" s="28"/>
      <c r="P5" s="28"/>
    </row>
    <row r="6" spans="2:25" ht="21.75" customHeight="1" x14ac:dyDescent="0.25">
      <c r="B6" s="66" t="s">
        <v>38</v>
      </c>
      <c r="C6" s="317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  <c r="P6" s="317"/>
      <c r="Q6" s="73" t="s">
        <v>193</v>
      </c>
      <c r="R6" s="73" t="s">
        <v>192</v>
      </c>
    </row>
    <row r="7" spans="2:25" ht="30.75" customHeight="1" x14ac:dyDescent="0.25">
      <c r="B7" s="492" t="s">
        <v>107</v>
      </c>
      <c r="C7" s="492"/>
      <c r="D7" s="492"/>
      <c r="E7" s="492"/>
      <c r="F7" s="492"/>
      <c r="G7" s="492"/>
      <c r="H7" s="492"/>
      <c r="I7" s="492"/>
      <c r="J7" s="492"/>
      <c r="K7" s="492"/>
      <c r="L7" s="492"/>
      <c r="M7" s="492"/>
      <c r="N7" s="492"/>
      <c r="O7" s="492"/>
      <c r="P7" s="492"/>
      <c r="Q7" s="492"/>
      <c r="R7" s="492"/>
    </row>
    <row r="8" spans="2:25" ht="33" customHeight="1" x14ac:dyDescent="0.25">
      <c r="B8" s="52" t="s">
        <v>40</v>
      </c>
      <c r="C8" s="53">
        <v>2007</v>
      </c>
      <c r="D8" s="51">
        <v>2008</v>
      </c>
      <c r="E8" s="51">
        <v>2009</v>
      </c>
      <c r="F8" s="51">
        <v>2010</v>
      </c>
      <c r="G8" s="51">
        <v>2011</v>
      </c>
      <c r="H8" s="51">
        <v>2012</v>
      </c>
      <c r="I8" s="51">
        <v>2013</v>
      </c>
      <c r="J8" s="51">
        <v>2014</v>
      </c>
      <c r="K8" s="51">
        <v>2015</v>
      </c>
      <c r="L8" s="51">
        <v>2016</v>
      </c>
      <c r="M8" s="51">
        <v>2017</v>
      </c>
      <c r="N8" s="51">
        <v>2018</v>
      </c>
      <c r="O8" s="51">
        <v>2019</v>
      </c>
      <c r="P8" s="51">
        <v>2020</v>
      </c>
      <c r="Q8" s="51">
        <v>2021</v>
      </c>
      <c r="R8" s="51">
        <v>2022</v>
      </c>
    </row>
    <row r="9" spans="2:25" ht="39" customHeight="1" x14ac:dyDescent="0.25">
      <c r="B9" s="301" t="s">
        <v>447</v>
      </c>
      <c r="C9" s="132">
        <v>477808</v>
      </c>
      <c r="D9" s="132">
        <v>644636</v>
      </c>
      <c r="E9" s="132">
        <v>701522</v>
      </c>
      <c r="F9" s="132">
        <v>788324</v>
      </c>
      <c r="G9" s="132">
        <v>817869</v>
      </c>
      <c r="H9" s="132">
        <v>873309</v>
      </c>
      <c r="I9" s="132">
        <v>933237</v>
      </c>
      <c r="J9" s="132">
        <v>1020208</v>
      </c>
      <c r="K9" s="132">
        <v>1096011</v>
      </c>
      <c r="L9" s="132">
        <v>1102044</v>
      </c>
      <c r="M9" s="132">
        <v>1143960</v>
      </c>
      <c r="N9" s="132">
        <v>1189743</v>
      </c>
      <c r="O9" s="132">
        <v>1222059</v>
      </c>
      <c r="P9" s="132">
        <v>1102090</v>
      </c>
      <c r="Q9" s="132">
        <v>1103357</v>
      </c>
      <c r="R9" s="132">
        <v>1136573</v>
      </c>
    </row>
    <row r="10" spans="2:25" ht="39" customHeight="1" x14ac:dyDescent="0.25">
      <c r="B10" s="150" t="s">
        <v>448</v>
      </c>
      <c r="C10" s="132">
        <v>400718</v>
      </c>
      <c r="D10" s="132">
        <v>455223</v>
      </c>
      <c r="E10" s="132">
        <v>473048</v>
      </c>
      <c r="F10" s="132">
        <v>547525</v>
      </c>
      <c r="G10" s="132">
        <v>597476</v>
      </c>
      <c r="H10" s="132">
        <v>628525</v>
      </c>
      <c r="I10" s="132">
        <v>672791</v>
      </c>
      <c r="J10" s="132">
        <v>758959</v>
      </c>
      <c r="K10" s="132">
        <v>791003</v>
      </c>
      <c r="L10" s="132">
        <v>844288</v>
      </c>
      <c r="M10" s="132">
        <v>933688</v>
      </c>
      <c r="N10" s="132">
        <v>970051</v>
      </c>
      <c r="O10" s="132">
        <v>1061993</v>
      </c>
      <c r="P10" s="132">
        <v>1003499</v>
      </c>
      <c r="Q10" s="132">
        <v>1055721</v>
      </c>
      <c r="R10" s="132">
        <v>1131867</v>
      </c>
    </row>
    <row r="11" spans="2:25" ht="39" customHeight="1" x14ac:dyDescent="0.25">
      <c r="B11" s="150" t="s">
        <v>449</v>
      </c>
      <c r="C11" s="132">
        <v>311595</v>
      </c>
      <c r="D11" s="132">
        <v>316646</v>
      </c>
      <c r="E11" s="132">
        <v>321968</v>
      </c>
      <c r="F11" s="132">
        <v>327595</v>
      </c>
      <c r="G11" s="132">
        <v>333563</v>
      </c>
      <c r="H11" s="132">
        <v>339919</v>
      </c>
      <c r="I11" s="132">
        <v>346710</v>
      </c>
      <c r="J11" s="132">
        <v>353992</v>
      </c>
      <c r="K11" s="132">
        <v>361832</v>
      </c>
      <c r="L11" s="132">
        <v>369695</v>
      </c>
      <c r="M11" s="132">
        <v>389806</v>
      </c>
      <c r="N11" s="132">
        <v>425404</v>
      </c>
      <c r="O11" s="132">
        <v>508397</v>
      </c>
      <c r="P11" s="132">
        <v>483445</v>
      </c>
      <c r="Q11" s="132">
        <v>539312</v>
      </c>
      <c r="R11" s="132">
        <v>549192</v>
      </c>
      <c r="S11" s="427"/>
      <c r="T11" s="427"/>
      <c r="U11" s="427"/>
      <c r="V11" s="427"/>
      <c r="W11" s="427"/>
      <c r="X11" s="427"/>
      <c r="Y11" s="427"/>
    </row>
    <row r="12" spans="2:25" ht="39" customHeight="1" x14ac:dyDescent="0.25">
      <c r="B12" s="150" t="s">
        <v>450</v>
      </c>
      <c r="C12" s="132">
        <v>197387</v>
      </c>
      <c r="D12" s="132">
        <v>204695</v>
      </c>
      <c r="E12" s="132">
        <v>212434</v>
      </c>
      <c r="F12" s="132">
        <v>220649</v>
      </c>
      <c r="G12" s="132">
        <v>229392</v>
      </c>
      <c r="H12" s="132">
        <v>238720</v>
      </c>
      <c r="I12" s="132">
        <v>248701</v>
      </c>
      <c r="J12" s="132">
        <v>259409</v>
      </c>
      <c r="K12" s="132">
        <v>270929</v>
      </c>
      <c r="L12" s="132">
        <v>272057</v>
      </c>
      <c r="M12" s="132">
        <v>292470</v>
      </c>
      <c r="N12" s="132">
        <v>307167</v>
      </c>
      <c r="O12" s="132">
        <v>405392</v>
      </c>
      <c r="P12" s="132">
        <v>314154</v>
      </c>
      <c r="Q12" s="132">
        <v>332610</v>
      </c>
      <c r="R12" s="132">
        <v>335831.36928696098</v>
      </c>
      <c r="S12" s="427"/>
      <c r="T12" s="427"/>
      <c r="U12" s="427"/>
      <c r="V12" s="427"/>
      <c r="W12" s="427"/>
      <c r="X12" s="427"/>
      <c r="Y12" s="427"/>
    </row>
    <row r="13" spans="2:25" ht="39" customHeight="1" x14ac:dyDescent="0.25">
      <c r="B13" s="447" t="s">
        <v>451</v>
      </c>
      <c r="C13" s="133">
        <v>1533</v>
      </c>
      <c r="D13" s="133">
        <v>2036</v>
      </c>
      <c r="E13" s="133">
        <v>2179</v>
      </c>
      <c r="F13" s="133">
        <v>2406</v>
      </c>
      <c r="G13" s="133">
        <v>2452</v>
      </c>
      <c r="H13" s="133">
        <v>2569</v>
      </c>
      <c r="I13" s="133">
        <v>2692</v>
      </c>
      <c r="J13" s="133">
        <v>2882</v>
      </c>
      <c r="K13" s="133">
        <v>3029</v>
      </c>
      <c r="L13" s="133">
        <v>2981</v>
      </c>
      <c r="M13" s="133">
        <v>2935</v>
      </c>
      <c r="N13" s="133">
        <v>2797</v>
      </c>
      <c r="O13" s="133">
        <v>2404</v>
      </c>
      <c r="P13" s="133">
        <v>2280</v>
      </c>
      <c r="Q13" s="133">
        <v>2046</v>
      </c>
      <c r="R13" s="133">
        <v>2070</v>
      </c>
      <c r="S13" s="427"/>
      <c r="T13" s="427"/>
      <c r="U13" s="427"/>
      <c r="V13" s="427"/>
      <c r="W13" s="427"/>
      <c r="X13" s="427"/>
      <c r="Y13" s="427"/>
    </row>
    <row r="14" spans="2:25" ht="39" customHeight="1" x14ac:dyDescent="0.25">
      <c r="B14" s="447" t="s">
        <v>452</v>
      </c>
      <c r="C14" s="133">
        <v>2030</v>
      </c>
      <c r="D14" s="133">
        <v>2224</v>
      </c>
      <c r="E14" s="133">
        <v>2227</v>
      </c>
      <c r="F14" s="133">
        <v>2481</v>
      </c>
      <c r="G14" s="133">
        <v>2605</v>
      </c>
      <c r="H14" s="133">
        <v>2633</v>
      </c>
      <c r="I14" s="133">
        <v>2705</v>
      </c>
      <c r="J14" s="133">
        <v>2926</v>
      </c>
      <c r="K14" s="133">
        <v>2920</v>
      </c>
      <c r="L14" s="133">
        <v>3103</v>
      </c>
      <c r="M14" s="133">
        <v>3192</v>
      </c>
      <c r="N14" s="133">
        <v>3158</v>
      </c>
      <c r="O14" s="133">
        <v>2620</v>
      </c>
      <c r="P14" s="133">
        <v>3194</v>
      </c>
      <c r="Q14" s="133">
        <v>3174</v>
      </c>
      <c r="R14" s="133">
        <v>3370</v>
      </c>
      <c r="S14" s="427"/>
      <c r="T14" s="427"/>
      <c r="U14" s="427"/>
      <c r="V14" s="427"/>
      <c r="W14" s="427"/>
      <c r="X14" s="427"/>
      <c r="Y14" s="427"/>
    </row>
    <row r="15" spans="2:25" ht="17.25" customHeight="1" x14ac:dyDescent="0.3">
      <c r="B15" s="50" t="s">
        <v>342</v>
      </c>
      <c r="C15" s="307"/>
      <c r="D15" s="307"/>
      <c r="E15" s="307"/>
      <c r="F15" s="307"/>
      <c r="G15" s="307"/>
      <c r="H15" s="307"/>
      <c r="I15" s="307"/>
      <c r="J15" s="307"/>
      <c r="K15" s="307"/>
      <c r="L15" s="307"/>
      <c r="M15" s="307"/>
      <c r="N15" s="117"/>
      <c r="O15" s="117"/>
      <c r="P15" s="117"/>
    </row>
    <row r="16" spans="2:25" ht="15.75" customHeight="1" x14ac:dyDescent="0.3">
      <c r="B16" s="440" t="s">
        <v>343</v>
      </c>
      <c r="C16" s="307"/>
      <c r="D16" s="307"/>
      <c r="E16" s="307"/>
      <c r="F16" s="307"/>
      <c r="G16" s="307"/>
      <c r="H16" s="307"/>
      <c r="I16" s="307"/>
      <c r="J16" s="307"/>
      <c r="K16" s="307"/>
      <c r="L16" s="307"/>
      <c r="M16" s="307"/>
      <c r="N16" s="117"/>
      <c r="O16" s="117"/>
      <c r="P16" s="117"/>
    </row>
    <row r="17" spans="2:18" ht="15.75" customHeight="1" x14ac:dyDescent="0.25">
      <c r="C17" s="307"/>
      <c r="D17" s="307"/>
      <c r="E17" s="307"/>
      <c r="F17" s="307"/>
      <c r="G17" s="307"/>
      <c r="H17" s="307"/>
      <c r="I17" s="307"/>
      <c r="J17" s="307"/>
      <c r="K17" s="307"/>
      <c r="L17" s="307"/>
      <c r="M17" s="307"/>
      <c r="N17" s="117"/>
      <c r="O17" s="117"/>
      <c r="P17" s="117"/>
    </row>
    <row r="18" spans="2:18" ht="20.100000000000001" customHeight="1" x14ac:dyDescent="0.25">
      <c r="F18" s="202"/>
    </row>
    <row r="19" spans="2:18" ht="21.75" customHeight="1" x14ac:dyDescent="0.25">
      <c r="B19" s="494" t="s">
        <v>348</v>
      </c>
      <c r="C19" s="494"/>
      <c r="D19" s="494"/>
      <c r="E19" s="494"/>
      <c r="F19" s="494"/>
      <c r="G19" s="494"/>
      <c r="H19" s="494"/>
      <c r="I19" s="494"/>
      <c r="J19" s="494"/>
      <c r="K19" s="494"/>
      <c r="L19" s="494"/>
      <c r="M19" s="494"/>
      <c r="N19" s="494"/>
      <c r="O19" s="494"/>
      <c r="P19" s="494"/>
      <c r="Q19" s="494"/>
      <c r="R19" s="494"/>
    </row>
    <row r="20" spans="2:18" ht="19.5" customHeight="1" x14ac:dyDescent="0.25">
      <c r="B20" s="138"/>
      <c r="C20" s="138"/>
      <c r="D20" s="138"/>
      <c r="E20" s="138"/>
      <c r="F20" s="224"/>
      <c r="G20" s="76"/>
      <c r="H20" s="76"/>
      <c r="I20" s="72"/>
      <c r="J20" s="72"/>
      <c r="K20" s="72"/>
      <c r="L20" s="72"/>
      <c r="M20" s="72"/>
      <c r="N20" s="72"/>
      <c r="O20" s="72"/>
      <c r="P20" s="72"/>
      <c r="Q20" s="72"/>
      <c r="R20" s="72"/>
    </row>
    <row r="21" spans="2:18" ht="19.5" customHeight="1" x14ac:dyDescent="0.25">
      <c r="B21" s="72"/>
      <c r="C21" s="61">
        <f t="shared" ref="C21:R21" si="0">+C8</f>
        <v>2007</v>
      </c>
      <c r="D21" s="61">
        <f t="shared" si="0"/>
        <v>2008</v>
      </c>
      <c r="E21" s="61">
        <f t="shared" si="0"/>
        <v>2009</v>
      </c>
      <c r="F21" s="61">
        <f t="shared" si="0"/>
        <v>2010</v>
      </c>
      <c r="G21" s="61">
        <f t="shared" si="0"/>
        <v>2011</v>
      </c>
      <c r="H21" s="61">
        <f t="shared" si="0"/>
        <v>2012</v>
      </c>
      <c r="I21" s="61">
        <f t="shared" si="0"/>
        <v>2013</v>
      </c>
      <c r="J21" s="61">
        <f t="shared" si="0"/>
        <v>2014</v>
      </c>
      <c r="K21" s="61">
        <f t="shared" si="0"/>
        <v>2015</v>
      </c>
      <c r="L21" s="61">
        <f t="shared" si="0"/>
        <v>2016</v>
      </c>
      <c r="M21" s="61">
        <f t="shared" si="0"/>
        <v>2017</v>
      </c>
      <c r="N21" s="61">
        <f t="shared" si="0"/>
        <v>2018</v>
      </c>
      <c r="O21" s="61">
        <f t="shared" ref="O21:P21" si="1">+O8</f>
        <v>2019</v>
      </c>
      <c r="P21" s="61">
        <f t="shared" si="1"/>
        <v>2020</v>
      </c>
      <c r="Q21" s="61">
        <f t="shared" si="0"/>
        <v>2021</v>
      </c>
      <c r="R21" s="61">
        <f t="shared" si="0"/>
        <v>2022</v>
      </c>
    </row>
    <row r="22" spans="2:18" ht="19.5" customHeight="1" x14ac:dyDescent="0.25">
      <c r="B22" s="72" t="s">
        <v>199</v>
      </c>
      <c r="C22" s="426">
        <f t="shared" ref="C22:R22" si="2">C13</f>
        <v>1533</v>
      </c>
      <c r="D22" s="426">
        <f t="shared" si="2"/>
        <v>2036</v>
      </c>
      <c r="E22" s="426">
        <f t="shared" si="2"/>
        <v>2179</v>
      </c>
      <c r="F22" s="426">
        <f t="shared" si="2"/>
        <v>2406</v>
      </c>
      <c r="G22" s="426">
        <f t="shared" si="2"/>
        <v>2452</v>
      </c>
      <c r="H22" s="426">
        <f t="shared" si="2"/>
        <v>2569</v>
      </c>
      <c r="I22" s="426">
        <f t="shared" si="2"/>
        <v>2692</v>
      </c>
      <c r="J22" s="426">
        <f t="shared" si="2"/>
        <v>2882</v>
      </c>
      <c r="K22" s="426">
        <f t="shared" si="2"/>
        <v>3029</v>
      </c>
      <c r="L22" s="426">
        <f t="shared" si="2"/>
        <v>2981</v>
      </c>
      <c r="M22" s="426">
        <f t="shared" si="2"/>
        <v>2935</v>
      </c>
      <c r="N22" s="426">
        <f t="shared" si="2"/>
        <v>2797</v>
      </c>
      <c r="O22" s="426">
        <f t="shared" si="2"/>
        <v>2404</v>
      </c>
      <c r="P22" s="426">
        <f t="shared" si="2"/>
        <v>2280</v>
      </c>
      <c r="Q22" s="426">
        <f t="shared" si="2"/>
        <v>2046</v>
      </c>
      <c r="R22" s="426">
        <f t="shared" si="2"/>
        <v>2070</v>
      </c>
    </row>
    <row r="23" spans="2:18" ht="19.5" customHeight="1" x14ac:dyDescent="0.25">
      <c r="B23" s="72" t="s">
        <v>200</v>
      </c>
      <c r="C23" s="426">
        <f t="shared" ref="C23:R23" si="3">C14</f>
        <v>2030</v>
      </c>
      <c r="D23" s="426">
        <f t="shared" si="3"/>
        <v>2224</v>
      </c>
      <c r="E23" s="426">
        <f t="shared" si="3"/>
        <v>2227</v>
      </c>
      <c r="F23" s="426">
        <f t="shared" si="3"/>
        <v>2481</v>
      </c>
      <c r="G23" s="426">
        <f t="shared" si="3"/>
        <v>2605</v>
      </c>
      <c r="H23" s="426">
        <f t="shared" si="3"/>
        <v>2633</v>
      </c>
      <c r="I23" s="426">
        <f t="shared" si="3"/>
        <v>2705</v>
      </c>
      <c r="J23" s="426">
        <f t="shared" si="3"/>
        <v>2926</v>
      </c>
      <c r="K23" s="426">
        <f t="shared" si="3"/>
        <v>2920</v>
      </c>
      <c r="L23" s="426">
        <f t="shared" si="3"/>
        <v>3103</v>
      </c>
      <c r="M23" s="426">
        <f t="shared" si="3"/>
        <v>3192</v>
      </c>
      <c r="N23" s="426">
        <f t="shared" si="3"/>
        <v>3158</v>
      </c>
      <c r="O23" s="426">
        <f t="shared" si="3"/>
        <v>2620</v>
      </c>
      <c r="P23" s="426">
        <f t="shared" si="3"/>
        <v>3194</v>
      </c>
      <c r="Q23" s="426">
        <f t="shared" si="3"/>
        <v>3174</v>
      </c>
      <c r="R23" s="426">
        <f t="shared" si="3"/>
        <v>3370</v>
      </c>
    </row>
    <row r="24" spans="2:18" ht="19.5" customHeight="1" x14ac:dyDescent="0.25">
      <c r="B24" s="233" t="s">
        <v>168</v>
      </c>
      <c r="C24" s="439">
        <f>+C23/C22</f>
        <v>1.3242009132420092</v>
      </c>
      <c r="D24" s="439">
        <f t="shared" ref="D24:R24" si="4">+D23/D22</f>
        <v>1.0923379174852652</v>
      </c>
      <c r="E24" s="439">
        <f t="shared" si="4"/>
        <v>1.0220284534189996</v>
      </c>
      <c r="F24" s="439">
        <f t="shared" si="4"/>
        <v>1.0311720698254363</v>
      </c>
      <c r="G24" s="439">
        <f t="shared" si="4"/>
        <v>1.0623980424143555</v>
      </c>
      <c r="H24" s="439">
        <f t="shared" si="4"/>
        <v>1.0249124172829895</v>
      </c>
      <c r="I24" s="439">
        <f t="shared" si="4"/>
        <v>1.0048291233283804</v>
      </c>
      <c r="J24" s="439">
        <f t="shared" si="4"/>
        <v>1.0152671755725191</v>
      </c>
      <c r="K24" s="439">
        <f t="shared" si="4"/>
        <v>0.96401452624628592</v>
      </c>
      <c r="L24" s="439">
        <f t="shared" si="4"/>
        <v>1.0409258638040926</v>
      </c>
      <c r="M24" s="439">
        <f t="shared" si="4"/>
        <v>1.0875638841567292</v>
      </c>
      <c r="N24" s="439">
        <f t="shared" si="4"/>
        <v>1.1290668573471576</v>
      </c>
      <c r="O24" s="439">
        <f t="shared" si="4"/>
        <v>1.0898502495840265</v>
      </c>
      <c r="P24" s="439">
        <f t="shared" si="4"/>
        <v>1.4008771929824562</v>
      </c>
      <c r="Q24" s="439">
        <f t="shared" si="4"/>
        <v>1.5513196480938416</v>
      </c>
      <c r="R24" s="439">
        <f t="shared" si="4"/>
        <v>1.6280193236714975</v>
      </c>
    </row>
    <row r="25" spans="2:18" ht="19.5" customHeight="1" x14ac:dyDescent="0.25">
      <c r="B25" s="429"/>
      <c r="C25" s="72"/>
      <c r="D25" s="426"/>
      <c r="E25" s="426"/>
      <c r="F25" s="426"/>
      <c r="G25" s="426"/>
      <c r="H25" s="426"/>
      <c r="I25" s="426"/>
      <c r="J25" s="426"/>
      <c r="K25" s="426"/>
      <c r="L25" s="426"/>
      <c r="M25" s="426"/>
      <c r="N25" s="254"/>
      <c r="O25" s="254"/>
      <c r="P25" s="254"/>
      <c r="Q25" s="254"/>
      <c r="R25" s="72"/>
    </row>
    <row r="26" spans="2:18" ht="19.5" customHeight="1" x14ac:dyDescent="0.25">
      <c r="B26" s="233"/>
      <c r="C26" s="425"/>
      <c r="D26" s="457"/>
      <c r="E26" s="458"/>
      <c r="F26" s="459"/>
      <c r="G26" s="460"/>
      <c r="H26" s="461"/>
      <c r="I26" s="461"/>
      <c r="J26" s="461"/>
      <c r="K26" s="461"/>
      <c r="L26" s="461"/>
      <c r="M26" s="461"/>
      <c r="N26" s="72"/>
      <c r="O26" s="72"/>
      <c r="P26" s="72"/>
      <c r="Q26" s="72"/>
      <c r="R26" s="72"/>
    </row>
    <row r="27" spans="2:18" ht="19.5" customHeight="1" x14ac:dyDescent="0.25">
      <c r="C27" s="152"/>
      <c r="D27" s="398"/>
      <c r="E27" s="220"/>
      <c r="H27" s="9"/>
      <c r="I27" s="9"/>
      <c r="J27" s="9"/>
    </row>
    <row r="28" spans="2:18" ht="19.5" customHeight="1" x14ac:dyDescent="0.25">
      <c r="C28" s="152"/>
      <c r="D28" s="398"/>
      <c r="E28" s="220"/>
      <c r="H28" s="9"/>
      <c r="I28" s="9"/>
      <c r="J28" s="9"/>
    </row>
    <row r="29" spans="2:18" ht="19.5" customHeight="1" x14ac:dyDescent="0.25">
      <c r="C29" s="152"/>
      <c r="D29" s="398"/>
      <c r="E29" s="220"/>
      <c r="H29" s="9"/>
      <c r="I29" s="9"/>
      <c r="J29" s="9"/>
    </row>
    <row r="30" spans="2:18" ht="19.5" customHeight="1" x14ac:dyDescent="0.25">
      <c r="C30" s="152"/>
      <c r="D30" s="398"/>
      <c r="E30" s="220"/>
      <c r="H30" s="9"/>
      <c r="I30" s="9"/>
      <c r="J30" s="9"/>
    </row>
    <row r="31" spans="2:18" ht="19.5" customHeight="1" x14ac:dyDescent="0.25">
      <c r="C31" s="152"/>
      <c r="D31" s="398"/>
      <c r="E31" s="220"/>
      <c r="H31" s="9"/>
      <c r="I31" s="9"/>
      <c r="J31" s="9"/>
    </row>
    <row r="32" spans="2:18" ht="19.5" customHeight="1" x14ac:dyDescent="0.25">
      <c r="B32" s="353"/>
      <c r="C32" s="353"/>
      <c r="D32" s="353"/>
      <c r="E32" s="353"/>
      <c r="H32" s="9"/>
      <c r="I32" s="9"/>
      <c r="J32" s="9"/>
    </row>
    <row r="33" spans="2:13" ht="19.5" customHeight="1" x14ac:dyDescent="0.25">
      <c r="B33" s="353"/>
      <c r="C33" s="353"/>
      <c r="D33" s="353"/>
      <c r="E33" s="353"/>
      <c r="H33" s="9"/>
      <c r="I33" s="9"/>
      <c r="J33" s="9"/>
    </row>
    <row r="34" spans="2:13" ht="19.5" customHeight="1" x14ac:dyDescent="0.25">
      <c r="B34" s="353"/>
      <c r="C34" s="353"/>
      <c r="D34" s="353"/>
      <c r="E34" s="353"/>
      <c r="H34" s="9"/>
      <c r="I34" s="9"/>
      <c r="J34" s="9"/>
    </row>
    <row r="35" spans="2:13" ht="19.5" customHeight="1" x14ac:dyDescent="0.25">
      <c r="B35" s="353"/>
      <c r="C35" s="353"/>
      <c r="D35" s="353"/>
      <c r="E35" s="353"/>
      <c r="F35" s="9"/>
      <c r="G35" s="9"/>
      <c r="H35" s="9"/>
      <c r="I35" s="9"/>
      <c r="J35" s="9"/>
      <c r="K35" s="9"/>
    </row>
    <row r="36" spans="2:13" ht="19.5" customHeight="1" x14ac:dyDescent="0.25">
      <c r="B36" s="353"/>
      <c r="C36" s="353"/>
      <c r="D36" s="353"/>
      <c r="E36" s="353"/>
      <c r="F36" s="9"/>
      <c r="G36" s="9"/>
      <c r="H36" s="9"/>
      <c r="I36" s="9"/>
      <c r="J36" s="9"/>
      <c r="K36" s="9"/>
    </row>
    <row r="37" spans="2:13" ht="19.5" customHeight="1" x14ac:dyDescent="0.25">
      <c r="B37" s="353"/>
      <c r="C37" s="353"/>
      <c r="D37" s="353"/>
      <c r="E37" s="353"/>
      <c r="F37" s="9"/>
      <c r="G37" s="9"/>
      <c r="H37" s="9"/>
      <c r="I37" s="9"/>
      <c r="J37" s="9"/>
      <c r="K37" s="9"/>
    </row>
    <row r="38" spans="2:13" ht="19.5" customHeight="1" x14ac:dyDescent="0.25">
      <c r="B38" s="353"/>
      <c r="C38" s="353"/>
      <c r="D38" s="353"/>
      <c r="E38" s="353"/>
      <c r="F38" s="9"/>
      <c r="G38" s="9"/>
      <c r="H38" s="9"/>
      <c r="I38" s="9"/>
      <c r="J38" s="9"/>
      <c r="K38" s="9"/>
    </row>
    <row r="39" spans="2:13" ht="19.5" customHeight="1" x14ac:dyDescent="0.25">
      <c r="B39" s="353"/>
      <c r="C39" s="353"/>
      <c r="D39" s="353"/>
      <c r="E39" s="353"/>
      <c r="F39" s="9"/>
      <c r="G39" s="9"/>
      <c r="H39" s="9"/>
      <c r="I39" s="9"/>
      <c r="J39" s="9"/>
      <c r="K39" s="9"/>
    </row>
    <row r="40" spans="2:13" ht="19.5" customHeight="1" x14ac:dyDescent="0.25">
      <c r="B40" s="353"/>
      <c r="C40" s="353"/>
      <c r="D40" s="353"/>
      <c r="E40" s="353"/>
      <c r="F40" s="9"/>
      <c r="G40" s="9"/>
      <c r="H40" s="9"/>
      <c r="I40" s="9"/>
      <c r="J40" s="9"/>
      <c r="K40" s="9"/>
    </row>
    <row r="41" spans="2:13" ht="19.5" customHeight="1" x14ac:dyDescent="0.25">
      <c r="B41" s="353"/>
      <c r="C41" s="353"/>
      <c r="D41" s="353"/>
      <c r="E41" s="353"/>
      <c r="F41" s="9"/>
      <c r="G41" s="9"/>
      <c r="H41" s="9"/>
      <c r="I41" s="9"/>
      <c r="J41" s="9"/>
      <c r="K41" s="9"/>
    </row>
    <row r="42" spans="2:13" ht="21.75" customHeight="1" x14ac:dyDescent="0.25">
      <c r="B42" s="495"/>
      <c r="C42" s="495"/>
      <c r="D42" s="495"/>
      <c r="E42" s="495"/>
      <c r="F42" s="495"/>
      <c r="G42" s="495"/>
      <c r="H42" s="495"/>
      <c r="I42" s="495"/>
      <c r="J42" s="495"/>
      <c r="K42" s="495"/>
      <c r="L42" s="495"/>
      <c r="M42" s="495"/>
    </row>
    <row r="43" spans="2:13" ht="15.75" customHeight="1" x14ac:dyDescent="0.3">
      <c r="B43" s="462"/>
    </row>
    <row r="44" spans="2:13" ht="15.75" customHeight="1" x14ac:dyDescent="0.3">
      <c r="B44" s="462"/>
    </row>
    <row r="46" spans="2:13" ht="15.75" customHeight="1" x14ac:dyDescent="0.3">
      <c r="B46" s="50" t="s">
        <v>203</v>
      </c>
    </row>
    <row r="47" spans="2:13" ht="15.75" customHeight="1" x14ac:dyDescent="0.3">
      <c r="B47" s="440" t="s">
        <v>343</v>
      </c>
    </row>
    <row r="48" spans="2:13" ht="15.75" customHeight="1" x14ac:dyDescent="0.3">
      <c r="B48" s="50" t="s">
        <v>169</v>
      </c>
    </row>
  </sheetData>
  <sheetProtection selectLockedCells="1" selectUnlockedCells="1"/>
  <mergeCells count="6">
    <mergeCell ref="B3:R3"/>
    <mergeCell ref="B42:M42"/>
    <mergeCell ref="B5:M5"/>
    <mergeCell ref="B4:R4"/>
    <mergeCell ref="B7:R7"/>
    <mergeCell ref="B19:R19"/>
  </mergeCells>
  <hyperlinks>
    <hyperlink ref="B6" location="Indice!A1" display="Índice"/>
    <hyperlink ref="Q6" location="'3.1.4_PROD_A SECUNDARIA'!A1" display="Anterior"/>
    <hyperlink ref="R6" location="'3.1.6_PROD PUB POR ALUM-PIB'!A1" display="Siguiente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20"/>
  <sheetViews>
    <sheetView showGridLines="0" zoomScale="80" zoomScaleNormal="80" workbookViewId="0">
      <pane ySplit="1" topLeftCell="A2" activePane="bottomLeft" state="frozen"/>
      <selection pane="bottomLeft" activeCell="B2" sqref="B2"/>
    </sheetView>
  </sheetViews>
  <sheetFormatPr baseColWidth="10" defaultRowHeight="15" x14ac:dyDescent="0.25"/>
  <cols>
    <col min="1" max="1" width="2" customWidth="1"/>
    <col min="2" max="2" width="53" customWidth="1"/>
    <col min="3" max="3" width="59.5703125" customWidth="1"/>
    <col min="4" max="4" width="45.7109375" customWidth="1"/>
  </cols>
  <sheetData>
    <row r="1" spans="2:5" ht="97.5" customHeight="1" x14ac:dyDescent="0.25"/>
    <row r="2" spans="2:5" ht="26.25" customHeight="1" x14ac:dyDescent="0.3">
      <c r="B2" s="66" t="s">
        <v>38</v>
      </c>
      <c r="C2" s="165"/>
      <c r="D2" s="73" t="s">
        <v>193</v>
      </c>
      <c r="E2" s="73" t="s">
        <v>192</v>
      </c>
    </row>
    <row r="3" spans="2:5" ht="32.25" customHeight="1" x14ac:dyDescent="0.25">
      <c r="B3" s="498" t="s">
        <v>104</v>
      </c>
      <c r="C3" s="498"/>
      <c r="D3" s="498"/>
    </row>
    <row r="4" spans="2:5" ht="21.75" customHeight="1" x14ac:dyDescent="0.25">
      <c r="B4" s="498" t="s">
        <v>205</v>
      </c>
      <c r="C4" s="498"/>
      <c r="D4" s="498"/>
    </row>
    <row r="6" spans="2:5" ht="28.15" customHeight="1" x14ac:dyDescent="0.25">
      <c r="B6" s="463" t="s">
        <v>148</v>
      </c>
      <c r="C6" s="463" t="s">
        <v>206</v>
      </c>
      <c r="D6" s="463" t="s">
        <v>207</v>
      </c>
    </row>
    <row r="7" spans="2:5" ht="33" customHeight="1" x14ac:dyDescent="0.25">
      <c r="B7" s="464" t="s">
        <v>126</v>
      </c>
      <c r="C7" s="464" t="s">
        <v>149</v>
      </c>
      <c r="D7" s="501" t="s">
        <v>150</v>
      </c>
    </row>
    <row r="8" spans="2:5" ht="33" customHeight="1" x14ac:dyDescent="0.25">
      <c r="B8" s="464" t="s">
        <v>187</v>
      </c>
      <c r="C8" s="464" t="s">
        <v>151</v>
      </c>
      <c r="D8" s="501"/>
    </row>
    <row r="9" spans="2:5" ht="33" customHeight="1" x14ac:dyDescent="0.25">
      <c r="B9" s="466" t="s">
        <v>188</v>
      </c>
      <c r="C9" s="466" t="s">
        <v>152</v>
      </c>
      <c r="D9" s="499" t="s">
        <v>153</v>
      </c>
    </row>
    <row r="10" spans="2:5" ht="33" customHeight="1" x14ac:dyDescent="0.25">
      <c r="B10" s="466" t="s">
        <v>189</v>
      </c>
      <c r="C10" s="466" t="s">
        <v>154</v>
      </c>
      <c r="D10" s="499"/>
    </row>
    <row r="11" spans="2:5" ht="33" customHeight="1" x14ac:dyDescent="0.25">
      <c r="B11" s="466" t="s">
        <v>190</v>
      </c>
      <c r="C11" s="466" t="s">
        <v>155</v>
      </c>
      <c r="D11" s="499"/>
    </row>
    <row r="12" spans="2:5" ht="33" customHeight="1" x14ac:dyDescent="0.25">
      <c r="B12" s="466" t="s">
        <v>130</v>
      </c>
      <c r="C12" s="466" t="s">
        <v>156</v>
      </c>
      <c r="D12" s="499"/>
    </row>
    <row r="13" spans="2:5" ht="33" customHeight="1" x14ac:dyDescent="0.25">
      <c r="B13" s="464" t="s">
        <v>129</v>
      </c>
      <c r="C13" s="464" t="s">
        <v>157</v>
      </c>
      <c r="D13" s="465" t="s">
        <v>158</v>
      </c>
    </row>
    <row r="14" spans="2:5" ht="33" customHeight="1" x14ac:dyDescent="0.25">
      <c r="B14" s="466" t="s">
        <v>159</v>
      </c>
      <c r="C14" s="466" t="s">
        <v>160</v>
      </c>
      <c r="D14" s="499" t="s">
        <v>161</v>
      </c>
    </row>
    <row r="15" spans="2:5" ht="33" customHeight="1" x14ac:dyDescent="0.25">
      <c r="B15" s="466" t="s">
        <v>170</v>
      </c>
      <c r="C15" s="466" t="s">
        <v>162</v>
      </c>
      <c r="D15" s="499"/>
    </row>
    <row r="16" spans="2:5" ht="33" customHeight="1" x14ac:dyDescent="0.25">
      <c r="B16" s="466" t="s">
        <v>172</v>
      </c>
      <c r="C16" s="466" t="s">
        <v>163</v>
      </c>
      <c r="D16" s="499"/>
    </row>
    <row r="17" spans="2:10" ht="33" customHeight="1" x14ac:dyDescent="0.25">
      <c r="B17" s="464" t="s">
        <v>135</v>
      </c>
      <c r="C17" s="464" t="s">
        <v>164</v>
      </c>
      <c r="D17" s="465" t="s">
        <v>165</v>
      </c>
    </row>
    <row r="18" spans="2:10" x14ac:dyDescent="0.25">
      <c r="J18" t="s">
        <v>208</v>
      </c>
    </row>
    <row r="19" spans="2:10" ht="30.75" customHeight="1" x14ac:dyDescent="0.25">
      <c r="B19" s="500" t="s">
        <v>210</v>
      </c>
      <c r="C19" s="500"/>
      <c r="D19" s="500"/>
    </row>
    <row r="20" spans="2:10" ht="15.75" customHeight="1" x14ac:dyDescent="0.3">
      <c r="B20" s="440" t="s">
        <v>167</v>
      </c>
    </row>
  </sheetData>
  <mergeCells count="6">
    <mergeCell ref="B3:D3"/>
    <mergeCell ref="D14:D16"/>
    <mergeCell ref="B4:D4"/>
    <mergeCell ref="B19:D19"/>
    <mergeCell ref="D7:D8"/>
    <mergeCell ref="D9:D12"/>
  </mergeCells>
  <hyperlinks>
    <hyperlink ref="B2" location="Indice!A1" display="Índice"/>
    <hyperlink ref="E2" location="'4.2_INSTITUCIONES CSE'!A1" display="Siguiente"/>
    <hyperlink ref="D2" location="'3.1.6_PROD PUB POR ALUM-PIB'!A1" display="Anterior"/>
  </hyperlinks>
  <pageMargins left="0.7" right="0.7" top="0.75" bottom="0.75" header="0.3" footer="0.3"/>
  <pageSetup paperSize="9" orientation="portrait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31"/>
  <sheetViews>
    <sheetView showGridLines="0" zoomScale="80" zoomScaleNormal="80"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2" customWidth="1"/>
  </cols>
  <sheetData>
    <row r="1" spans="2:14" ht="90" customHeight="1" x14ac:dyDescent="0.25"/>
    <row r="2" spans="2:14" ht="37.15" customHeight="1" x14ac:dyDescent="0.25">
      <c r="B2" s="467" t="s">
        <v>38</v>
      </c>
      <c r="M2" s="468" t="s">
        <v>193</v>
      </c>
      <c r="N2" s="468" t="s">
        <v>192</v>
      </c>
    </row>
    <row r="3" spans="2:14" ht="32.25" customHeight="1" x14ac:dyDescent="0.25">
      <c r="B3" s="484" t="s">
        <v>105</v>
      </c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</row>
    <row r="4" spans="2:14" ht="21.75" customHeight="1" x14ac:dyDescent="0.25">
      <c r="B4" s="498" t="s">
        <v>177</v>
      </c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</row>
    <row r="6" spans="2:14" ht="33.75" customHeight="1" x14ac:dyDescent="0.25">
      <c r="B6" s="502" t="s">
        <v>166</v>
      </c>
      <c r="C6" s="502"/>
      <c r="D6" s="502"/>
      <c r="E6" s="502"/>
      <c r="F6" s="502"/>
      <c r="G6" s="502"/>
      <c r="H6" s="502"/>
      <c r="I6" s="502"/>
      <c r="J6" s="502"/>
      <c r="K6" s="502"/>
      <c r="L6" s="502"/>
      <c r="M6" s="502"/>
      <c r="N6" s="502"/>
    </row>
    <row r="31" spans="2:2" ht="15.75" customHeight="1" x14ac:dyDescent="0.3">
      <c r="B31" s="50" t="s">
        <v>169</v>
      </c>
    </row>
  </sheetData>
  <mergeCells count="3">
    <mergeCell ref="B4:M4"/>
    <mergeCell ref="B3:M3"/>
    <mergeCell ref="B6:N6"/>
  </mergeCells>
  <hyperlinks>
    <hyperlink ref="B2" location="Indice!A1" display="Índice"/>
    <hyperlink ref="N2" location="'4.3_CINE'!A1" display="Siguiente"/>
    <hyperlink ref="M2" location="'4.1_NIVELES EDUCATIVOS'!A1" display="Anterior"/>
  </hyperlinks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20"/>
  <sheetViews>
    <sheetView showGridLines="0" zoomScale="80" zoomScaleNormal="80" workbookViewId="0">
      <pane ySplit="1" topLeftCell="A2" activePane="bottomLeft" state="frozen"/>
      <selection pane="bottomLeft" activeCell="B2" sqref="B2"/>
    </sheetView>
  </sheetViews>
  <sheetFormatPr baseColWidth="10" defaultRowHeight="15" x14ac:dyDescent="0.25"/>
  <cols>
    <col min="1" max="1" width="6.7109375" customWidth="1"/>
    <col min="2" max="2" width="73.140625" customWidth="1"/>
    <col min="3" max="3" width="76.42578125" customWidth="1"/>
  </cols>
  <sheetData>
    <row r="1" spans="2:3" ht="97.5" customHeight="1" x14ac:dyDescent="0.25"/>
    <row r="2" spans="2:3" ht="28.9" customHeight="1" x14ac:dyDescent="0.25">
      <c r="B2" s="66" t="s">
        <v>38</v>
      </c>
      <c r="C2" s="468" t="s">
        <v>193</v>
      </c>
    </row>
    <row r="3" spans="2:3" ht="32.25" customHeight="1" x14ac:dyDescent="0.25">
      <c r="B3" s="498" t="s">
        <v>106</v>
      </c>
      <c r="C3" s="498"/>
    </row>
    <row r="4" spans="2:3" ht="21.75" customHeight="1" x14ac:dyDescent="0.25">
      <c r="B4" s="498" t="s">
        <v>184</v>
      </c>
      <c r="C4" s="498"/>
    </row>
    <row r="6" spans="2:3" ht="28.15" customHeight="1" x14ac:dyDescent="0.25">
      <c r="B6" s="463" t="s">
        <v>148</v>
      </c>
      <c r="C6" s="463" t="s">
        <v>178</v>
      </c>
    </row>
    <row r="7" spans="2:3" ht="33" customHeight="1" x14ac:dyDescent="0.25">
      <c r="B7" s="464" t="s">
        <v>126</v>
      </c>
      <c r="C7" s="503" t="s">
        <v>139</v>
      </c>
    </row>
    <row r="8" spans="2:3" ht="32.25" customHeight="1" x14ac:dyDescent="0.25">
      <c r="B8" s="464" t="s">
        <v>187</v>
      </c>
      <c r="C8" s="504"/>
    </row>
    <row r="9" spans="2:3" ht="32.25" customHeight="1" x14ac:dyDescent="0.25">
      <c r="B9" s="464" t="s">
        <v>188</v>
      </c>
      <c r="C9" s="505"/>
    </row>
    <row r="10" spans="2:3" ht="33" customHeight="1" x14ac:dyDescent="0.25">
      <c r="B10" s="466" t="s">
        <v>189</v>
      </c>
      <c r="C10" s="506" t="s">
        <v>140</v>
      </c>
    </row>
    <row r="11" spans="2:3" ht="33" customHeight="1" x14ac:dyDescent="0.25">
      <c r="B11" s="466" t="s">
        <v>190</v>
      </c>
      <c r="C11" s="507"/>
    </row>
    <row r="12" spans="2:3" ht="33" customHeight="1" x14ac:dyDescent="0.25">
      <c r="B12" s="464" t="s">
        <v>130</v>
      </c>
      <c r="C12" s="464" t="s">
        <v>141</v>
      </c>
    </row>
    <row r="13" spans="2:3" ht="33" customHeight="1" x14ac:dyDescent="0.25">
      <c r="B13" s="466" t="s">
        <v>129</v>
      </c>
      <c r="C13" s="466" t="s">
        <v>142</v>
      </c>
    </row>
    <row r="14" spans="2:3" ht="33" customHeight="1" x14ac:dyDescent="0.25">
      <c r="B14" s="464" t="s">
        <v>159</v>
      </c>
      <c r="C14" s="464" t="s">
        <v>143</v>
      </c>
    </row>
    <row r="15" spans="2:3" ht="33" customHeight="1" x14ac:dyDescent="0.25">
      <c r="B15" s="466" t="s">
        <v>170</v>
      </c>
      <c r="C15" s="466" t="s">
        <v>144</v>
      </c>
    </row>
    <row r="16" spans="2:3" ht="33" customHeight="1" x14ac:dyDescent="0.25">
      <c r="B16" s="464" t="s">
        <v>172</v>
      </c>
      <c r="C16" s="464" t="s">
        <v>145</v>
      </c>
    </row>
    <row r="17" spans="2:3" ht="33" customHeight="1" x14ac:dyDescent="0.25">
      <c r="B17" s="466" t="s">
        <v>135</v>
      </c>
      <c r="C17" s="466" t="s">
        <v>146</v>
      </c>
    </row>
    <row r="19" spans="2:3" ht="16.149999999999999" customHeight="1" x14ac:dyDescent="0.25">
      <c r="B19" s="500" t="s">
        <v>179</v>
      </c>
      <c r="C19" s="500"/>
    </row>
    <row r="20" spans="2:3" ht="15.75" customHeight="1" x14ac:dyDescent="0.3">
      <c r="B20" s="440" t="s">
        <v>167</v>
      </c>
    </row>
  </sheetData>
  <mergeCells count="5">
    <mergeCell ref="B19:C19"/>
    <mergeCell ref="C7:C9"/>
    <mergeCell ref="C10:C11"/>
    <mergeCell ref="B3:C3"/>
    <mergeCell ref="B4:C4"/>
  </mergeCells>
  <hyperlinks>
    <hyperlink ref="B2" location="Indice!A1" display="Índice"/>
    <hyperlink ref="C2" location="'4.2_INSTITUCIONES CSE'!A1" display="Anterior"/>
  </hyperlinks>
  <pageMargins left="0.7" right="0.7" top="0.75" bottom="0.75" header="0.3" footer="0.3"/>
  <pageSetup paperSize="9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32</vt:i4>
      </vt:variant>
      <vt:variant>
        <vt:lpstr>Rangos con nombre</vt:lpstr>
      </vt:variant>
      <vt:variant>
        <vt:i4>25</vt:i4>
      </vt:variant>
    </vt:vector>
  </HeadingPairs>
  <TitlesOfParts>
    <vt:vector size="57" baseType="lpstr">
      <vt:lpstr>Titulo</vt:lpstr>
      <vt:lpstr>Indice</vt:lpstr>
      <vt:lpstr>1.1.1_PROD-PIB</vt:lpstr>
      <vt:lpstr>1.1.2_PROD-CARACT</vt:lpstr>
      <vt:lpstr>1.1.3_PROD-CONEX</vt:lpstr>
      <vt:lpstr>1.1.4_PROD-MyNM</vt:lpstr>
      <vt:lpstr>1.2.1_CI-PIB</vt:lpstr>
      <vt:lpstr>1.2.2_CI-CARACT</vt:lpstr>
      <vt:lpstr>1.2.3_CI-CONEX</vt:lpstr>
      <vt:lpstr>1.2.4_CI-MyNM</vt:lpstr>
      <vt:lpstr>1.3.1_VAB-PIB</vt:lpstr>
      <vt:lpstr>1.3.2_VAB-CARACT</vt:lpstr>
      <vt:lpstr>1.3.3_VAB-CONEX</vt:lpstr>
      <vt:lpstr>1.3.4_VAB-MyNM</vt:lpstr>
      <vt:lpstr>2.1.1_GCF-PIB</vt:lpstr>
      <vt:lpstr>2.1.2_GCFHE-GCFHT</vt:lpstr>
      <vt:lpstr>2.1.3_GCFGGE-GCFGGT</vt:lpstr>
      <vt:lpstr>2.1.4_GT-TipoG</vt:lpstr>
      <vt:lpstr>2.1.5_G PUB PIB</vt:lpstr>
      <vt:lpstr>2.1.6_G PRIV PIB</vt:lpstr>
      <vt:lpstr>2.1.7_GCFT SEG PRODUCT</vt:lpstr>
      <vt:lpstr>2.1.8_GCFT GOB SEG PRODUCT</vt:lpstr>
      <vt:lpstr>2.1.9_GCFT HOG SEG PRODUCT</vt:lpstr>
      <vt:lpstr>2.1.10_CFEHE-GCFHE</vt:lpstr>
      <vt:lpstr>3.1.1_PROD_A POR SECTOR</vt:lpstr>
      <vt:lpstr>3.1.2_PROD_A PRIM INF</vt:lpstr>
      <vt:lpstr>3.1.3_PROD_A PRIMARIA</vt:lpstr>
      <vt:lpstr>3.1.4_PROD_A SECUNDARIA</vt:lpstr>
      <vt:lpstr>3.1.5_PROD_A SUPERIOR</vt:lpstr>
      <vt:lpstr>4.1_NIVELES EDUCATIVOS</vt:lpstr>
      <vt:lpstr>4.2_INSTITUCIONES CSE</vt:lpstr>
      <vt:lpstr>4.3_CINE</vt:lpstr>
      <vt:lpstr>'4.1_NIVELES EDUCATIVOS'!_Toc27581055</vt:lpstr>
      <vt:lpstr>'4.3_CINE'!_Toc27581055</vt:lpstr>
      <vt:lpstr>'1.1.1_PROD-PIB'!Área_de_impresión</vt:lpstr>
      <vt:lpstr>'1.1.2_PROD-CARACT'!Área_de_impresión</vt:lpstr>
      <vt:lpstr>'1.1.3_PROD-CONEX'!Área_de_impresión</vt:lpstr>
      <vt:lpstr>'1.1.4_PROD-MyNM'!Área_de_impresión</vt:lpstr>
      <vt:lpstr>'1.2.1_CI-PIB'!Área_de_impresión</vt:lpstr>
      <vt:lpstr>'1.2.2_CI-CARACT'!Área_de_impresión</vt:lpstr>
      <vt:lpstr>'1.2.3_CI-CONEX'!Área_de_impresión</vt:lpstr>
      <vt:lpstr>'1.2.4_CI-MyNM'!Área_de_impresión</vt:lpstr>
      <vt:lpstr>'1.3.1_VAB-PIB'!Área_de_impresión</vt:lpstr>
      <vt:lpstr>'1.3.2_VAB-CARACT'!Área_de_impresión</vt:lpstr>
      <vt:lpstr>'1.3.3_VAB-CONEX'!Área_de_impresión</vt:lpstr>
      <vt:lpstr>'1.3.4_VAB-MyNM'!Área_de_impresión</vt:lpstr>
      <vt:lpstr>'2.1.2_GCFHE-GCFHT'!Área_de_impresión</vt:lpstr>
      <vt:lpstr>'2.1.3_GCFGGE-GCFGGT'!Área_de_impresión</vt:lpstr>
      <vt:lpstr>'2.1.4_GT-TipoG'!Área_de_impresión</vt:lpstr>
      <vt:lpstr>'2.1.7_GCFT SEG PRODUCT'!Área_de_impresión</vt:lpstr>
      <vt:lpstr>'2.1.8_GCFT GOB SEG PRODUCT'!Área_de_impresión</vt:lpstr>
      <vt:lpstr>'3.1.1_PROD_A POR SECTOR'!Área_de_impresión</vt:lpstr>
      <vt:lpstr>'3.1.2_PROD_A PRIM INF'!Área_de_impresión</vt:lpstr>
      <vt:lpstr>'3.1.3_PROD_A PRIMARIA'!Área_de_impresión</vt:lpstr>
      <vt:lpstr>'3.1.4_PROD_A SECUNDARIA'!Área_de_impresión</vt:lpstr>
      <vt:lpstr>'3.1.5_PROD_A SUPERIOR'!Área_de_impresión</vt:lpstr>
      <vt:lpstr>Indice!Área_de_impresión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jrojas</dc:creator>
  <cp:lastModifiedBy>INEC Mireya Barrera</cp:lastModifiedBy>
  <cp:lastPrinted>2021-10-26T20:55:01Z</cp:lastPrinted>
  <dcterms:created xsi:type="dcterms:W3CDTF">2016-05-16T13:44:14Z</dcterms:created>
  <dcterms:modified xsi:type="dcterms:W3CDTF">2023-10-03T20:52:39Z</dcterms:modified>
</cp:coreProperties>
</file>