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chart1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1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2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2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14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15.xml" ContentType="application/vnd.openxmlformats-officedocument.drawing+xml"/>
  <Override PartName="/xl/charts/chart2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9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6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3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3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7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36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7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8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19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drawings/drawing20.xml" ContentType="application/vnd.openxmlformats-officedocument.drawing+xml"/>
  <Override PartName="/xl/charts/chart4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4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23.xml" ContentType="application/vnd.openxmlformats-officedocument.drawing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24.xml" ContentType="application/vnd.openxmlformats-officedocument.drawing+xml"/>
  <Override PartName="/xl/charts/chart52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barrera\Documents\CSE\Publicación CSE 2022\Revisión tabulados\"/>
    </mc:Choice>
  </mc:AlternateContent>
  <bookViews>
    <workbookView showSheetTabs="0" xWindow="20370" yWindow="-120" windowWidth="20730" windowHeight="11160" firstSheet="1" activeTab="1"/>
  </bookViews>
  <sheets>
    <sheet name="Titulo" sheetId="4" state="hidden" r:id="rId1"/>
    <sheet name="Indice" sheetId="3" r:id="rId2"/>
    <sheet name="1.1_GNE_PIB" sheetId="146" r:id="rId3"/>
    <sheet name="1.2_GNE_ESTRUC" sheetId="162" r:id="rId4"/>
    <sheet name="1.3_FBKF PUB Y PRIV" sheetId="172" r:id="rId5"/>
    <sheet name="2.1_FINANC ENSEÑ SECT" sheetId="125" r:id="rId6"/>
    <sheet name="2.2_FINANC ENSEÑ TIPO INGR" sheetId="108" r:id="rId7"/>
    <sheet name="2.3_EROG ENSEÑ SECT" sheetId="144" r:id="rId8"/>
    <sheet name="2.4_EROG ENSEÑ SEG SECTOR" sheetId="147" r:id="rId9"/>
    <sheet name="2.5_FINANC_PCC" sheetId="145" r:id="rId10"/>
    <sheet name="3.1.1_EROG PUB SNE" sheetId="156" r:id="rId11"/>
    <sheet name="3.1.2_EROG PRIV SNE" sheetId="167" r:id="rId12"/>
    <sheet name="3.1.3_EROG TIPO PUB SNE" sheetId="163" r:id="rId13"/>
    <sheet name="3.1.4_EROG TIPO PRIV SNE" sheetId="166" r:id="rId14"/>
    <sheet name="3.1.5_FINANC_PCC SNE" sheetId="159" r:id="rId15"/>
    <sheet name="3.2.1_EROG PUB CINE" sheetId="151" r:id="rId16"/>
    <sheet name="3.2.2_EROG PRIV CINE" sheetId="170" r:id="rId17"/>
    <sheet name="3.2.3_EROG TIPO PUB CINE" sheetId="165" r:id="rId18"/>
    <sheet name="3.2.4_EROG TIPO PRIV CINE" sheetId="171" r:id="rId19"/>
    <sheet name="3.2.5_FINANC_PCC CINE" sheetId="158" r:id="rId20"/>
    <sheet name="4.1_REMUN_GEN" sheetId="177" r:id="rId21"/>
    <sheet name="4.2_CI PROG SOC" sheetId="129" r:id="rId22"/>
    <sheet name="4.3_FINANC UNIV Y BECAS" sheetId="141" r:id="rId23"/>
    <sheet name="4.4_GASTO DESARR INFAN" sheetId="176" r:id="rId24"/>
    <sheet name="5.1_NIVELES EDUCATIVOS" sheetId="174" r:id="rId25"/>
    <sheet name="5.2_INSTITUCIONES CSE" sheetId="154" r:id="rId26"/>
    <sheet name="5.3_CINE" sheetId="155" r:id="rId27"/>
  </sheets>
  <definedNames>
    <definedName name="_xlnm._FilterDatabase" localSheetId="6" hidden="1">'2.2_FINANC ENSEÑ TIPO INGR'!#REF!</definedName>
    <definedName name="_xlnm._FilterDatabase" localSheetId="8" hidden="1">'2.4_EROG ENSEÑ SEG SECTOR'!#REF!</definedName>
    <definedName name="_xlnm._FilterDatabase" localSheetId="10" hidden="1">'3.1.1_EROG PUB SNE'!$F$30:$I$30</definedName>
    <definedName name="_xlnm._FilterDatabase" localSheetId="11" hidden="1">'3.1.2_EROG PRIV SNE'!$B$30:$H$30</definedName>
    <definedName name="_xlnm._FilterDatabase" localSheetId="12" hidden="1">'3.1.3_EROG TIPO PUB SNE'!#REF!</definedName>
    <definedName name="_xlnm._FilterDatabase" localSheetId="13" hidden="1">'3.1.4_EROG TIPO PRIV SNE'!#REF!</definedName>
    <definedName name="_xlnm._FilterDatabase" localSheetId="15" hidden="1">'3.2.1_EROG PUB CINE'!$B$27:$H$27</definedName>
    <definedName name="_xlnm._FilterDatabase" localSheetId="16" hidden="1">'3.2.2_EROG PRIV CINE'!$B$26:$H$26</definedName>
    <definedName name="_xlnm._FilterDatabase" localSheetId="17" hidden="1">'3.2.3_EROG TIPO PUB CINE'!#REF!</definedName>
    <definedName name="_xlnm._FilterDatabase" localSheetId="18" hidden="1">'3.2.4_EROG TIPO PRIV CINE'!#REF!</definedName>
    <definedName name="_xlnm._FilterDatabase" localSheetId="20" hidden="1">'4.1_REMUN_GEN'!#REF!</definedName>
    <definedName name="_xlnm._FilterDatabase" localSheetId="21" hidden="1">'4.2_CI PROG SOC'!$B$21:$D$21</definedName>
    <definedName name="_xlnm._FilterDatabase" localSheetId="22" hidden="1">'4.3_FINANC UNIV Y BECAS'!$B$17:$G$23</definedName>
    <definedName name="_xlnm._FilterDatabase" localSheetId="0" hidden="1">Titulo!$A$1:$R$27</definedName>
    <definedName name="_ftnref1" localSheetId="1">Indice!#REF!</definedName>
    <definedName name="_ftnref2" localSheetId="1">Indice!$C$13</definedName>
    <definedName name="_ftnref3" localSheetId="1">Indice!$C$19</definedName>
    <definedName name="_Toc27581055" localSheetId="24">'5.1_NIVELES EDUCATIVOS'!$B$4</definedName>
    <definedName name="_Toc27581055" localSheetId="26">'5.3_CINE'!$B$4</definedName>
    <definedName name="_xlnm.Print_Area" localSheetId="2">'1.1_GNE_PIB'!$A$1:$F$35</definedName>
    <definedName name="_xlnm.Print_Area" localSheetId="3">'1.2_GNE_ESTRUC'!$A$1:$F$40</definedName>
    <definedName name="_xlnm.Print_Area" localSheetId="4">'1.3_FBKF PUB Y PRIV'!$A$1:$F$47</definedName>
    <definedName name="_xlnm.Print_Area" localSheetId="5">'2.1_FINANC ENSEÑ SECT'!$A$1:$F$38</definedName>
    <definedName name="_xlnm.Print_Area" localSheetId="6">'2.2_FINANC ENSEÑ TIPO INGR'!$A$1:$F$71</definedName>
    <definedName name="_xlnm.Print_Area" localSheetId="7">'2.3_EROG ENSEÑ SECT'!$A$1:$F$16</definedName>
    <definedName name="_xlnm.Print_Area" localSheetId="8">'2.4_EROG ENSEÑ SEG SECTOR'!$A$1:$F$73</definedName>
    <definedName name="_xlnm.Print_Area" localSheetId="10">'3.1.1_EROG PUB SNE'!$A$1:$G$66</definedName>
    <definedName name="_xlnm.Print_Area" localSheetId="11">'3.1.2_EROG PRIV SNE'!$A$1:$G$62</definedName>
    <definedName name="_xlnm.Print_Area" localSheetId="12">'3.1.3_EROG TIPO PUB SNE'!$A$1:$G$60</definedName>
    <definedName name="_xlnm.Print_Area" localSheetId="13">'3.1.4_EROG TIPO PRIV SNE'!$A$1:$G$78</definedName>
    <definedName name="_xlnm.Print_Area" localSheetId="15">'3.2.1_EROG PUB CINE'!$A$1:$F$51</definedName>
    <definedName name="_xlnm.Print_Area" localSheetId="16">'3.2.2_EROG PRIV CINE'!$A$1:$F$50</definedName>
    <definedName name="_xlnm.Print_Area" localSheetId="17">'3.2.3_EROG TIPO PUB CINE'!$A$1:$F$56</definedName>
    <definedName name="_xlnm.Print_Area" localSheetId="18">'3.2.4_EROG TIPO PRIV CINE'!$A$1:$F$55</definedName>
    <definedName name="_xlnm.Print_Area" localSheetId="20">'4.1_REMUN_GEN'!$A$1:$F$34</definedName>
    <definedName name="_xlnm.Print_Area" localSheetId="21">'4.2_CI PROG SOC'!$A$1:$F$27</definedName>
    <definedName name="_xlnm.Print_Area" localSheetId="22">'4.3_FINANC UNIV Y BECAS'!$A$1:$F$26</definedName>
    <definedName name="_xlnm.Print_Area" localSheetId="23">'4.4_GASTO DESARR INFAN'!$A$1:$B$33</definedName>
    <definedName name="_xlnm.Print_Area" localSheetId="1">Indice!$B$1:$C$30</definedName>
  </definedNames>
  <calcPr calcId="152511"/>
</workbook>
</file>

<file path=xl/calcChain.xml><?xml version="1.0" encoding="utf-8"?>
<calcChain xmlns="http://schemas.openxmlformats.org/spreadsheetml/2006/main">
  <c r="K22" i="176" l="1"/>
  <c r="J22" i="176"/>
  <c r="I22" i="176"/>
  <c r="H22" i="176"/>
  <c r="G22" i="176"/>
  <c r="F22" i="176"/>
  <c r="E22" i="176"/>
  <c r="D22" i="176"/>
  <c r="C22" i="176"/>
  <c r="B22" i="176"/>
  <c r="K21" i="176"/>
  <c r="J21" i="176"/>
  <c r="I21" i="176"/>
  <c r="H21" i="176"/>
  <c r="G21" i="176"/>
  <c r="F21" i="176"/>
  <c r="E21" i="176"/>
  <c r="D21" i="176"/>
  <c r="C21" i="176"/>
  <c r="B21" i="176"/>
  <c r="K20" i="176"/>
  <c r="J20" i="176"/>
  <c r="I20" i="176"/>
  <c r="H20" i="176"/>
  <c r="G20" i="176"/>
  <c r="F20" i="176"/>
  <c r="E20" i="176"/>
  <c r="D20" i="176"/>
  <c r="C20" i="176"/>
  <c r="B20" i="176"/>
  <c r="K19" i="176"/>
  <c r="J19" i="176"/>
  <c r="I19" i="176"/>
  <c r="H19" i="176"/>
  <c r="G19" i="176"/>
  <c r="F19" i="176"/>
  <c r="E19" i="176"/>
  <c r="D19" i="176"/>
  <c r="C19" i="176"/>
  <c r="B26" i="129"/>
  <c r="D25" i="129"/>
  <c r="C25" i="129"/>
  <c r="B25" i="129"/>
  <c r="D24" i="129"/>
  <c r="D26" i="129" s="1"/>
  <c r="D27" i="129" s="1"/>
  <c r="C24" i="129"/>
  <c r="B24" i="129"/>
  <c r="D23" i="129"/>
  <c r="C23" i="129"/>
  <c r="B23" i="129"/>
  <c r="D22" i="129"/>
  <c r="C22" i="129"/>
  <c r="B22" i="129"/>
  <c r="D21" i="129"/>
  <c r="C21" i="129"/>
  <c r="E53" i="177"/>
  <c r="D53" i="177"/>
  <c r="B53" i="177"/>
  <c r="E52" i="177"/>
  <c r="D52" i="177"/>
  <c r="B52" i="177"/>
  <c r="E51" i="177"/>
  <c r="D51" i="177"/>
  <c r="B51" i="177"/>
  <c r="E50" i="177"/>
  <c r="F50" i="177" s="1"/>
  <c r="D50" i="177"/>
  <c r="B50" i="177"/>
  <c r="E32" i="177"/>
  <c r="D32" i="177"/>
  <c r="B32" i="177"/>
  <c r="E31" i="177"/>
  <c r="F31" i="177" s="1"/>
  <c r="D31" i="177"/>
  <c r="B31" i="177"/>
  <c r="E30" i="177"/>
  <c r="F30" i="177" s="1"/>
  <c r="D30" i="177"/>
  <c r="B30" i="177"/>
  <c r="E29" i="177"/>
  <c r="D29" i="177"/>
  <c r="F29" i="177" s="1"/>
  <c r="B29" i="177"/>
  <c r="D44" i="158"/>
  <c r="C44" i="158"/>
  <c r="D43" i="158"/>
  <c r="D45" i="158" s="1"/>
  <c r="C43" i="158"/>
  <c r="B43" i="158"/>
  <c r="D42" i="158"/>
  <c r="C42" i="158"/>
  <c r="B42" i="158"/>
  <c r="D41" i="158"/>
  <c r="C41" i="158"/>
  <c r="B41" i="158"/>
  <c r="D40" i="158"/>
  <c r="E40" i="158" s="1"/>
  <c r="C40" i="158"/>
  <c r="B40" i="158"/>
  <c r="E39" i="158"/>
  <c r="F39" i="158" s="1"/>
  <c r="D39" i="158"/>
  <c r="C39" i="158"/>
  <c r="B39" i="158"/>
  <c r="D38" i="158"/>
  <c r="C38" i="158"/>
  <c r="B38" i="158"/>
  <c r="D37" i="158"/>
  <c r="E37" i="158" s="1"/>
  <c r="C37" i="158"/>
  <c r="B37" i="158"/>
  <c r="D36" i="158"/>
  <c r="C36" i="158"/>
  <c r="B36" i="158"/>
  <c r="D35" i="158"/>
  <c r="C35" i="158"/>
  <c r="B35" i="158"/>
  <c r="D34" i="158"/>
  <c r="C34" i="158"/>
  <c r="B34" i="158"/>
  <c r="D29" i="158"/>
  <c r="C29" i="158"/>
  <c r="H41" i="171"/>
  <c r="G41" i="171"/>
  <c r="F41" i="171"/>
  <c r="F42" i="171" s="1"/>
  <c r="E41" i="171"/>
  <c r="D41" i="171"/>
  <c r="I41" i="171" s="1"/>
  <c r="H26" i="171"/>
  <c r="G26" i="171"/>
  <c r="F26" i="171"/>
  <c r="E26" i="171"/>
  <c r="D26" i="171"/>
  <c r="H42" i="165"/>
  <c r="G42" i="165"/>
  <c r="F42" i="165"/>
  <c r="E42" i="165"/>
  <c r="D42" i="165"/>
  <c r="I42" i="165" s="1"/>
  <c r="F43" i="165" s="1"/>
  <c r="H27" i="165"/>
  <c r="G27" i="165"/>
  <c r="F27" i="165"/>
  <c r="E27" i="165"/>
  <c r="D27" i="165"/>
  <c r="J33" i="170"/>
  <c r="H33" i="170"/>
  <c r="F33" i="170"/>
  <c r="J32" i="170"/>
  <c r="H32" i="170"/>
  <c r="F32" i="170"/>
  <c r="J31" i="170"/>
  <c r="H31" i="170"/>
  <c r="F31" i="170"/>
  <c r="J30" i="170"/>
  <c r="H30" i="170"/>
  <c r="F30" i="170"/>
  <c r="J29" i="170"/>
  <c r="H29" i="170"/>
  <c r="F29" i="170"/>
  <c r="J28" i="170"/>
  <c r="H28" i="170"/>
  <c r="F28" i="170"/>
  <c r="J27" i="170"/>
  <c r="H27" i="170"/>
  <c r="H25" i="170" s="1"/>
  <c r="F27" i="170"/>
  <c r="J26" i="170"/>
  <c r="H26" i="170"/>
  <c r="F26" i="170"/>
  <c r="K24" i="170"/>
  <c r="I24" i="170"/>
  <c r="J23" i="170"/>
  <c r="H23" i="170"/>
  <c r="J35" i="151"/>
  <c r="H35" i="151"/>
  <c r="F35" i="151"/>
  <c r="J34" i="151"/>
  <c r="H34" i="151"/>
  <c r="F34" i="151"/>
  <c r="J33" i="151"/>
  <c r="H33" i="151"/>
  <c r="F33" i="151"/>
  <c r="J32" i="151"/>
  <c r="H32" i="151"/>
  <c r="F32" i="151"/>
  <c r="J31" i="151"/>
  <c r="H31" i="151"/>
  <c r="F31" i="151"/>
  <c r="J30" i="151"/>
  <c r="H30" i="151"/>
  <c r="F30" i="151"/>
  <c r="J29" i="151"/>
  <c r="H29" i="151"/>
  <c r="F29" i="151"/>
  <c r="J28" i="151"/>
  <c r="H28" i="151"/>
  <c r="F28" i="151"/>
  <c r="J27" i="151"/>
  <c r="H27" i="151"/>
  <c r="F27" i="151"/>
  <c r="K25" i="151"/>
  <c r="I25" i="151"/>
  <c r="J24" i="151"/>
  <c r="H24" i="151"/>
  <c r="D49" i="159"/>
  <c r="C49" i="159"/>
  <c r="D47" i="159"/>
  <c r="C47" i="159"/>
  <c r="B47" i="159"/>
  <c r="D46" i="159"/>
  <c r="C46" i="159"/>
  <c r="B46" i="159"/>
  <c r="E45" i="159"/>
  <c r="F45" i="159" s="1"/>
  <c r="D45" i="159"/>
  <c r="C45" i="159"/>
  <c r="B45" i="159"/>
  <c r="D44" i="159"/>
  <c r="C44" i="159"/>
  <c r="B44" i="159"/>
  <c r="D43" i="159"/>
  <c r="C43" i="159"/>
  <c r="E43" i="159" s="1"/>
  <c r="B43" i="159"/>
  <c r="D42" i="159"/>
  <c r="C42" i="159"/>
  <c r="B42" i="159"/>
  <c r="D41" i="159"/>
  <c r="C41" i="159"/>
  <c r="B41" i="159"/>
  <c r="D40" i="159"/>
  <c r="C40" i="159"/>
  <c r="B40" i="159"/>
  <c r="D39" i="159"/>
  <c r="C39" i="159"/>
  <c r="B39" i="159"/>
  <c r="D38" i="159"/>
  <c r="C38" i="159"/>
  <c r="E38" i="159" s="1"/>
  <c r="B38" i="159"/>
  <c r="D37" i="159"/>
  <c r="C37" i="159"/>
  <c r="B37" i="159"/>
  <c r="D36" i="159"/>
  <c r="C36" i="159"/>
  <c r="B36" i="159"/>
  <c r="D31" i="159"/>
  <c r="C31" i="159"/>
  <c r="H45" i="166"/>
  <c r="G45" i="166"/>
  <c r="F45" i="166"/>
  <c r="E45" i="166"/>
  <c r="D45" i="166"/>
  <c r="H30" i="166"/>
  <c r="G30" i="166"/>
  <c r="F30" i="166"/>
  <c r="E30" i="166"/>
  <c r="D30" i="166"/>
  <c r="I30" i="166" s="1"/>
  <c r="H45" i="163"/>
  <c r="G45" i="163"/>
  <c r="F45" i="163"/>
  <c r="E45" i="163"/>
  <c r="D45" i="163"/>
  <c r="H30" i="163"/>
  <c r="G30" i="163"/>
  <c r="F30" i="163"/>
  <c r="E30" i="163"/>
  <c r="D30" i="163"/>
  <c r="F41" i="167"/>
  <c r="J40" i="167"/>
  <c r="H40" i="167"/>
  <c r="F40" i="167"/>
  <c r="J39" i="167"/>
  <c r="H39" i="167"/>
  <c r="F39" i="167"/>
  <c r="J38" i="167"/>
  <c r="H38" i="167"/>
  <c r="F38" i="167"/>
  <c r="J37" i="167"/>
  <c r="H37" i="167"/>
  <c r="F37" i="167"/>
  <c r="J36" i="167"/>
  <c r="H36" i="167"/>
  <c r="F36" i="167"/>
  <c r="J35" i="167"/>
  <c r="H35" i="167"/>
  <c r="F35" i="167"/>
  <c r="J34" i="167"/>
  <c r="H34" i="167"/>
  <c r="F34" i="167"/>
  <c r="J33" i="167"/>
  <c r="H33" i="167"/>
  <c r="F33" i="167"/>
  <c r="J32" i="167"/>
  <c r="H32" i="167"/>
  <c r="F32" i="167"/>
  <c r="J31" i="167"/>
  <c r="H31" i="167"/>
  <c r="F31" i="167"/>
  <c r="J30" i="167"/>
  <c r="J29" i="167" s="1"/>
  <c r="H30" i="167"/>
  <c r="F30" i="167"/>
  <c r="J41" i="156"/>
  <c r="H41" i="156"/>
  <c r="F41" i="156"/>
  <c r="J40" i="156"/>
  <c r="H40" i="156"/>
  <c r="F40" i="156"/>
  <c r="J39" i="156"/>
  <c r="H39" i="156"/>
  <c r="F39" i="156"/>
  <c r="J38" i="156"/>
  <c r="H38" i="156"/>
  <c r="F38" i="156"/>
  <c r="J37" i="156"/>
  <c r="H37" i="156"/>
  <c r="F37" i="156"/>
  <c r="J36" i="156"/>
  <c r="H36" i="156"/>
  <c r="F36" i="156"/>
  <c r="J35" i="156"/>
  <c r="H35" i="156"/>
  <c r="F35" i="156"/>
  <c r="J34" i="156"/>
  <c r="H34" i="156"/>
  <c r="F34" i="156"/>
  <c r="J33" i="156"/>
  <c r="H33" i="156"/>
  <c r="F33" i="156"/>
  <c r="J32" i="156"/>
  <c r="H32" i="156"/>
  <c r="F32" i="156"/>
  <c r="J31" i="156"/>
  <c r="H31" i="156"/>
  <c r="F31" i="156"/>
  <c r="J30" i="156"/>
  <c r="H30" i="156"/>
  <c r="F30" i="156"/>
  <c r="F29" i="156"/>
  <c r="K27" i="156"/>
  <c r="I27" i="156"/>
  <c r="D48" i="145"/>
  <c r="C48" i="145"/>
  <c r="D46" i="145"/>
  <c r="C46" i="145"/>
  <c r="E46" i="145" s="1"/>
  <c r="D45" i="145"/>
  <c r="C45" i="145"/>
  <c r="D44" i="145"/>
  <c r="C44" i="145"/>
  <c r="D43" i="145"/>
  <c r="C43" i="145"/>
  <c r="D42" i="145"/>
  <c r="C42" i="145"/>
  <c r="D41" i="145"/>
  <c r="E41" i="145" s="1"/>
  <c r="C41" i="145"/>
  <c r="D40" i="145"/>
  <c r="C40" i="145"/>
  <c r="D39" i="145"/>
  <c r="C39" i="145"/>
  <c r="D38" i="145"/>
  <c r="C38" i="145"/>
  <c r="D37" i="145"/>
  <c r="C37" i="145"/>
  <c r="D36" i="145"/>
  <c r="E36" i="145" s="1"/>
  <c r="C36" i="145"/>
  <c r="D35" i="145"/>
  <c r="C35" i="145"/>
  <c r="D30" i="145"/>
  <c r="C30" i="145"/>
  <c r="B65" i="147"/>
  <c r="B64" i="147"/>
  <c r="I62" i="147"/>
  <c r="G62" i="147"/>
  <c r="G63" i="147" s="1"/>
  <c r="G61" i="147"/>
  <c r="F61" i="147"/>
  <c r="E61" i="147"/>
  <c r="D61" i="147"/>
  <c r="C61" i="147"/>
  <c r="G60" i="147"/>
  <c r="F60" i="147"/>
  <c r="F62" i="147" s="1"/>
  <c r="F63" i="147" s="1"/>
  <c r="E60" i="147"/>
  <c r="E62" i="147" s="1"/>
  <c r="E63" i="147" s="1"/>
  <c r="D60" i="147"/>
  <c r="C60" i="147"/>
  <c r="F59" i="147"/>
  <c r="E59" i="147"/>
  <c r="D59" i="147"/>
  <c r="H43" i="147"/>
  <c r="I43" i="147" s="1"/>
  <c r="G43" i="147"/>
  <c r="G44" i="147" s="1"/>
  <c r="F43" i="147"/>
  <c r="E43" i="147"/>
  <c r="D43" i="147"/>
  <c r="D44" i="147" s="1"/>
  <c r="C43" i="147"/>
  <c r="C44" i="147" s="1"/>
  <c r="C42" i="147"/>
  <c r="C59" i="147" s="1"/>
  <c r="R25" i="144"/>
  <c r="Q25" i="144"/>
  <c r="Q26" i="144" s="1"/>
  <c r="P25" i="144"/>
  <c r="P26" i="144" s="1"/>
  <c r="O25" i="144"/>
  <c r="N25" i="144"/>
  <c r="M25" i="144"/>
  <c r="M26" i="144" s="1"/>
  <c r="L25" i="144"/>
  <c r="L26" i="144" s="1"/>
  <c r="K25" i="144"/>
  <c r="J25" i="144"/>
  <c r="I25" i="144"/>
  <c r="I26" i="144" s="1"/>
  <c r="H25" i="144"/>
  <c r="H26" i="144" s="1"/>
  <c r="G25" i="144"/>
  <c r="F25" i="144"/>
  <c r="E25" i="144"/>
  <c r="E26" i="144" s="1"/>
  <c r="D25" i="144"/>
  <c r="D26" i="144" s="1"/>
  <c r="C25" i="144"/>
  <c r="B25" i="144"/>
  <c r="R24" i="144"/>
  <c r="Q24" i="144"/>
  <c r="P24" i="144"/>
  <c r="O24" i="144"/>
  <c r="N24" i="144"/>
  <c r="M24" i="144"/>
  <c r="L24" i="144"/>
  <c r="K24" i="144"/>
  <c r="J24" i="144"/>
  <c r="I24" i="144"/>
  <c r="H24" i="144"/>
  <c r="G24" i="144"/>
  <c r="F24" i="144"/>
  <c r="F26" i="144" s="1"/>
  <c r="E24" i="144"/>
  <c r="D24" i="144"/>
  <c r="C24" i="144"/>
  <c r="B24" i="144"/>
  <c r="R23" i="144"/>
  <c r="Q23" i="144"/>
  <c r="P23" i="144"/>
  <c r="O23" i="144"/>
  <c r="N23" i="144"/>
  <c r="M23" i="144"/>
  <c r="L23" i="144"/>
  <c r="K23" i="144"/>
  <c r="J23" i="144"/>
  <c r="I23" i="144"/>
  <c r="H23" i="144"/>
  <c r="G23" i="144"/>
  <c r="F23" i="144"/>
  <c r="E23" i="144"/>
  <c r="D23" i="144"/>
  <c r="C23" i="144"/>
  <c r="G52" i="108"/>
  <c r="F52" i="108"/>
  <c r="E52" i="108"/>
  <c r="D52" i="108"/>
  <c r="C52" i="108"/>
  <c r="B52" i="108"/>
  <c r="G51" i="108"/>
  <c r="F51" i="108"/>
  <c r="E51" i="108"/>
  <c r="D51" i="108"/>
  <c r="C51" i="108"/>
  <c r="B51" i="108"/>
  <c r="G50" i="108"/>
  <c r="F50" i="108"/>
  <c r="E50" i="108"/>
  <c r="D50" i="108"/>
  <c r="C50" i="108"/>
  <c r="B50" i="108"/>
  <c r="G49" i="108"/>
  <c r="F49" i="108"/>
  <c r="E49" i="108"/>
  <c r="D49" i="108"/>
  <c r="C49" i="108"/>
  <c r="B49" i="108"/>
  <c r="G48" i="108"/>
  <c r="F48" i="108"/>
  <c r="E48" i="108"/>
  <c r="D48" i="108"/>
  <c r="C48" i="108"/>
  <c r="B48" i="108"/>
  <c r="G47" i="108"/>
  <c r="G46" i="108" s="1"/>
  <c r="F47" i="108"/>
  <c r="E47" i="108"/>
  <c r="D47" i="108"/>
  <c r="C47" i="108"/>
  <c r="B47" i="108"/>
  <c r="D45" i="108"/>
  <c r="G33" i="108"/>
  <c r="F33" i="108"/>
  <c r="E33" i="108"/>
  <c r="D33" i="108"/>
  <c r="C33" i="108"/>
  <c r="C31" i="108" s="1"/>
  <c r="B33" i="108"/>
  <c r="G32" i="108"/>
  <c r="F32" i="108"/>
  <c r="E32" i="108"/>
  <c r="E31" i="108" s="1"/>
  <c r="D32" i="108"/>
  <c r="C32" i="108"/>
  <c r="B32" i="108"/>
  <c r="F31" i="108"/>
  <c r="G30" i="108"/>
  <c r="F30" i="108"/>
  <c r="E30" i="108"/>
  <c r="D30" i="108"/>
  <c r="C30" i="108"/>
  <c r="B30" i="108"/>
  <c r="G29" i="108"/>
  <c r="F29" i="108"/>
  <c r="E29" i="108"/>
  <c r="D29" i="108"/>
  <c r="C29" i="108"/>
  <c r="B29" i="108"/>
  <c r="G28" i="108"/>
  <c r="F28" i="108"/>
  <c r="E28" i="108"/>
  <c r="D28" i="108"/>
  <c r="C28" i="108"/>
  <c r="B28" i="108"/>
  <c r="G27" i="108"/>
  <c r="G26" i="108" s="1"/>
  <c r="F27" i="108"/>
  <c r="E27" i="108"/>
  <c r="D27" i="108"/>
  <c r="D26" i="108" s="1"/>
  <c r="C27" i="108"/>
  <c r="B27" i="108"/>
  <c r="G25" i="108"/>
  <c r="G45" i="108" s="1"/>
  <c r="F25" i="108"/>
  <c r="F45" i="108" s="1"/>
  <c r="E25" i="108"/>
  <c r="E45" i="108" s="1"/>
  <c r="D25" i="108"/>
  <c r="C25" i="108"/>
  <c r="C45" i="108" s="1"/>
  <c r="O26" i="125"/>
  <c r="N26" i="125"/>
  <c r="M26" i="125"/>
  <c r="L26" i="125"/>
  <c r="K26" i="125"/>
  <c r="J26" i="125"/>
  <c r="I26" i="125"/>
  <c r="H26" i="125"/>
  <c r="G26" i="125"/>
  <c r="F26" i="125"/>
  <c r="E26" i="125"/>
  <c r="D26" i="125"/>
  <c r="C26" i="125"/>
  <c r="B26" i="125"/>
  <c r="O25" i="125"/>
  <c r="N25" i="125"/>
  <c r="M25" i="125"/>
  <c r="L25" i="125"/>
  <c r="K25" i="125"/>
  <c r="J25" i="125"/>
  <c r="I25" i="125"/>
  <c r="H25" i="125"/>
  <c r="G25" i="125"/>
  <c r="F25" i="125"/>
  <c r="E25" i="125"/>
  <c r="D25" i="125"/>
  <c r="C25" i="125"/>
  <c r="B25" i="125"/>
  <c r="O24" i="125"/>
  <c r="N24" i="125"/>
  <c r="M24" i="125"/>
  <c r="L24" i="125"/>
  <c r="K24" i="125"/>
  <c r="J24" i="125"/>
  <c r="I24" i="125"/>
  <c r="H24" i="125"/>
  <c r="G24" i="125"/>
  <c r="F24" i="125"/>
  <c r="E24" i="125"/>
  <c r="D24" i="125"/>
  <c r="C24" i="125"/>
  <c r="R56" i="172"/>
  <c r="Q56" i="172"/>
  <c r="P56" i="172"/>
  <c r="O56" i="172"/>
  <c r="N56" i="172"/>
  <c r="N57" i="172" s="1"/>
  <c r="M56" i="172"/>
  <c r="L56" i="172"/>
  <c r="K56" i="172"/>
  <c r="J56" i="172"/>
  <c r="I56" i="172"/>
  <c r="H56" i="172"/>
  <c r="G56" i="172"/>
  <c r="F56" i="172"/>
  <c r="F57" i="172" s="1"/>
  <c r="E56" i="172"/>
  <c r="D56" i="172"/>
  <c r="C56" i="172"/>
  <c r="B56" i="172"/>
  <c r="R55" i="172"/>
  <c r="Q55" i="172"/>
  <c r="P55" i="172"/>
  <c r="O55" i="172"/>
  <c r="O57" i="172" s="1"/>
  <c r="N55" i="172"/>
  <c r="M55" i="172"/>
  <c r="M57" i="172" s="1"/>
  <c r="L55" i="172"/>
  <c r="L57" i="172" s="1"/>
  <c r="K55" i="172"/>
  <c r="J55" i="172"/>
  <c r="I55" i="172"/>
  <c r="H55" i="172"/>
  <c r="H57" i="172" s="1"/>
  <c r="G55" i="172"/>
  <c r="G57" i="172" s="1"/>
  <c r="F55" i="172"/>
  <c r="E55" i="172"/>
  <c r="D55" i="172"/>
  <c r="D57" i="172" s="1"/>
  <c r="C55" i="172"/>
  <c r="B55" i="172"/>
  <c r="R54" i="172"/>
  <c r="Q54" i="172"/>
  <c r="P54" i="172"/>
  <c r="O54" i="172"/>
  <c r="N54" i="172"/>
  <c r="M54" i="172"/>
  <c r="L54" i="172"/>
  <c r="K54" i="172"/>
  <c r="J54" i="172"/>
  <c r="I54" i="172"/>
  <c r="H54" i="172"/>
  <c r="G54" i="172"/>
  <c r="F54" i="172"/>
  <c r="E54" i="172"/>
  <c r="D54" i="172"/>
  <c r="C54" i="172"/>
  <c r="R28" i="172"/>
  <c r="Q28" i="172"/>
  <c r="P28" i="172"/>
  <c r="O28" i="172"/>
  <c r="N28" i="172"/>
  <c r="M28" i="172"/>
  <c r="L28" i="172"/>
  <c r="K28" i="172"/>
  <c r="J28" i="172"/>
  <c r="I28" i="172"/>
  <c r="H28" i="172"/>
  <c r="G28" i="172"/>
  <c r="F28" i="172"/>
  <c r="E28" i="172"/>
  <c r="D28" i="172"/>
  <c r="C28" i="172"/>
  <c r="R27" i="172"/>
  <c r="Q27" i="172"/>
  <c r="P27" i="172"/>
  <c r="O27" i="172"/>
  <c r="N27" i="172"/>
  <c r="M27" i="172"/>
  <c r="L27" i="172"/>
  <c r="K27" i="172"/>
  <c r="J27" i="172"/>
  <c r="I27" i="172"/>
  <c r="H27" i="172"/>
  <c r="G27" i="172"/>
  <c r="F27" i="172"/>
  <c r="E27" i="172"/>
  <c r="D27" i="172"/>
  <c r="C27" i="172"/>
  <c r="R26" i="172"/>
  <c r="Q26" i="172"/>
  <c r="P26" i="172"/>
  <c r="O26" i="172"/>
  <c r="N26" i="172"/>
  <c r="M26" i="172"/>
  <c r="L26" i="172"/>
  <c r="K26" i="172"/>
  <c r="J26" i="172"/>
  <c r="I26" i="172"/>
  <c r="H26" i="172"/>
  <c r="G26" i="172"/>
  <c r="F26" i="172"/>
  <c r="E26" i="172"/>
  <c r="D26" i="172"/>
  <c r="C26" i="172"/>
  <c r="R29" i="162"/>
  <c r="Q29" i="162"/>
  <c r="P29" i="162"/>
  <c r="O29" i="162"/>
  <c r="N29" i="162"/>
  <c r="M29" i="162"/>
  <c r="L29" i="162"/>
  <c r="K29" i="162"/>
  <c r="J29" i="162"/>
  <c r="I29" i="162"/>
  <c r="H29" i="162"/>
  <c r="H30" i="162" s="1"/>
  <c r="G29" i="162"/>
  <c r="F29" i="162"/>
  <c r="E29" i="162"/>
  <c r="D29" i="162"/>
  <c r="C29" i="162"/>
  <c r="B29" i="162"/>
  <c r="R28" i="162"/>
  <c r="Q28" i="162"/>
  <c r="Q30" i="162" s="1"/>
  <c r="P28" i="162"/>
  <c r="O28" i="162"/>
  <c r="N28" i="162"/>
  <c r="M28" i="162"/>
  <c r="L28" i="162"/>
  <c r="K28" i="162"/>
  <c r="J28" i="162"/>
  <c r="I28" i="162"/>
  <c r="H28" i="162"/>
  <c r="G28" i="162"/>
  <c r="F28" i="162"/>
  <c r="E28" i="162"/>
  <c r="D28" i="162"/>
  <c r="C28" i="162"/>
  <c r="B28" i="162"/>
  <c r="R27" i="162"/>
  <c r="R30" i="162" s="1"/>
  <c r="Q27" i="162"/>
  <c r="P27" i="162"/>
  <c r="O27" i="162"/>
  <c r="O30" i="162" s="1"/>
  <c r="N27" i="162"/>
  <c r="M27" i="162"/>
  <c r="L27" i="162"/>
  <c r="K27" i="162"/>
  <c r="J27" i="162"/>
  <c r="J30" i="162" s="1"/>
  <c r="I27" i="162"/>
  <c r="H27" i="162"/>
  <c r="G27" i="162"/>
  <c r="F27" i="162"/>
  <c r="E27" i="162"/>
  <c r="D27" i="162"/>
  <c r="C27" i="162"/>
  <c r="B27" i="162"/>
  <c r="R26" i="162"/>
  <c r="Q26" i="162"/>
  <c r="P26" i="162"/>
  <c r="O26" i="162"/>
  <c r="N26" i="162"/>
  <c r="M26" i="162"/>
  <c r="L26" i="162"/>
  <c r="K26" i="162"/>
  <c r="J26" i="162"/>
  <c r="I26" i="162"/>
  <c r="H26" i="162"/>
  <c r="G26" i="162"/>
  <c r="F26" i="162"/>
  <c r="E26" i="162"/>
  <c r="D26" i="162"/>
  <c r="C26" i="162"/>
  <c r="R23" i="146"/>
  <c r="Q23" i="146"/>
  <c r="P23" i="146"/>
  <c r="O23" i="146"/>
  <c r="N23" i="146"/>
  <c r="M23" i="146"/>
  <c r="L23" i="146"/>
  <c r="K23" i="146"/>
  <c r="K24" i="146" s="1"/>
  <c r="J23" i="146"/>
  <c r="I23" i="146"/>
  <c r="H23" i="146"/>
  <c r="G23" i="146"/>
  <c r="F23" i="146"/>
  <c r="E23" i="146"/>
  <c r="D23" i="146"/>
  <c r="C23" i="146"/>
  <c r="C24" i="146" s="1"/>
  <c r="B23" i="146"/>
  <c r="R22" i="146"/>
  <c r="R24" i="146" s="1"/>
  <c r="Q22" i="146"/>
  <c r="Q24" i="146" s="1"/>
  <c r="P22" i="146"/>
  <c r="O22" i="146"/>
  <c r="N22" i="146"/>
  <c r="M22" i="146"/>
  <c r="M24" i="146" s="1"/>
  <c r="L22" i="146"/>
  <c r="L24" i="146" s="1"/>
  <c r="K22" i="146"/>
  <c r="J22" i="146"/>
  <c r="I22" i="146"/>
  <c r="I24" i="146" s="1"/>
  <c r="H22" i="146"/>
  <c r="G22" i="146"/>
  <c r="F22" i="146"/>
  <c r="E22" i="146"/>
  <c r="D22" i="146"/>
  <c r="D24" i="146" s="1"/>
  <c r="C22" i="146"/>
  <c r="B22" i="146"/>
  <c r="R21" i="146"/>
  <c r="Q21" i="146"/>
  <c r="P21" i="146"/>
  <c r="O21" i="146"/>
  <c r="N21" i="146"/>
  <c r="M21" i="146"/>
  <c r="L21" i="146"/>
  <c r="K21" i="146"/>
  <c r="J21" i="146"/>
  <c r="I21" i="146"/>
  <c r="H21" i="146"/>
  <c r="G21" i="146"/>
  <c r="F21" i="146"/>
  <c r="E21" i="146"/>
  <c r="D21" i="146"/>
  <c r="C21" i="146"/>
  <c r="O27" i="4"/>
  <c r="P27" i="4" s="1"/>
  <c r="O26" i="4"/>
  <c r="P26" i="4" s="1"/>
  <c r="O25" i="4"/>
  <c r="P25" i="4" s="1"/>
  <c r="P24" i="4"/>
  <c r="O24" i="4"/>
  <c r="O23" i="4"/>
  <c r="P23" i="4" s="1"/>
  <c r="P22" i="4"/>
  <c r="O22" i="4"/>
  <c r="O21" i="4"/>
  <c r="P21" i="4" s="1"/>
  <c r="O20" i="4"/>
  <c r="P20" i="4" s="1"/>
  <c r="P19" i="4"/>
  <c r="O19" i="4"/>
  <c r="O18" i="4"/>
  <c r="P18" i="4" s="1"/>
  <c r="O17" i="4"/>
  <c r="P17" i="4" s="1"/>
  <c r="O16" i="4"/>
  <c r="P16" i="4" s="1"/>
  <c r="O15" i="4"/>
  <c r="P15" i="4" s="1"/>
  <c r="O14" i="4"/>
  <c r="P14" i="4" s="1"/>
  <c r="O13" i="4"/>
  <c r="P13" i="4" s="1"/>
  <c r="O12" i="4"/>
  <c r="P12" i="4" s="1"/>
  <c r="O11" i="4"/>
  <c r="P11" i="4" s="1"/>
  <c r="O10" i="4"/>
  <c r="P10" i="4" s="1"/>
  <c r="O9" i="4"/>
  <c r="P9" i="4" s="1"/>
  <c r="O8" i="4"/>
  <c r="P8" i="4" s="1"/>
  <c r="P7" i="4"/>
  <c r="O7" i="4"/>
  <c r="O6" i="4"/>
  <c r="P6" i="4" s="1"/>
  <c r="O5" i="4"/>
  <c r="P5" i="4" s="1"/>
  <c r="O4" i="4"/>
  <c r="P4" i="4" s="1"/>
  <c r="O3" i="4"/>
  <c r="P3" i="4" s="1"/>
  <c r="P2" i="4"/>
  <c r="O2" i="4"/>
  <c r="E34" i="158" l="1"/>
  <c r="F34" i="158" s="1"/>
  <c r="E43" i="158"/>
  <c r="E44" i="158" s="1"/>
  <c r="E45" i="145"/>
  <c r="F45" i="145" s="1"/>
  <c r="E42" i="145"/>
  <c r="F42" i="145" s="1"/>
  <c r="H42" i="145" s="1"/>
  <c r="D47" i="145"/>
  <c r="D49" i="145" s="1"/>
  <c r="G42" i="145"/>
  <c r="H31" i="166"/>
  <c r="E31" i="166"/>
  <c r="I31" i="166" s="1"/>
  <c r="D31" i="166"/>
  <c r="H46" i="166"/>
  <c r="D42" i="171"/>
  <c r="G42" i="171"/>
  <c r="J41" i="171"/>
  <c r="H42" i="171"/>
  <c r="G38" i="159"/>
  <c r="F38" i="159"/>
  <c r="H38" i="159" s="1"/>
  <c r="K34" i="156"/>
  <c r="P24" i="146"/>
  <c r="N30" i="162"/>
  <c r="M30" i="162"/>
  <c r="K57" i="172"/>
  <c r="J26" i="144"/>
  <c r="R26" i="144"/>
  <c r="E40" i="145"/>
  <c r="F40" i="145" s="1"/>
  <c r="J25" i="170"/>
  <c r="I30" i="170"/>
  <c r="H43" i="165"/>
  <c r="E36" i="158"/>
  <c r="F36" i="158" s="1"/>
  <c r="G39" i="158"/>
  <c r="H39" i="158" s="1"/>
  <c r="F32" i="177"/>
  <c r="F53" i="177"/>
  <c r="E24" i="146"/>
  <c r="D30" i="162"/>
  <c r="P30" i="162"/>
  <c r="P57" i="172"/>
  <c r="E26" i="108"/>
  <c r="C26" i="108"/>
  <c r="G31" i="108"/>
  <c r="D46" i="108"/>
  <c r="F46" i="108"/>
  <c r="C26" i="144"/>
  <c r="G26" i="144"/>
  <c r="K26" i="144"/>
  <c r="O26" i="144"/>
  <c r="E44" i="147"/>
  <c r="H60" i="147"/>
  <c r="E30" i="145"/>
  <c r="F30" i="145" s="1"/>
  <c r="F36" i="145"/>
  <c r="H36" i="145" s="1"/>
  <c r="E44" i="145"/>
  <c r="F44" i="145" s="1"/>
  <c r="F46" i="145"/>
  <c r="K36" i="167"/>
  <c r="K40" i="167"/>
  <c r="F39" i="159"/>
  <c r="E42" i="159"/>
  <c r="G42" i="159" s="1"/>
  <c r="E47" i="159"/>
  <c r="E43" i="165"/>
  <c r="G34" i="158"/>
  <c r="C45" i="158"/>
  <c r="F52" i="177"/>
  <c r="C26" i="129"/>
  <c r="C27" i="129" s="1"/>
  <c r="G45" i="145"/>
  <c r="K34" i="167"/>
  <c r="F31" i="166"/>
  <c r="I31" i="170"/>
  <c r="G43" i="165"/>
  <c r="G37" i="158"/>
  <c r="G40" i="158"/>
  <c r="H24" i="146"/>
  <c r="F30" i="162"/>
  <c r="C57" i="172"/>
  <c r="N26" i="144"/>
  <c r="E35" i="145"/>
  <c r="F35" i="145" s="1"/>
  <c r="G44" i="145"/>
  <c r="G31" i="166"/>
  <c r="E31" i="159"/>
  <c r="D32" i="159" s="1"/>
  <c r="D43" i="165"/>
  <c r="I43" i="165" s="1"/>
  <c r="E42" i="171"/>
  <c r="G24" i="146"/>
  <c r="O24" i="146"/>
  <c r="F24" i="146"/>
  <c r="J24" i="146"/>
  <c r="N24" i="146"/>
  <c r="E30" i="162"/>
  <c r="I30" i="162"/>
  <c r="L30" i="162"/>
  <c r="C30" i="162"/>
  <c r="G30" i="162"/>
  <c r="K30" i="162"/>
  <c r="J57" i="172"/>
  <c r="R57" i="172"/>
  <c r="E57" i="172"/>
  <c r="I57" i="172"/>
  <c r="Q57" i="172"/>
  <c r="F26" i="108"/>
  <c r="D31" i="108"/>
  <c r="E46" i="108"/>
  <c r="C46" i="108"/>
  <c r="F44" i="147"/>
  <c r="D62" i="147"/>
  <c r="D63" i="147" s="1"/>
  <c r="H61" i="147"/>
  <c r="D65" i="147" s="1"/>
  <c r="C47" i="145"/>
  <c r="G36" i="145"/>
  <c r="E43" i="145"/>
  <c r="G43" i="145" s="1"/>
  <c r="G46" i="145"/>
  <c r="J29" i="156"/>
  <c r="K35" i="167"/>
  <c r="I45" i="166"/>
  <c r="C32" i="159"/>
  <c r="C48" i="159"/>
  <c r="C50" i="159" s="1"/>
  <c r="E39" i="159"/>
  <c r="E40" i="159"/>
  <c r="G40" i="159" s="1"/>
  <c r="E41" i="159"/>
  <c r="G41" i="159" s="1"/>
  <c r="G45" i="159"/>
  <c r="H45" i="159" s="1"/>
  <c r="J26" i="151"/>
  <c r="K30" i="151" s="1"/>
  <c r="I28" i="170"/>
  <c r="K29" i="170"/>
  <c r="I32" i="170"/>
  <c r="I26" i="171"/>
  <c r="E29" i="158"/>
  <c r="D30" i="158" s="1"/>
  <c r="F37" i="158"/>
  <c r="H37" i="158" s="1"/>
  <c r="F40" i="158"/>
  <c r="E41" i="158"/>
  <c r="F41" i="158" s="1"/>
  <c r="F51" i="177"/>
  <c r="G36" i="158"/>
  <c r="G65" i="147"/>
  <c r="K33" i="156"/>
  <c r="K39" i="156"/>
  <c r="K41" i="156"/>
  <c r="K32" i="156"/>
  <c r="J28" i="156"/>
  <c r="K31" i="156"/>
  <c r="K40" i="156"/>
  <c r="G41" i="158"/>
  <c r="K30" i="156"/>
  <c r="H44" i="147"/>
  <c r="I31" i="156"/>
  <c r="K36" i="156"/>
  <c r="C34" i="108"/>
  <c r="C35" i="108" s="1"/>
  <c r="I30" i="167"/>
  <c r="J25" i="151"/>
  <c r="K28" i="151"/>
  <c r="K27" i="151"/>
  <c r="K35" i="151"/>
  <c r="E27" i="171"/>
  <c r="F27" i="171"/>
  <c r="D27" i="171"/>
  <c r="I27" i="171" s="1"/>
  <c r="J26" i="171"/>
  <c r="F34" i="108"/>
  <c r="F35" i="108" s="1"/>
  <c r="K39" i="167"/>
  <c r="K31" i="167"/>
  <c r="K32" i="167"/>
  <c r="K38" i="167"/>
  <c r="J28" i="167"/>
  <c r="K37" i="167"/>
  <c r="K30" i="167"/>
  <c r="K33" i="167"/>
  <c r="I26" i="170"/>
  <c r="H24" i="170"/>
  <c r="I33" i="170"/>
  <c r="K37" i="156"/>
  <c r="K33" i="151"/>
  <c r="K32" i="170"/>
  <c r="J24" i="170"/>
  <c r="K28" i="170"/>
  <c r="K31" i="170"/>
  <c r="K30" i="170"/>
  <c r="K26" i="170"/>
  <c r="H62" i="147"/>
  <c r="H63" i="147" s="1"/>
  <c r="G64" i="147"/>
  <c r="E64" i="147"/>
  <c r="C31" i="145"/>
  <c r="G27" i="171"/>
  <c r="G43" i="159"/>
  <c r="F43" i="159"/>
  <c r="D34" i="108"/>
  <c r="D35" i="108" s="1"/>
  <c r="E47" i="145"/>
  <c r="E48" i="145" s="1"/>
  <c r="C49" i="145"/>
  <c r="I38" i="156"/>
  <c r="K33" i="170"/>
  <c r="H27" i="171"/>
  <c r="H34" i="158"/>
  <c r="E34" i="108"/>
  <c r="E35" i="108" s="1"/>
  <c r="G41" i="145"/>
  <c r="F41" i="145"/>
  <c r="K38" i="156"/>
  <c r="K34" i="151"/>
  <c r="K29" i="151"/>
  <c r="G34" i="108"/>
  <c r="G35" i="108" s="1"/>
  <c r="G47" i="159"/>
  <c r="F47" i="159"/>
  <c r="I29" i="170"/>
  <c r="E65" i="147"/>
  <c r="H40" i="158"/>
  <c r="C64" i="147"/>
  <c r="D64" i="147"/>
  <c r="H26" i="151"/>
  <c r="I27" i="151" s="1"/>
  <c r="C62" i="147"/>
  <c r="C63" i="147" s="1"/>
  <c r="E37" i="145"/>
  <c r="G37" i="145" s="1"/>
  <c r="J45" i="166"/>
  <c r="E36" i="159"/>
  <c r="G36" i="159" s="1"/>
  <c r="F64" i="147"/>
  <c r="I27" i="170"/>
  <c r="D48" i="159"/>
  <c r="D50" i="159" s="1"/>
  <c r="J30" i="166"/>
  <c r="F46" i="166"/>
  <c r="K27" i="170"/>
  <c r="I45" i="163"/>
  <c r="D46" i="163" s="1"/>
  <c r="J42" i="165"/>
  <c r="H29" i="156"/>
  <c r="I30" i="156" s="1"/>
  <c r="E38" i="145"/>
  <c r="G38" i="145" s="1"/>
  <c r="K35" i="156"/>
  <c r="E46" i="159"/>
  <c r="F46" i="159" s="1"/>
  <c r="E35" i="158"/>
  <c r="F35" i="158" s="1"/>
  <c r="H29" i="167"/>
  <c r="I39" i="167" s="1"/>
  <c r="E37" i="159"/>
  <c r="G37" i="159" s="1"/>
  <c r="G39" i="159"/>
  <c r="I27" i="165"/>
  <c r="J27" i="165" s="1"/>
  <c r="E42" i="158"/>
  <c r="F42" i="158" s="1"/>
  <c r="I30" i="163"/>
  <c r="D31" i="163" s="1"/>
  <c r="E44" i="159"/>
  <c r="F44" i="159" s="1"/>
  <c r="E38" i="158"/>
  <c r="G38" i="158" s="1"/>
  <c r="E39" i="145"/>
  <c r="G39" i="145" s="1"/>
  <c r="F40" i="159" l="1"/>
  <c r="H40" i="159" s="1"/>
  <c r="G35" i="145"/>
  <c r="G28" i="165"/>
  <c r="I35" i="151"/>
  <c r="E31" i="145"/>
  <c r="H39" i="159"/>
  <c r="I38" i="167"/>
  <c r="F65" i="147"/>
  <c r="H65" i="147" s="1"/>
  <c r="H28" i="165"/>
  <c r="G46" i="159"/>
  <c r="H46" i="159" s="1"/>
  <c r="D31" i="145"/>
  <c r="I32" i="156"/>
  <c r="I33" i="151"/>
  <c r="C30" i="158"/>
  <c r="E30" i="158" s="1"/>
  <c r="H36" i="158"/>
  <c r="K31" i="151"/>
  <c r="K26" i="151" s="1"/>
  <c r="I46" i="166"/>
  <c r="E46" i="166"/>
  <c r="K32" i="151"/>
  <c r="D46" i="166"/>
  <c r="F43" i="145"/>
  <c r="H43" i="145" s="1"/>
  <c r="G40" i="145"/>
  <c r="H46" i="145"/>
  <c r="F36" i="159"/>
  <c r="H36" i="159" s="1"/>
  <c r="C65" i="147"/>
  <c r="G35" i="158"/>
  <c r="H35" i="158" s="1"/>
  <c r="F41" i="159"/>
  <c r="H41" i="159" s="1"/>
  <c r="H40" i="145"/>
  <c r="G46" i="166"/>
  <c r="E32" i="159"/>
  <c r="H41" i="145"/>
  <c r="H41" i="158"/>
  <c r="F37" i="145"/>
  <c r="H37" i="145" s="1"/>
  <c r="F42" i="159"/>
  <c r="H42" i="159" s="1"/>
  <c r="I42" i="171"/>
  <c r="E28" i="165"/>
  <c r="G42" i="158"/>
  <c r="H42" i="158" s="1"/>
  <c r="G31" i="163"/>
  <c r="F38" i="158"/>
  <c r="H38" i="158" s="1"/>
  <c r="G46" i="163"/>
  <c r="I25" i="170"/>
  <c r="I35" i="167"/>
  <c r="H44" i="159"/>
  <c r="K25" i="170"/>
  <c r="D28" i="165"/>
  <c r="F38" i="145"/>
  <c r="H38" i="145" s="1"/>
  <c r="I46" i="163"/>
  <c r="E46" i="163"/>
  <c r="J45" i="163"/>
  <c r="F28" i="165"/>
  <c r="I37" i="167"/>
  <c r="H43" i="159"/>
  <c r="F39" i="145"/>
  <c r="H39" i="145" s="1"/>
  <c r="G44" i="159"/>
  <c r="J30" i="163"/>
  <c r="H31" i="163"/>
  <c r="K29" i="167"/>
  <c r="K29" i="156"/>
  <c r="H47" i="159"/>
  <c r="I33" i="167"/>
  <c r="I32" i="167"/>
  <c r="H28" i="167"/>
  <c r="I31" i="167"/>
  <c r="I40" i="167"/>
  <c r="H25" i="151"/>
  <c r="I31" i="151"/>
  <c r="I34" i="151"/>
  <c r="I30" i="151"/>
  <c r="I29" i="151"/>
  <c r="I32" i="151"/>
  <c r="F37" i="159"/>
  <c r="H37" i="159" s="1"/>
  <c r="I28" i="151"/>
  <c r="I33" i="156"/>
  <c r="I36" i="156"/>
  <c r="I35" i="156"/>
  <c r="H28" i="156"/>
  <c r="I41" i="156"/>
  <c r="I34" i="156"/>
  <c r="I37" i="156"/>
  <c r="I39" i="156"/>
  <c r="F31" i="163"/>
  <c r="E31" i="163"/>
  <c r="I31" i="163" s="1"/>
  <c r="H46" i="163"/>
  <c r="F46" i="163"/>
  <c r="H35" i="145"/>
  <c r="H64" i="147"/>
  <c r="I36" i="167"/>
  <c r="E48" i="159"/>
  <c r="E49" i="159" s="1"/>
  <c r="I34" i="167"/>
  <c r="I40" i="156"/>
  <c r="I29" i="156" l="1"/>
  <c r="I28" i="165"/>
  <c r="I26" i="151"/>
  <c r="I29" i="167"/>
</calcChain>
</file>

<file path=xl/comments1.xml><?xml version="1.0" encoding="utf-8"?>
<comments xmlns="http://schemas.openxmlformats.org/spreadsheetml/2006/main">
  <authors>
    <author>jrojas</author>
  </authors>
  <commentList>
    <comment ref="E20" authorId="0" shape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1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2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23" authorId="0" shape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4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5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<sst xmlns="http://schemas.openxmlformats.org/spreadsheetml/2006/main" count="1227" uniqueCount="411">
  <si>
    <t>.</t>
  </si>
  <si>
    <t xml:space="preserve"> de las actividades características</t>
  </si>
  <si>
    <t xml:space="preserve"> por</t>
  </si>
  <si>
    <t xml:space="preserve"> Producción </t>
  </si>
  <si>
    <t>Fuente</t>
  </si>
  <si>
    <t xml:space="preserve"> de las actividades características y conexas</t>
  </si>
  <si>
    <t xml:space="preserve"> de las actividades conexas</t>
  </si>
  <si>
    <t>Cuadros de prod, CI, VAB</t>
  </si>
  <si>
    <t>k</t>
  </si>
  <si>
    <t>Corriente(C)/Constante(K)</t>
  </si>
  <si>
    <t xml:space="preserve">Número </t>
  </si>
  <si>
    <t>Título</t>
  </si>
  <si>
    <t xml:space="preserve"> de mercado y no de mercado</t>
  </si>
  <si>
    <t xml:space="preserve"> VAB</t>
  </si>
  <si>
    <t xml:space="preserve"> Gasto de consumo final</t>
  </si>
  <si>
    <t>Cuadros de GCF,CFE</t>
  </si>
  <si>
    <t xml:space="preserve"> de la educación</t>
  </si>
  <si>
    <t xml:space="preserve"> respecto al PIB</t>
  </si>
  <si>
    <t xml:space="preserve"> nacional</t>
  </si>
  <si>
    <t xml:space="preserve"> total de los hogares</t>
  </si>
  <si>
    <t xml:space="preserve"> total del Gobierno general</t>
  </si>
  <si>
    <t xml:space="preserve"> de los hogares en educación</t>
  </si>
  <si>
    <t xml:space="preserve"> del Gobierno general en educación</t>
  </si>
  <si>
    <t xml:space="preserve"> Consumo final efectivo</t>
  </si>
  <si>
    <t xml:space="preserve"> Gasto privado</t>
  </si>
  <si>
    <t xml:space="preserve"> Gasto público</t>
  </si>
  <si>
    <t xml:space="preserve"> Gasto Total</t>
  </si>
  <si>
    <t xml:space="preserve"> Gasto público por alumno</t>
  </si>
  <si>
    <t xml:space="preserve"> Gasto privado por alumno</t>
  </si>
  <si>
    <t xml:space="preserve"> respecto al PIB per cápita</t>
  </si>
  <si>
    <t xml:space="preserve"> respecto al Gasto de consumo final</t>
  </si>
  <si>
    <t xml:space="preserve"> respecto al Consumo final efectivo</t>
  </si>
  <si>
    <t xml:space="preserve">Fuente  </t>
  </si>
  <si>
    <t xml:space="preserve">Elaboración  </t>
  </si>
  <si>
    <t>R</t>
  </si>
  <si>
    <t xml:space="preserve"> alumno</t>
  </si>
  <si>
    <t xml:space="preserve"> tipo de gasto</t>
  </si>
  <si>
    <t xml:space="preserve"> Consumo intermedio</t>
  </si>
  <si>
    <t>Índice</t>
  </si>
  <si>
    <t xml:space="preserve"> 2007-2009.</t>
  </si>
  <si>
    <t>Descripción</t>
  </si>
  <si>
    <r>
      <t>Elaboración</t>
    </r>
    <r>
      <rPr>
        <i/>
        <sz val="9"/>
        <color indexed="8"/>
        <rFont val="Calibri"/>
        <family val="2"/>
      </rPr>
      <t xml:space="preserve">: INEC. </t>
    </r>
  </si>
  <si>
    <t xml:space="preserve"> industrias</t>
  </si>
  <si>
    <t xml:space="preserve"> según</t>
  </si>
  <si>
    <t xml:space="preserve">Fuente:  Banco Central del Ecuador, Cuentas Nacionales. 
                  INEC, Cuentas Satélite de Servicios de Educación. 2007-2009
</t>
  </si>
  <si>
    <t xml:space="preserve">Fuente: INEC, Cuentas Satélite de Servicios de Educación. 2007-2009
</t>
  </si>
  <si>
    <r>
      <rPr>
        <b/>
        <sz val="9"/>
        <color theme="1"/>
        <rFont val="Calibri"/>
        <family val="2"/>
        <scheme val="minor"/>
      </rPr>
      <t xml:space="preserve">Fuente: </t>
    </r>
    <r>
      <rPr>
        <sz val="9"/>
        <color theme="1"/>
        <rFont val="Calibri"/>
        <family val="2"/>
        <scheme val="minor"/>
      </rPr>
      <t xml:space="preserve"> Banco Central del Ecuador, Cuentas Nacionales. 
 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</si>
  <si>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Ministerio de Educación, Archivo Maestro de Instituciones Educativas (AMIE)
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</si>
  <si>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Banco Central del Ecuador, Cuentas Nacionales. 
                 Ministerio de Educación, Archivo Maestro de Instituciones Educativas (AMIE)
                 INEC, Cuentas Satélite de Servicios de Educación. 2007-2009
</t>
    </r>
  </si>
  <si>
    <t>Cuadro N°</t>
  </si>
  <si>
    <t>Contenido</t>
  </si>
  <si>
    <t>1.1</t>
  </si>
  <si>
    <t>1.2</t>
  </si>
  <si>
    <t>2.1</t>
  </si>
  <si>
    <t>2.2</t>
  </si>
  <si>
    <t>3.1</t>
  </si>
  <si>
    <t>CUADRO N° 4.2</t>
  </si>
  <si>
    <t>CUADRO N° 4.3</t>
  </si>
  <si>
    <t>Miles de dólares</t>
  </si>
  <si>
    <t xml:space="preserve">Miles de dólares </t>
  </si>
  <si>
    <t>Enseñanza de desarrollo infantil</t>
  </si>
  <si>
    <t>Enseñanza secundaria alta</t>
  </si>
  <si>
    <t>Enseñanza secundaria baja</t>
  </si>
  <si>
    <t>Otros tipos de enseñanza</t>
  </si>
  <si>
    <t>CUADRO N° 5.2</t>
  </si>
  <si>
    <t>Total</t>
  </si>
  <si>
    <t>Educación de la primera infancia</t>
  </si>
  <si>
    <t>Educación primaria</t>
  </si>
  <si>
    <t>Educación secundaria baja</t>
  </si>
  <si>
    <t>Educación secundaria alta</t>
  </si>
  <si>
    <t>Educación terciaria de ciclo corto</t>
  </si>
  <si>
    <t>Grado de educación terciaria o nivel equivalente</t>
  </si>
  <si>
    <t>Nivel de maestría, especialización y doctorado o equivalentes</t>
  </si>
  <si>
    <t>No clasificados en otra parte</t>
  </si>
  <si>
    <t>La suma de valores en los gráficos puede no coincidir con el total, debido a redondeos.</t>
  </si>
  <si>
    <t>Notas:</t>
  </si>
  <si>
    <t>Niveles CSE</t>
  </si>
  <si>
    <t>Educación inicial 1</t>
  </si>
  <si>
    <t> Educación inicial</t>
  </si>
  <si>
    <t>Educación inicial 2</t>
  </si>
  <si>
    <t>1° Educación General Básica o Preparatoria</t>
  </si>
  <si>
    <t> Educación General Básica</t>
  </si>
  <si>
    <t>2° - 4° Educación General Básica Elemental</t>
  </si>
  <si>
    <t>5° - 7° Educación General Básica Media</t>
  </si>
  <si>
    <t>8° - 10° Educación General Básica Superior</t>
  </si>
  <si>
    <t>1° - 3° año de Bachillerato</t>
  </si>
  <si>
    <t>Bachillerato</t>
  </si>
  <si>
    <t>Enseñanza superior terciaria de ciclo corto</t>
  </si>
  <si>
    <t>Nivel Técnico o Tecnológico Superior</t>
  </si>
  <si>
    <t> Educación Superior</t>
  </si>
  <si>
    <t>Tercer nivel</t>
  </si>
  <si>
    <t>Cuarto nivel</t>
  </si>
  <si>
    <t>Centros de capacitación</t>
  </si>
  <si>
    <t xml:space="preserve">Otros tipos </t>
  </si>
  <si>
    <t xml:space="preserve">Las instituciones son entidades económicas relacionadas con la enseñanza y con capacidad para poseer activos, contraer pasivos y realizar actividades y transacciones económicas. Se agrupan en sectores institucionales de acuerdo a su forma legal y objetivos: </t>
  </si>
  <si>
    <t>FBCF de la enseñanza / PIB</t>
  </si>
  <si>
    <r>
      <rPr>
        <b/>
        <sz val="9"/>
        <color theme="1" tint="0.34998626667073579"/>
        <rFont val="Century Gothic"/>
        <family val="2"/>
      </rPr>
      <t>Elaboración:</t>
    </r>
    <r>
      <rPr>
        <sz val="9"/>
        <color theme="1" tint="0.34998626667073579"/>
        <rFont val="Century Gothic"/>
        <family val="2"/>
      </rPr>
      <t xml:space="preserve"> INEC.</t>
    </r>
  </si>
  <si>
    <t>Relación privado/público</t>
  </si>
  <si>
    <r>
      <rPr>
        <b/>
        <sz val="9"/>
        <color rgb="FF5A5A72"/>
        <rFont val="Century Gothic"/>
        <family val="2"/>
      </rPr>
      <t>Elaboración:</t>
    </r>
    <r>
      <rPr>
        <sz val="9"/>
        <color rgb="FF5A5A72"/>
        <rFont val="Century Gothic"/>
        <family val="2"/>
      </rPr>
      <t xml:space="preserve"> INEC.</t>
    </r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</si>
  <si>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2007-2019</t>
    </r>
  </si>
  <si>
    <t>Enseñanza superior de tercer nivel</t>
  </si>
  <si>
    <t>Enseñanza superior de cuarto nivel</t>
  </si>
  <si>
    <t>Instituciones que conforman las Cuentas Satélite de Educación</t>
  </si>
  <si>
    <t>Correspondencia de los niveles educativos de las Cuentas Satélite de Educación y SNE</t>
  </si>
  <si>
    <t>CINE*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</si>
  <si>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*CINE: Clasificación Internacional Normalizada de la Educación.</t>
    </r>
  </si>
  <si>
    <t>Correspondencia de los niveles educativos de las Cuentas Satélite de Educación y el CINE* (ver anexo 6.3)</t>
  </si>
  <si>
    <t>Sector Público</t>
  </si>
  <si>
    <t>Sector Privado</t>
  </si>
  <si>
    <t>Total general</t>
  </si>
  <si>
    <t>Sector privado</t>
  </si>
  <si>
    <t xml:space="preserve"> Financiamiento de los hogares</t>
  </si>
  <si>
    <t xml:space="preserve"> Transferencia corriente del gobierno general</t>
  </si>
  <si>
    <t xml:space="preserve"> Cofinanciamiento del gobierno general</t>
  </si>
  <si>
    <t>Otras transferencias corrientes</t>
  </si>
  <si>
    <t>Otros ingresos propios</t>
  </si>
  <si>
    <t>Financiamiento hogares</t>
  </si>
  <si>
    <t>Financiamiento gobierno central</t>
  </si>
  <si>
    <t>Financiamiento gobierno local</t>
  </si>
  <si>
    <t>Financiamiento ISFLH</t>
  </si>
  <si>
    <t>Financiamiento total</t>
  </si>
  <si>
    <t>Total erogaciones /PIB</t>
  </si>
  <si>
    <t>Otras erogaciones</t>
  </si>
  <si>
    <t>Remuneraciones</t>
  </si>
  <si>
    <t>Gasto de consumo intermedio</t>
  </si>
  <si>
    <t>Inversiones de capital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</si>
  <si>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*CINE:Clasificación Internacional Normalizada de la Educación</t>
    </r>
  </si>
  <si>
    <t>Consumo intermedio</t>
  </si>
  <si>
    <t>Inversiones</t>
  </si>
  <si>
    <t>Transferencias</t>
  </si>
  <si>
    <r>
      <rPr>
        <b/>
        <sz val="9"/>
        <color rgb="FF6B6B6B"/>
        <rFont val="Century Gothic"/>
        <family val="2"/>
      </rPr>
      <t>Elaboración:</t>
    </r>
    <r>
      <rPr>
        <sz val="9"/>
        <color rgb="FF6B6B6B"/>
        <rFont val="Century Gothic"/>
        <family val="2"/>
      </rPr>
      <t xml:space="preserve"> INEC.</t>
    </r>
  </si>
  <si>
    <t>Nivel educativo</t>
  </si>
  <si>
    <t>Correspondencia de los niveles educativos de las Cuentas Satélite de Educación y el clasificador CINE</t>
  </si>
  <si>
    <t>Correspondencia de los niveles educativos de las Cuentas Satélite de Educación y el clasificador CINE*</t>
  </si>
  <si>
    <t>Estructura del financiamiento de la producción de actividades características de enseñanza según sector público y privado. Año 2021</t>
  </si>
  <si>
    <t>2.3</t>
  </si>
  <si>
    <t>2.4</t>
  </si>
  <si>
    <t>3.2</t>
  </si>
  <si>
    <t>Anterior</t>
  </si>
  <si>
    <t>Siguiente</t>
  </si>
  <si>
    <t>FBCF de la enseñanza</t>
  </si>
  <si>
    <t>4.1</t>
  </si>
  <si>
    <t>4.2</t>
  </si>
  <si>
    <t>Según niveles y subniveles del Sistema Educativo Nacional</t>
  </si>
  <si>
    <t>Según Clasificación Internacional Normalizada de la Educación (CINE)</t>
  </si>
  <si>
    <t>4.3</t>
  </si>
  <si>
    <t>5.1</t>
  </si>
  <si>
    <t>5.2</t>
  </si>
  <si>
    <t>3.1.1</t>
  </si>
  <si>
    <t>3.1.2</t>
  </si>
  <si>
    <t>3.1.3</t>
  </si>
  <si>
    <t>3.2.1</t>
  </si>
  <si>
    <t>3.2.2</t>
  </si>
  <si>
    <t>3.2.3</t>
  </si>
  <si>
    <t>5.3</t>
  </si>
  <si>
    <t>Macroindicadores</t>
  </si>
  <si>
    <t>Indicadores de financiamiento y gasto según niveles educativos</t>
  </si>
  <si>
    <t>2.5</t>
  </si>
  <si>
    <t>CUADRO N° 1.1</t>
  </si>
  <si>
    <t>CUADRO N° 1.3</t>
  </si>
  <si>
    <t>1.3</t>
  </si>
  <si>
    <t>CUADRO N° 2.1</t>
  </si>
  <si>
    <t>CUADRO N° 2.2</t>
  </si>
  <si>
    <t>CUADRO N° 2.3</t>
  </si>
  <si>
    <t>CUADRO N° 2.4</t>
  </si>
  <si>
    <t>CUADRO N° 2.5</t>
  </si>
  <si>
    <t>Enseñanza preprimaria inicial</t>
  </si>
  <si>
    <t>Enseñanza preprimaria preparatoria</t>
  </si>
  <si>
    <t>Enseñanza primaria elemental</t>
  </si>
  <si>
    <t>Enseñanza primaria media</t>
  </si>
  <si>
    <t>CUADRO N° 5.3</t>
  </si>
  <si>
    <t>CUADRO N° 3.2.1</t>
  </si>
  <si>
    <t>Anexos</t>
  </si>
  <si>
    <t>Otros indicadores</t>
  </si>
  <si>
    <t>CUADRO N° 1.2</t>
  </si>
  <si>
    <t>CUADRO N° 3.2.2</t>
  </si>
  <si>
    <t>CUADRO N° 3.2.3</t>
  </si>
  <si>
    <t>CUADRO N° 4.1</t>
  </si>
  <si>
    <t>CUADRO N° 3.1.3</t>
  </si>
  <si>
    <t>CUADRO N° 3.1.2</t>
  </si>
  <si>
    <t>CUADRO N° 3.1.1</t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</si>
  <si>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*El consumo intermedio comprende el gasto en programas sociales de alimentación escolar, uniformes, textos escolares y otros gastos."Otros gastos" comprende gastos en servicios básicos, telecomunicaciones, limpieza, seguridad, entre otros.</t>
    </r>
  </si>
  <si>
    <t>Sector público</t>
  </si>
  <si>
    <t>Remuneraciones docentes y administrativos</t>
  </si>
  <si>
    <t>Gastos programas alimentos, textos y uniformes</t>
  </si>
  <si>
    <t>Gastos de consumo intermedio</t>
  </si>
  <si>
    <t>Formación bruta de capital</t>
  </si>
  <si>
    <t>Activos no producidos</t>
  </si>
  <si>
    <t>Becas y ayudas económicas</t>
  </si>
  <si>
    <t>Cofinanciamiento a la educación privada</t>
  </si>
  <si>
    <t>Otras transferencias</t>
  </si>
  <si>
    <t>Impuestos, tasas, multas</t>
  </si>
  <si>
    <t>CUADRO N° 3.1.4</t>
  </si>
  <si>
    <t>CUADRO N° 3.1.5</t>
  </si>
  <si>
    <t>3.1.4</t>
  </si>
  <si>
    <t>3.1.5</t>
  </si>
  <si>
    <t>3.2.4</t>
  </si>
  <si>
    <t>3.2.5</t>
  </si>
  <si>
    <t>CUADRO N° 3.2.5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</si>
  <si>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El Sistema Nacional Educativo se organiza en función de lo establecido en  la Ley Orgánica de Educación Intercultural y la Ley Orgánica de Educación Superior.</t>
    </r>
  </si>
  <si>
    <t>Correspondencia de los niveles educativos de las Cuentas Satélite de Educación y el Sistema Educativo (ver anexo 5.1)</t>
  </si>
  <si>
    <t>Correspondencia de los niveles educativos de las Cuentas Satélite de Educación y la clasificación CINE (ver anexo 5.3)</t>
  </si>
  <si>
    <t>CUADRO N° 3.2.4</t>
  </si>
  <si>
    <t>Otros tipos de enseñanza n.c.p</t>
  </si>
  <si>
    <t>Indicadores de financiamiento y gasto según sectores institucionales de cuentas nacionales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</si>
  <si>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El Sistema Nacional Educativo se organiza en función de lo establecido en la Ley Orgánica de Educación Intercultural y la Ley Orgánica de Educación Superior.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</si>
  <si>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*CINE: Clasificación Internacional Normalizada de la Educación.</t>
    </r>
  </si>
  <si>
    <r>
      <rPr>
        <b/>
        <sz val="9"/>
        <color rgb="FF5A5A72"/>
        <rFont val="Century Gothic"/>
        <family val="2"/>
      </rPr>
      <t>Nota:</t>
    </r>
    <r>
      <rPr>
        <sz val="9"/>
        <color rgb="FF5A5A72"/>
        <rFont val="Century Gothic"/>
        <family val="2"/>
      </rPr>
      <t xml:space="preserve"> *CINE:Clasificación Internacional Normalizada de la Educación.</t>
    </r>
  </si>
  <si>
    <t xml:space="preserve">             ** EGB: Enseñanza General Básica.</t>
  </si>
  <si>
    <t>Correspondencia de los niveles educativos de las Cuentas Satélite de Educación con el Sistema Educativo de Ecuador</t>
  </si>
  <si>
    <t>Subniveles del Sistema Educativo</t>
  </si>
  <si>
    <t>Niveles del Sistema Educativo</t>
  </si>
  <si>
    <t xml:space="preserve"> </t>
  </si>
  <si>
    <r>
      <rPr>
        <b/>
        <sz val="9"/>
        <color theme="1" tint="0.34998626667073579"/>
        <rFont val="Century Gothic"/>
        <family val="2"/>
      </rPr>
      <t>Nota:</t>
    </r>
    <r>
      <rPr>
        <sz val="9"/>
        <color theme="1" tint="0.34998626667073579"/>
        <rFont val="Century Gothic"/>
        <family val="2"/>
      </rPr>
      <t xml:space="preserve"> El Sistema Educativo de Ecuador está compuesto por el Sistema Nacional de Educación, que comprende a los niveles de educación inicial, básica y bachillerato; y el Sistema de Educación Superior, que abarca al tercer y cuarto nivel de enseñanza.</t>
    </r>
  </si>
  <si>
    <t>Enseñanza de primera infancia</t>
  </si>
  <si>
    <t>Enseñanza primaria</t>
  </si>
  <si>
    <t>Enseñanza secundaria</t>
  </si>
  <si>
    <t>Enseñanza superior</t>
  </si>
  <si>
    <t>4.4</t>
  </si>
  <si>
    <r>
      <rPr>
        <b/>
        <sz val="9"/>
        <color rgb="FF5A5A72"/>
        <rFont val="Century Gothic"/>
        <family val="2"/>
      </rPr>
      <t>Nota.</t>
    </r>
    <r>
      <rPr>
        <sz val="9"/>
        <color rgb="FF5A5A72"/>
        <rFont val="Century Gothic"/>
        <family val="2"/>
      </rPr>
      <t xml:space="preserve"> *Los centros de desarrollo infantil del MIES bajo convenio son administrados por: Gobiernos Autónomos Descentralizados - GAD, Organizaciones Religiosas y Organizaciones de la Sociedad Civil (OSC).</t>
    </r>
  </si>
  <si>
    <r>
      <t xml:space="preserve">Fuente: </t>
    </r>
    <r>
      <rPr>
        <sz val="9"/>
        <color rgb="FF5A5A72"/>
        <rFont val="Century Gothic"/>
        <family val="2"/>
      </rPr>
      <t>MIES, Programa de Desarrollo Infantil Integral (DII).</t>
    </r>
  </si>
  <si>
    <t>CUADRO N° 4.4</t>
  </si>
  <si>
    <t>Hombre</t>
  </si>
  <si>
    <t>Mujer</t>
  </si>
  <si>
    <t>Desarrollo infantil</t>
  </si>
  <si>
    <t>Preprimaria inicial</t>
  </si>
  <si>
    <t>Preprimaria preparatoria</t>
  </si>
  <si>
    <t>Primaria elemental</t>
  </si>
  <si>
    <t>Primaria media</t>
  </si>
  <si>
    <t>Secundaria baja</t>
  </si>
  <si>
    <t>Secundaria alta</t>
  </si>
  <si>
    <t>Superior terciaria de ciclo corto</t>
  </si>
  <si>
    <t>Superior de tercer nivel</t>
  </si>
  <si>
    <t>Superior de cuarto nivel</t>
  </si>
  <si>
    <t>Regulación y administración</t>
  </si>
  <si>
    <t xml:space="preserve"> Formación bruta de capital fijo total</t>
  </si>
  <si>
    <t>Gasto Nacional en Educación según sector público y privado respecto del PIB 2007-2022</t>
  </si>
  <si>
    <t>Composición del Gasto Nacional en Educación según sector público y privado 2007-2022</t>
  </si>
  <si>
    <t>Formación bruta de capital fijo de la enseñanza (FBCF) según sector público y privado 2007-2022</t>
  </si>
  <si>
    <t>Financiamiento de los servicios característicos de la enseñanza según sectores institucionales 2007-2022</t>
  </si>
  <si>
    <t>Financiamiento de los servicios característicos de la enseñanza por tipos de ingreso según agentes de financiamiento 2022</t>
  </si>
  <si>
    <t>Erogaciones de los servicios característicos de la enseñanza según sectores institucionales 2007-2022</t>
  </si>
  <si>
    <t>Erogaciones de los servicios característicos de enseñanza por tipos de gasto según unidades institucionales 2022</t>
  </si>
  <si>
    <t>Financiamiento de la producción de las actividades características de enseñanza 2022</t>
  </si>
  <si>
    <t>Erogaciones de los servicios característicos de la enseñanza según sector público y subniveles del Sistema Educativo 2007-2022</t>
  </si>
  <si>
    <t>Erogaciones de los servicios característicos de la enseñanza según sector privado y subniveles del Sistema Educativo 2007-2022</t>
  </si>
  <si>
    <t>Erogaciones de los servicios característicos de enseñanza por tipos de gasto según sector público y subniveles del Sistema Educativo 2022</t>
  </si>
  <si>
    <t>Erogaciones de los servicios característicos de enseñanza por tipos de gasto según sector privado y subniveles del Sistema Educativo 2022</t>
  </si>
  <si>
    <t>Financiamiento de la producción de las actividades características de enseñanza según subniveles del Sistema Educativo 2022</t>
  </si>
  <si>
    <t>Erogaciones de los servicios característicos de la enseñanza según sector público y clasificación CINE 2007-2022</t>
  </si>
  <si>
    <t>Erogaciones de los servicios característicos de la enseñanza según sector privado y clasificación CINE 2007-2022</t>
  </si>
  <si>
    <t>Erogaciones de los servicios característicos de enseñanza por tipos de gasto según sector público y clasificación CINE 2022</t>
  </si>
  <si>
    <t>Erogaciones de los servicios característicos de enseñanza por tipos de gasto según sector privado y clasificación CINE 2022</t>
  </si>
  <si>
    <t>Financiamiento de la producción de las actividades características de enseñanza según clasificación CINE 2022</t>
  </si>
  <si>
    <t>Consumo intermedio en programas sociales públicos y otros gastos de la enseñanza general básica (EGB) 2010-2022</t>
  </si>
  <si>
    <t>Cofinanciamiento del gobierno a las universidades privadas y valor de becas entregadas a los hogares desde el sector público 2007-2022</t>
  </si>
  <si>
    <t>Gastos del gobierno en servicios de desarrollo infantil, según modalidad de atención 2014-2022</t>
  </si>
  <si>
    <t>Gasto Nacional en Educación según sector público y privado respecto del PIB
Período 2007-2022</t>
  </si>
  <si>
    <t>Gasto Nacional en Educación (miles de dólares) según sector público y privado respecto del PIB. Período 2007-2022.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</si>
  <si>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2007-2022.</t>
    </r>
  </si>
  <si>
    <t>Composición del Gasto Nacional en Educación según sector público y privado
Período 2007-2022</t>
  </si>
  <si>
    <t>Composición del Gasto Nacional en Educación (miles de dólares) según sector público y privado. Período 2007-2022.</t>
  </si>
  <si>
    <t>Formación bruta de capital fijo (FBCF) de la enseñanza según sector público y privado 
Período 2007-2022</t>
  </si>
  <si>
    <t>Participación de la formación bruta de capital fijo (FBCF) de la enseñanza (miles de dólares) respecto al PIB. Período 2007-2022.</t>
  </si>
  <si>
    <t>Financiamiento de los servicios característicos de la enseñanza según sectores institucionales
Período 2007-2022</t>
  </si>
  <si>
    <t>Financiamiento de los servicios característicos de la enseñanza por tipos de ingreso según agentes de financiamiento
Año 2022</t>
  </si>
  <si>
    <t>Financiamiento de los servicios característicos de la enseñanza (miles de dólares) por tipos de ingreso. Año 2022.</t>
  </si>
  <si>
    <t>Financiamiento de los servicios característicos de la enseñanza (miles de dólares) por tipos de ingreso según agentes de financiamiento. Año 2022.</t>
  </si>
  <si>
    <t>Erogaciones de los servicios característicos de la enseñanza según sectores institucionales
Período 2007-2022</t>
  </si>
  <si>
    <t>Erogaciones de los servicios característicos de enseñanza por tipos de gasto según unidades institucionales
Año 2022</t>
  </si>
  <si>
    <t>Estructura de las erogaciones de los servicios característicos de la enseñanza (miles de dólares) según tipos de gastos. Año 2022.</t>
  </si>
  <si>
    <t>Estructura de las erogaciones de los servicios característicos de enseñanza (miles de dólares) según sector y tipos de gastos. Año 2022.</t>
  </si>
  <si>
    <r>
      <rPr>
        <b/>
        <sz val="9"/>
        <color rgb="FF6B6B6B"/>
        <rFont val="Century Gothic"/>
        <family val="2"/>
      </rPr>
      <t>Fuente:</t>
    </r>
    <r>
      <rPr>
        <sz val="9"/>
        <color rgb="FF6B6B6B"/>
        <rFont val="Century Gothic"/>
        <family val="2"/>
      </rPr>
      <t xml:space="preserve"> INEC, CSE 2007-2022.</t>
    </r>
  </si>
  <si>
    <t>Financiamiento de la producción de las actividades características de enseñanza
Año 2022</t>
  </si>
  <si>
    <t>Erogaciones de los servicios característicos de la enseñanza según sector público y subniveles del Sistema Educativo
Período 2007-2022</t>
  </si>
  <si>
    <t>Estructura de las erogaciones de los servicios característicos de la enseñanza (miles de dólares) según sector público y subniveles del Sistema Educativo. Años 2021 y 2022.</t>
  </si>
  <si>
    <t>Erogaciones de los servicios característicos de la enseñanza (miles de dólares) según sector público y subniveles de Educación Inicial. Período 2007-2022.</t>
  </si>
  <si>
    <t>Erogaciones de los servicios característicos de la enseñanza (miles de dólares) según sector público y subniveles de Educación general básica (EGB) y Bachillerato general unificado (BGU). Período 2007-2022.</t>
  </si>
  <si>
    <t>Erogaciones de los servicios característicos de la enseñanza (miles de dólares) según sector público y subniveles de Educación superior y Otros tipos de enseñanza. Período 2007-2022.</t>
  </si>
  <si>
    <t>CUADRO N° 5.1</t>
  </si>
  <si>
    <t>Erogaciones de los servicios característicos de la enseñanza según sector privado y subniveles del Sistema Educativo
Período 2007-2022</t>
  </si>
  <si>
    <t>Estructura de las erogaciones de los servicios característicos de la enseñanza (miles de dólares) según sector privado y subniveles del Sistema Educativo. Años 2021 y 2022.</t>
  </si>
  <si>
    <t>Erogaciones de los servicios característicos de la enseñanza (miles de dólares) según sector privado y subniveles de Educación general básica (EGB) y Bachillerato general unificado (BGU). Período 2007-2022.</t>
  </si>
  <si>
    <t>Erogaciones de los servicios característicos de la enseñanza (miles de dólares) según sector privado y subniveles de Educación superior y Otros tipos de enseñanza. Período 2007-2022.</t>
  </si>
  <si>
    <t>Erogaciones de los servicios característicos de la enseñanza (miles de dólares) según sector privado y subniveles de Educación Inicial. Período 2007-2022.</t>
  </si>
  <si>
    <t>Erogaciones de los servicios característicos de enseñanza por tipos de gasto según sector público y subniveles del Sistema Educativo
Año 2022</t>
  </si>
  <si>
    <t>Erogaciones de los servicios característicos de enseñanza por tipos de gasto según sector privado y subniveles del Sistema Educativo
Año 2022</t>
  </si>
  <si>
    <t>Financiamiento de la producción de las actividades características de enseñanza según subniveles del Sistema Educativo
Año 2022</t>
  </si>
  <si>
    <t>Erogaciones de los servicios característicos de la enseñanza según sector público y clasificación CINE*
Período 2007-2022</t>
  </si>
  <si>
    <t>Erogaciones de los servicios característicos de la enseñanza (miles de dólares) según sector público y enseñanza superior. Período 2007-2022.</t>
  </si>
  <si>
    <t>Erogaciones de los servicios característicos de la enseñanza (miles de dólares) según sector público y enseñanza secundaria. Período 2007-2022.</t>
  </si>
  <si>
    <t>Erogaciones de los servicios característicos de la enseñanza (miles de dólares) según sector público y enseñanza de la primera infancia y primaria. Período 2007-2022.</t>
  </si>
  <si>
    <t>Erogaciones de los servicios característicos de enseñanza por tipos de gasto según sector público y clasificación CINE
Año 2022</t>
  </si>
  <si>
    <t>Financiamiento de la producción de las actividades características de enseñanza según clasificación CINE*
Año 2022</t>
  </si>
  <si>
    <t>Remuneraciones según sexo e industria educativa del sector público (miles de dólares). Año 2022.</t>
  </si>
  <si>
    <t>Remuneraciones según sexo e industria educativa del sector privado (miles de dólares). Año 2022.</t>
  </si>
  <si>
    <t>Consumo intermedio* en programas sociales públicos y otros gastos de la enseñanza general básica (EGB)**
Período 2010-2022</t>
  </si>
  <si>
    <t>Distribución del consumo intermedio en programas sociales públicos y otros gastos de la enseñanza general básica (EGB) (miles de dólares). Años 2021 y 2022.</t>
  </si>
  <si>
    <t>Cofinanciamiento del gobierno a las universidades privadas y valor de becas entregadas a los hogares desde el sector público
Período 2007-2022</t>
  </si>
  <si>
    <t>Cofinanciamiento del gobierno a las universidades privadas y valor de becas entregadas a los hogares desde el sector público (miles de dólares). Período 2007-2022.</t>
  </si>
  <si>
    <t>Gastos del gobierno en servicios de desarrollo infantil, según modalidad de atención
Período 2014-2022</t>
  </si>
  <si>
    <t xml:space="preserve">Los resultados de las CSE 2020- 2021 son semidefinitivos y 2022 provisionales. </t>
  </si>
  <si>
    <r>
      <rPr>
        <b/>
        <sz val="9"/>
        <color rgb="FF5A5A72"/>
        <rFont val="Century Gothic"/>
        <family val="2"/>
      </rPr>
      <t xml:space="preserve">Nota: </t>
    </r>
    <r>
      <rPr>
        <sz val="9"/>
        <color rgb="FF5A5A72"/>
        <rFont val="Century Gothic"/>
        <family val="2"/>
      </rPr>
      <t>Datos PIB (BCE) año 2016 cifra semidefinitiva y datos 2017-2022 cifra provisional.</t>
    </r>
  </si>
  <si>
    <t>Evolución del financiamiento de los servicios característicos de enseñanza (miles de dólares) según sector público y privado. Período 2007-2022.</t>
  </si>
  <si>
    <t>Estructura del financiamiento de la producción de actividades características de enseñanza (miles de dólares) según sector y niveles educativos. Año 2022.</t>
  </si>
  <si>
    <t>Estructura de las erogaciones totales de los servicios característicos de la enseñanza (miles de dólares) según tipos de gastos. Año 2022.</t>
  </si>
  <si>
    <t>Estructura de las erogaciones de los servicios característicos de enseñanza del sector público (miles de dólares) según  tipos de gastos. Año 2022.</t>
  </si>
  <si>
    <t>Estructura de las erogaciones de los servicios característicos de enseñanza del sector privado (miles de dólares) según tipos de gastos. Año 2022.</t>
  </si>
  <si>
    <t>Estructura de las erogaciones de los servicios característicos de la enseñanza (miles de dólares) según sector público y clasificación CINE. Años 2021 y 2022.</t>
  </si>
  <si>
    <t>Erogaciones de los servicios característicos de la enseñanza según sector privado y clasificación CINE*
Período 2007-2022</t>
  </si>
  <si>
    <t>Estructura de las erogaciones de los servicios característicos de la enseñanza (miles de dólares) según sector privado y clasificación CINE. Años 2021 y 2022.</t>
  </si>
  <si>
    <t>Erogaciones de los servicios característicos de la enseñanza (miles de dólares) según sector privado y enseñanza de la primera infancia y primaria. Período 2007-2022.</t>
  </si>
  <si>
    <t>Erogaciones de los servicios característicos de la enseñanza (miles de dólares) según sector privado y enseñanza secundaria. Período 2007-2022.</t>
  </si>
  <si>
    <t>Erogaciones de los servicios característicos de la enseñanza (miles de dólares) según sector privado y enseñanza superior. Período 2007-2022.</t>
  </si>
  <si>
    <t>Estructura de las erogaciones de los servicios característicos de enseñanza del sector público (miles de dólares) según tipos de gastos. Año 2022.</t>
  </si>
  <si>
    <t>Erogaciones de los servicios característicos de enseñanza por tipos de gasto según sector privado y clasificación CINE*
Año 2022</t>
  </si>
  <si>
    <t>Estructura del financiamiento de la producción de actividades características de la enseñanza (miles de dólares) según sector y clasificación CINE.        Año 2022.</t>
  </si>
  <si>
    <t>Estructura del financiamiento de la producción de actividades características de enseñanza (miles de dólares) según sector y niveles educativos.                                              Año 2022.</t>
  </si>
  <si>
    <t>Remuneraciones según sexo e industria educativa
Período 2021-2022</t>
  </si>
  <si>
    <t>Remuneraciones según sexo e industria educativa 2021-2022</t>
  </si>
  <si>
    <t>Evolución del gastos del gobierno en servicios de desarrollo infantil  (miles de dólares) según modalidad de atención. Periodo 2014-2022</t>
  </si>
  <si>
    <t>Formación bruta de capital fijo (FBCF) de los servicios característicos de la enseñanza (miles de dólares) según sector público y privado. Período 2007-2022.</t>
  </si>
  <si>
    <t>Erogaciones de los servicios característicos de enseñanza  (miles de dólares) según sector y su relación. Período 2007-2022.</t>
  </si>
  <si>
    <t>Los valores monetarios constantes son datos provisionales, y se actualizarán en concordancia con el cambio de año base del Banco Central del Ecuador</t>
  </si>
  <si>
    <t>Gasto de consumo final</t>
  </si>
  <si>
    <t>Sector privado</t>
  </si>
  <si>
    <t>Gobierno central</t>
  </si>
  <si>
    <t>Gobierno local</t>
  </si>
  <si>
    <t>Formación Bruta de Capital + NP*</t>
  </si>
  <si>
    <t>Transferencias educativas</t>
  </si>
  <si>
    <t>Gasto Nacional en Educación</t>
  </si>
  <si>
    <t>Sector público</t>
  </si>
  <si>
    <t>PIB</t>
  </si>
  <si>
    <t xml:space="preserve"> Formación bruta de capital fijo público</t>
  </si>
  <si>
    <t xml:space="preserve"> Formación bruta de capital fijo privado</t>
  </si>
  <si>
    <t xml:space="preserve"> FBCF de instituciones características</t>
  </si>
  <si>
    <t xml:space="preserve"> FBCF de instituciones conexas</t>
  </si>
  <si>
    <t>Sociedades no financieras característicos</t>
  </si>
  <si>
    <t>Hogares productores</t>
  </si>
  <si>
    <t>Instituciones sin fines de lucro que sirven a los hogares</t>
  </si>
  <si>
    <t>Total financiamiento</t>
  </si>
  <si>
    <t>Sociedades no financieras características</t>
  </si>
  <si>
    <t>&gt; Ministerio de Inclusión Económica y Social</t>
  </si>
  <si>
    <t>&gt; Ministerio de Educación</t>
  </si>
  <si>
    <t>&gt; SENESCYT, CES, CEAACES</t>
  </si>
  <si>
    <t>&gt; Universidades e Institutos Tecnológicos públicos</t>
  </si>
  <si>
    <t>&gt; Otras entidades del gobierno central</t>
  </si>
  <si>
    <t>Productores servicios conexos</t>
  </si>
  <si>
    <t>Total</t>
  </si>
  <si>
    <t>Total erogaciones</t>
  </si>
  <si>
    <t>Instituciones de educación de primera infancia</t>
  </si>
  <si>
    <t>Instituciones de educación primaria</t>
  </si>
  <si>
    <t>Instituciones de educación secundaria</t>
  </si>
  <si>
    <t>Instituciones de educación superior</t>
  </si>
  <si>
    <t>Instituciones de otros tipos de enseñanza n.c.p</t>
  </si>
  <si>
    <t>Instituciones de rectoría  y administración</t>
  </si>
  <si>
    <t>Servicios de regulación y administración de servicios de enseñanza</t>
  </si>
  <si>
    <t>Servicios de enseñanza de nivel de desarrollo infantil</t>
  </si>
  <si>
    <t>Servicios de enseñanza de nivel preprimaria inicial</t>
  </si>
  <si>
    <t>Servicios de enseñanza de nivel preprimaria preparatoria</t>
  </si>
  <si>
    <t>Servicios de enseñanza de nivel primaria elemental</t>
  </si>
  <si>
    <t>Servicios de enseñanza de nivel primaria media</t>
  </si>
  <si>
    <t>Servicios de enseñanza secundaria baja</t>
  </si>
  <si>
    <t>Servicios de enseñanza secundaria alta</t>
  </si>
  <si>
    <t>Servicios de enseñanza superior terciaria de ciclo corto</t>
  </si>
  <si>
    <t>Servicios de enseñanza superior de tercer nivel</t>
  </si>
  <si>
    <t>Servicios de enseñanza superior de cuarto nivel</t>
  </si>
  <si>
    <t>Servicios de otros tipos de enseñanza n.c.p</t>
  </si>
  <si>
    <t>Sector Público</t>
  </si>
  <si>
    <t>Rectoría</t>
  </si>
  <si>
    <t>Regulación y administración de servicios de enseñanza</t>
  </si>
  <si>
    <t>Educación inicial</t>
  </si>
  <si>
    <t>Inicial 1</t>
  </si>
  <si>
    <t>Inicial 2</t>
  </si>
  <si>
    <t>Educación general básica</t>
  </si>
  <si>
    <t>Preparatoria</t>
  </si>
  <si>
    <t>Elemental</t>
  </si>
  <si>
    <t>Media</t>
  </si>
  <si>
    <t>Superior</t>
  </si>
  <si>
    <t>Bachillerato general unificado</t>
  </si>
  <si>
    <t>Bachillerato en ciencias y técnico</t>
  </si>
  <si>
    <t>Educación superior</t>
  </si>
  <si>
    <t>Nivel técnico o tecnológico superior</t>
  </si>
  <si>
    <t>Educación de tercer nivel</t>
  </si>
  <si>
    <t>Educación de cuarto nivel</t>
  </si>
  <si>
    <t>Otros tipos de enseñanza</t>
  </si>
  <si>
    <t>Centros de capacitación</t>
  </si>
  <si>
    <t>Sector Privado</t>
  </si>
  <si>
    <t>Educación de la primera infancia</t>
  </si>
  <si>
    <t>Educación primaria</t>
  </si>
  <si>
    <t>Educación secundaria baja</t>
  </si>
  <si>
    <t>Educación secundaria alta</t>
  </si>
  <si>
    <t>Educación terciaria de ciclo corto</t>
  </si>
  <si>
    <t>Grado de educación terciaria o nivel equivalente</t>
  </si>
  <si>
    <t>Nivel de maestría, especialización y doctorado o equivalentes</t>
  </si>
  <si>
    <t>Actividades de servicios de enseñanza de primera infancia</t>
  </si>
  <si>
    <t>Actividades de servicios de enseñanza primaria</t>
  </si>
  <si>
    <t>Actividades de servicios de enseñanza secundaria</t>
  </si>
  <si>
    <t>Actividades de servicios de enseñanza superior</t>
  </si>
  <si>
    <t>Alimentación escolar</t>
  </si>
  <si>
    <t>Uniformes</t>
  </si>
  <si>
    <t>Textos escolares</t>
  </si>
  <si>
    <t>Otros gastos</t>
  </si>
  <si>
    <t>Becas de instituciones de enseñanza superior pública</t>
  </si>
  <si>
    <t>Cofinanciamiento a las universidades privadas</t>
  </si>
  <si>
    <t>Gestión directa MIES</t>
  </si>
  <si>
    <t>Gestión bajo convenios*</t>
  </si>
  <si>
    <t>Gestión total</t>
  </si>
  <si>
    <r>
      <rPr>
        <b/>
        <sz val="9"/>
        <color rgb="FF5A5A72"/>
        <rFont val="Century Gothic"/>
        <family val="2"/>
      </rPr>
      <t>Fuente:</t>
    </r>
    <r>
      <rPr>
        <sz val="9"/>
        <color rgb="FF5A5A72"/>
        <rFont val="Century Gothic"/>
        <family val="2"/>
      </rPr>
      <t xml:space="preserve"> INEC, CSE 2007-2022; Banco Central del Ecuador (BCE), Cuentas Nacionales 2007-2022.</t>
    </r>
  </si>
  <si>
    <t>*NP: Adquisición menos disposiciones de activos no financieros no producidos.</t>
  </si>
  <si>
    <t>Total consumo intermedio EGB**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</si>
</sst>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 * #,##0.00_ ;_ * \-#,##0.00_ ;_ * &quot;-&quot;??_ ;_ @_ "/>
    <numFmt numFmtId="164" formatCode="_ * #,##0_ ;_ * \-#,##0_ ;_ * &quot;-&quot;??_ ;_ @_ "/>
    <numFmt numFmtId="165" formatCode="0.0%"/>
    <numFmt numFmtId="166" formatCode="#,##0.0"/>
    <numFmt numFmtId="167" formatCode="#,##0;#,##0"/>
  </numFmts>
  <fonts count="102" x14ac:knownFonts="1">
    <font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rgb="FF5A5A72"/>
      <name val="Century Gothic"/>
      <family val="2"/>
    </font>
    <font>
      <sz val="12"/>
      <color rgb="FF5A5A72"/>
      <name val="Century Gothic"/>
      <family val="2"/>
    </font>
    <font>
      <sz val="11"/>
      <color rgb="FF5A5A72"/>
      <name val="Century Gothic"/>
      <family val="2"/>
    </font>
    <font>
      <b/>
      <sz val="10"/>
      <color rgb="FF5A5A72"/>
      <name val="Century Gothic"/>
      <family val="2"/>
    </font>
    <font>
      <sz val="10"/>
      <color rgb="FF5A5A72"/>
      <name val="Century Gothic"/>
      <family val="2"/>
    </font>
    <font>
      <sz val="10"/>
      <color rgb="FF5A5A72"/>
      <name val="Calibri"/>
      <family val="2"/>
      <scheme val="minor"/>
    </font>
    <font>
      <b/>
      <sz val="11"/>
      <color rgb="FF5A5A72"/>
      <name val="Century Gothic"/>
      <family val="2"/>
    </font>
    <font>
      <b/>
      <sz val="12"/>
      <color rgb="FF656480"/>
      <name val="Century Gothic"/>
      <family val="2"/>
    </font>
    <font>
      <sz val="11"/>
      <color rgb="FFFF0000"/>
      <name val="Calibri"/>
      <family val="2"/>
      <scheme val="minor"/>
    </font>
    <font>
      <b/>
      <i/>
      <sz val="14"/>
      <color rgb="FF595959"/>
      <name val="Century Gothic"/>
      <family val="2"/>
    </font>
    <font>
      <b/>
      <i/>
      <sz val="16"/>
      <color rgb="FF595959"/>
      <name val="Century Gothic"/>
      <family val="2"/>
    </font>
    <font>
      <sz val="11"/>
      <color theme="1" tint="0.34998626667073579"/>
      <name val="Calibri"/>
      <family val="2"/>
      <scheme val="minor"/>
    </font>
    <font>
      <b/>
      <i/>
      <sz val="18"/>
      <color rgb="FF595959"/>
      <name val="Century Gothic"/>
      <family val="2"/>
    </font>
    <font>
      <b/>
      <sz val="12"/>
      <color rgb="FFC00000"/>
      <name val="Calibri"/>
      <family val="2"/>
      <scheme val="minor"/>
    </font>
    <font>
      <sz val="11"/>
      <color rgb="FF5A5A72"/>
      <name val="Calibri"/>
      <family val="2"/>
      <scheme val="minor"/>
    </font>
    <font>
      <i/>
      <sz val="9"/>
      <color rgb="FFFF0000"/>
      <name val="Century Gothic"/>
      <family val="2"/>
    </font>
    <font>
      <b/>
      <sz val="14"/>
      <color rgb="FF5A5A72"/>
      <name val="Century Gothic"/>
      <family val="2"/>
    </font>
    <font>
      <sz val="9"/>
      <color rgb="FF5A5A72"/>
      <name val="Century Gothic"/>
      <family val="2"/>
    </font>
    <font>
      <i/>
      <sz val="9"/>
      <color theme="0"/>
      <name val="Century Gothic"/>
      <family val="2"/>
    </font>
    <font>
      <sz val="9"/>
      <color theme="0"/>
      <name val="Century Gothic"/>
      <family val="2"/>
    </font>
    <font>
      <i/>
      <sz val="9"/>
      <color rgb="FFC00000"/>
      <name val="Century Gothic"/>
      <family val="2"/>
    </font>
    <font>
      <sz val="11"/>
      <color rgb="FFC00000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9"/>
      <color theme="1"/>
      <name val="Century Gothic"/>
      <family val="2"/>
    </font>
    <font>
      <b/>
      <u/>
      <sz val="11"/>
      <color rgb="FF5A5A72"/>
      <name val="Century Gothic"/>
      <family val="2"/>
    </font>
    <font>
      <i/>
      <sz val="9"/>
      <color rgb="FF5A5A72"/>
      <name val="Century Gothic"/>
      <family val="2"/>
    </font>
    <font>
      <sz val="11"/>
      <color theme="0"/>
      <name val="Calibri"/>
      <family val="2"/>
    </font>
    <font>
      <i/>
      <sz val="9"/>
      <color rgb="FF5A5A72"/>
      <name val="Calibri"/>
      <family val="2"/>
      <scheme val="minor"/>
    </font>
    <font>
      <sz val="9"/>
      <color theme="1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alibri"/>
      <family val="2"/>
      <scheme val="minor"/>
    </font>
    <font>
      <i/>
      <sz val="9"/>
      <color theme="0"/>
      <name val="Calibri"/>
      <family val="2"/>
      <scheme val="minor"/>
    </font>
    <font>
      <sz val="11"/>
      <color theme="0"/>
      <name val="Century Gothic"/>
      <family val="2"/>
    </font>
    <font>
      <sz val="9"/>
      <color rgb="FFFF0000"/>
      <name val="Century Gothic"/>
      <family val="2"/>
    </font>
    <font>
      <sz val="11"/>
      <color rgb="FFFF0000"/>
      <name val="Century Gothic"/>
      <family val="2"/>
    </font>
    <font>
      <b/>
      <sz val="14"/>
      <color rgb="FFFF0000"/>
      <name val="Century Gothic"/>
      <family val="2"/>
    </font>
    <font>
      <b/>
      <i/>
      <sz val="14"/>
      <color rgb="FF5A5A72"/>
      <name val="Century Gothic"/>
      <family val="2"/>
    </font>
    <font>
      <i/>
      <sz val="11"/>
      <color rgb="FF5A5A72"/>
      <name val="Century Gothic"/>
      <family val="2"/>
    </font>
    <font>
      <b/>
      <sz val="9"/>
      <color theme="0"/>
      <name val="Century Gothic"/>
      <family val="2"/>
    </font>
    <font>
      <sz val="11"/>
      <color theme="1"/>
      <name val="Century Gothic"/>
      <family val="2"/>
    </font>
    <font>
      <b/>
      <sz val="9"/>
      <color theme="1"/>
      <name val="Century Gothic"/>
      <family val="2"/>
    </font>
    <font>
      <b/>
      <sz val="11"/>
      <color theme="1"/>
      <name val="Century Gothic"/>
      <family val="2"/>
    </font>
    <font>
      <sz val="10"/>
      <color theme="0"/>
      <name val="Arial Narrow"/>
      <family val="2"/>
    </font>
    <font>
      <sz val="11"/>
      <color theme="1"/>
      <name val="Calibri"/>
      <family val="2"/>
    </font>
    <font>
      <b/>
      <sz val="10"/>
      <color theme="0"/>
      <name val="Arial Narrow"/>
      <family val="2"/>
    </font>
    <font>
      <b/>
      <sz val="14"/>
      <color theme="1"/>
      <name val="Century Gothic"/>
      <family val="2"/>
    </font>
    <font>
      <b/>
      <sz val="11"/>
      <color theme="0"/>
      <name val="Calibri"/>
      <family val="2"/>
      <scheme val="minor"/>
    </font>
    <font>
      <u/>
      <sz val="11"/>
      <color rgb="FF5A5A72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sz val="9"/>
      <color rgb="FF6B6B6B"/>
      <name val="Century Gothic"/>
      <family val="2"/>
    </font>
    <font>
      <b/>
      <sz val="10.5"/>
      <color rgb="FF5A5A72"/>
      <name val="Century Gothic"/>
      <family val="2"/>
    </font>
    <font>
      <sz val="10"/>
      <color theme="1"/>
      <name val="Arial Narrow"/>
      <family val="2"/>
    </font>
    <font>
      <sz val="11"/>
      <color rgb="FF6E6E7C"/>
      <name val="Century Gothic"/>
      <family val="2"/>
    </font>
    <font>
      <b/>
      <sz val="9"/>
      <color rgb="FF646480"/>
      <name val="Century Gothic"/>
      <family val="2"/>
    </font>
    <font>
      <sz val="9"/>
      <color rgb="FF646480"/>
      <name val="Century Gothic"/>
      <family val="2"/>
    </font>
    <font>
      <b/>
      <sz val="9"/>
      <color rgb="FF6E6E7C"/>
      <name val="Century Gothic"/>
      <family val="2"/>
    </font>
    <font>
      <sz val="9"/>
      <color rgb="FF6E6E7C"/>
      <name val="Century Gothic"/>
      <family val="2"/>
    </font>
    <font>
      <b/>
      <sz val="11"/>
      <color rgb="FF6E6E7C"/>
      <name val="Century Gothic"/>
      <family val="2"/>
    </font>
    <font>
      <sz val="10"/>
      <color theme="1"/>
      <name val="Calibri"/>
      <family val="2"/>
      <scheme val="minor"/>
    </font>
    <font>
      <sz val="10"/>
      <color theme="0"/>
      <name val="Century Gothic"/>
      <family val="2"/>
    </font>
    <font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rgb="FFFF0000"/>
      <name val="Century Gothic"/>
      <family val="2"/>
    </font>
    <font>
      <sz val="9"/>
      <color theme="1" tint="0.34998626667073579"/>
      <name val="Century Gothic"/>
      <family val="2"/>
    </font>
    <font>
      <b/>
      <sz val="14"/>
      <color theme="0"/>
      <name val="Century Gothic"/>
      <family val="2"/>
    </font>
    <font>
      <b/>
      <i/>
      <sz val="10"/>
      <color theme="1"/>
      <name val="Century Gothic"/>
      <family val="2"/>
    </font>
    <font>
      <b/>
      <sz val="10"/>
      <color theme="0"/>
      <name val="Century Gothic"/>
      <family val="2"/>
    </font>
    <font>
      <b/>
      <sz val="10"/>
      <color theme="0"/>
      <name val="Calibri"/>
      <family val="2"/>
      <scheme val="minor"/>
    </font>
    <font>
      <b/>
      <sz val="14"/>
      <color rgb="FF002060"/>
      <name val="Century Gothic"/>
      <family val="2"/>
    </font>
    <font>
      <sz val="10"/>
      <color rgb="FF002060"/>
      <name val="Century Gothic"/>
      <family val="2"/>
    </font>
    <font>
      <sz val="11"/>
      <color rgb="FF002060"/>
      <name val="Calibri"/>
      <family val="2"/>
      <scheme val="minor"/>
    </font>
    <font>
      <sz val="10"/>
      <color rgb="FF002060"/>
      <name val="Calibri"/>
      <family val="2"/>
      <scheme val="minor"/>
    </font>
    <font>
      <sz val="10"/>
      <color rgb="FFFF0000"/>
      <name val="Arial Narrow"/>
      <family val="2"/>
    </font>
    <font>
      <sz val="9"/>
      <color rgb="FF7030A0"/>
      <name val="Century Gothic"/>
      <family val="2"/>
    </font>
    <font>
      <sz val="11"/>
      <color rgb="FF7030A0"/>
      <name val="Calibri"/>
      <family val="2"/>
      <scheme val="minor"/>
    </font>
    <font>
      <b/>
      <sz val="9"/>
      <color rgb="FFFF0000"/>
      <name val="Century Gothic"/>
      <family val="2"/>
    </font>
    <font>
      <b/>
      <sz val="10"/>
      <color theme="1"/>
      <name val="Arial Narrow"/>
      <family val="2"/>
    </font>
    <font>
      <b/>
      <sz val="11"/>
      <color rgb="FF5A5A72"/>
      <name val="Calibri"/>
      <family val="2"/>
      <scheme val="minor"/>
    </font>
    <font>
      <b/>
      <i/>
      <sz val="14"/>
      <color theme="1"/>
      <name val="Century Gothic"/>
      <family val="2"/>
    </font>
    <font>
      <b/>
      <i/>
      <sz val="14"/>
      <color theme="1" tint="0.499984740745262"/>
      <name val="Century Gothic"/>
      <family val="2"/>
    </font>
    <font>
      <sz val="9"/>
      <color theme="1" tint="0.499984740745262"/>
      <name val="Calibri"/>
      <family val="2"/>
      <scheme val="minor"/>
    </font>
    <font>
      <sz val="11"/>
      <color theme="0"/>
      <name val="Arial Narrow"/>
      <family val="2"/>
    </font>
    <font>
      <b/>
      <sz val="11"/>
      <color theme="0"/>
      <name val="Arial Narrow"/>
      <family val="2"/>
    </font>
    <font>
      <b/>
      <sz val="11"/>
      <color theme="0"/>
      <name val="Century Gothic"/>
      <family val="2"/>
    </font>
    <font>
      <sz val="9"/>
      <color theme="0"/>
      <name val="Calibri"/>
      <family val="2"/>
      <scheme val="minor"/>
    </font>
    <font>
      <sz val="9"/>
      <color rgb="FF5A5A72"/>
      <name val="Calibri"/>
      <family val="2"/>
      <scheme val="minor"/>
    </font>
    <font>
      <b/>
      <sz val="9"/>
      <color rgb="FF5A5A72"/>
      <name val="Century Gothic"/>
      <family val="2"/>
    </font>
    <font>
      <i/>
      <sz val="9"/>
      <color indexed="8"/>
      <name val="Calibri"/>
      <family val="2"/>
    </font>
    <font>
      <b/>
      <sz val="9"/>
      <color theme="1" tint="0.34998626667073579"/>
      <name val="Century Gothic"/>
      <family val="2"/>
    </font>
    <font>
      <b/>
      <sz val="9"/>
      <color rgb="FF6B6B6B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1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B9B9"/>
        <bgColor rgb="FF83D0F5"/>
      </patternFill>
    </fill>
    <fill>
      <patternFill patternType="solid">
        <fgColor theme="0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FBFB"/>
        <bgColor indexed="64"/>
      </patternFill>
    </fill>
    <fill>
      <patternFill patternType="solid">
        <fgColor rgb="FFFFEBEB"/>
        <bgColor indexed="64"/>
      </patternFill>
    </fill>
  </fills>
  <borders count="22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E68EA3"/>
      </left>
      <right style="thin">
        <color rgb="FFE68EA3"/>
      </right>
      <top style="thin">
        <color rgb="FFE68EA3"/>
      </top>
      <bottom style="thin">
        <color rgb="FFE68EA3"/>
      </bottom>
      <diagonal/>
    </border>
    <border>
      <left style="thin">
        <color rgb="FFE68EA3"/>
      </left>
      <right style="thin">
        <color rgb="FFE68EA3"/>
      </right>
      <top/>
      <bottom/>
      <diagonal/>
    </border>
    <border>
      <left style="thin">
        <color rgb="FFE68EA3"/>
      </left>
      <right style="thin">
        <color rgb="FFE68EA3"/>
      </right>
      <top/>
      <bottom style="thin">
        <color rgb="FFE68EA3"/>
      </bottom>
      <diagonal/>
    </border>
    <border>
      <left style="thin">
        <color rgb="FFE1748D"/>
      </left>
      <right style="thin">
        <color rgb="FFE1748D"/>
      </right>
      <top style="thin">
        <color rgb="FFE1748D"/>
      </top>
      <bottom style="thin">
        <color rgb="FFE1748D"/>
      </bottom>
      <diagonal/>
    </border>
    <border>
      <left/>
      <right style="thin">
        <color rgb="FFE68EA3"/>
      </right>
      <top style="thin">
        <color rgb="FFE68EA3"/>
      </top>
      <bottom style="thin">
        <color rgb="FFE68EA3"/>
      </bottom>
      <diagonal/>
    </border>
    <border>
      <left style="thin">
        <color rgb="FFE68EA3"/>
      </left>
      <right style="thin">
        <color rgb="FFE68EA3"/>
      </right>
      <top style="thin">
        <color rgb="FFE68EA3"/>
      </top>
      <bottom/>
      <diagonal/>
    </border>
    <border>
      <left/>
      <right style="thin">
        <color rgb="FFE68EA3"/>
      </right>
      <top style="thin">
        <color rgb="FFE68EA3"/>
      </top>
      <bottom/>
      <diagonal/>
    </border>
    <border>
      <left style="thin">
        <color rgb="FFE1748D"/>
      </left>
      <right/>
      <top style="thin">
        <color rgb="FFE1748D"/>
      </top>
      <bottom style="thin">
        <color rgb="FFE1748D"/>
      </bottom>
      <diagonal/>
    </border>
    <border>
      <left/>
      <right style="thin">
        <color rgb="FFE1748D"/>
      </right>
      <top style="thin">
        <color rgb="FFE1748D"/>
      </top>
      <bottom style="thin">
        <color rgb="FFE1748D"/>
      </bottom>
      <diagonal/>
    </border>
    <border>
      <left/>
      <right/>
      <top style="thin">
        <color rgb="FFE1748D"/>
      </top>
      <bottom style="thin">
        <color rgb="FFE1748D"/>
      </bottom>
      <diagonal/>
    </border>
    <border>
      <left style="thin">
        <color rgb="FFE68EA3"/>
      </left>
      <right/>
      <top style="thin">
        <color rgb="FFE1748D"/>
      </top>
      <bottom style="thin">
        <color rgb="FFE68EA3"/>
      </bottom>
      <diagonal/>
    </border>
    <border>
      <left/>
      <right style="thin">
        <color rgb="FFE68EA3"/>
      </right>
      <top style="thin">
        <color rgb="FFE1748D"/>
      </top>
      <bottom style="thin">
        <color rgb="FFE68EA3"/>
      </bottom>
      <diagonal/>
    </border>
    <border>
      <left style="thin">
        <color rgb="FFE68EA3"/>
      </left>
      <right/>
      <top style="thin">
        <color rgb="FFE68EA3"/>
      </top>
      <bottom style="thin">
        <color rgb="FFE68EA3"/>
      </bottom>
      <diagonal/>
    </border>
    <border>
      <left/>
      <right/>
      <top style="thin">
        <color rgb="FFE68EA3"/>
      </top>
      <bottom/>
      <diagonal/>
    </border>
    <border>
      <left/>
      <right/>
      <top/>
      <bottom style="thin">
        <color rgb="FFE68EA3"/>
      </bottom>
      <diagonal/>
    </border>
    <border>
      <left/>
      <right/>
      <top style="thin">
        <color rgb="FFE68EA3"/>
      </top>
      <bottom style="thin">
        <color rgb="FFE68EA3"/>
      </bottom>
      <diagonal/>
    </border>
  </borders>
  <cellStyleXfs count="1">
    <xf numFmtId="0" fontId="0" fillId="0" borderId="0"/>
  </cellStyleXfs>
  <cellXfs count="436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3" fillId="3" borderId="0" xfId="0" applyFont="1" applyFill="1"/>
    <xf numFmtId="0" fontId="2" fillId="2" borderId="2" xfId="0" applyFont="1" applyFill="1" applyBorder="1" applyAlignment="1">
      <alignment horizontal="center" vertical="center" wrapText="1"/>
    </xf>
    <xf numFmtId="0" fontId="1" fillId="3" borderId="0" xfId="0" applyFont="1" applyFill="1"/>
    <xf numFmtId="0" fontId="1" fillId="4" borderId="0" xfId="0" applyFont="1" applyFill="1"/>
    <xf numFmtId="0" fontId="2" fillId="3" borderId="3" xfId="0" applyFont="1" applyFill="1" applyBorder="1" applyAlignment="1">
      <alignment horizontal="center" vertical="center" wrapText="1"/>
    </xf>
    <xf numFmtId="0" fontId="3" fillId="0" borderId="4" xfId="0" applyFont="1" applyBorder="1"/>
    <xf numFmtId="0" fontId="2" fillId="5" borderId="3" xfId="0" applyFont="1" applyFill="1" applyBorder="1" applyAlignment="1">
      <alignment horizontal="center" vertical="center" wrapText="1"/>
    </xf>
    <xf numFmtId="0" fontId="2" fillId="6" borderId="0" xfId="0" applyFont="1" applyFill="1" applyAlignment="1">
      <alignment horizontal="center"/>
    </xf>
    <xf numFmtId="0" fontId="2" fillId="7" borderId="3" xfId="0" applyFont="1" applyFill="1" applyBorder="1" applyAlignment="1">
      <alignment horizontal="center" vertical="center" wrapText="1"/>
    </xf>
    <xf numFmtId="0" fontId="4" fillId="8" borderId="5" xfId="0" applyFont="1" applyFill="1" applyBorder="1" applyAlignment="1">
      <alignment horizontal="center" vertical="center" wrapText="1"/>
    </xf>
    <xf numFmtId="0" fontId="2" fillId="8" borderId="5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3" fillId="9" borderId="0" xfId="0" applyFont="1" applyFill="1"/>
    <xf numFmtId="0" fontId="2" fillId="0" borderId="0" xfId="0" applyFont="1" applyAlignment="1">
      <alignment horizontal="center" vertical="center" wrapText="1"/>
    </xf>
    <xf numFmtId="0" fontId="5" fillId="0" borderId="0" xfId="0" applyFont="1"/>
    <xf numFmtId="0" fontId="6" fillId="10" borderId="0" xfId="0" applyFont="1" applyFill="1" applyAlignment="1">
      <alignment wrapText="1"/>
    </xf>
    <xf numFmtId="0" fontId="7" fillId="11" borderId="0" xfId="0" applyFont="1" applyFill="1" applyAlignment="1">
      <alignment horizontal="center"/>
    </xf>
    <xf numFmtId="0" fontId="3" fillId="11" borderId="0" xfId="0" applyFont="1" applyFill="1"/>
    <xf numFmtId="0" fontId="4" fillId="8" borderId="0" xfId="0" applyFont="1" applyFill="1" applyAlignment="1">
      <alignment horizontal="center" vertical="center" wrapText="1"/>
    </xf>
    <xf numFmtId="0" fontId="3" fillId="4" borderId="0" xfId="0" applyFont="1" applyFill="1"/>
    <xf numFmtId="0" fontId="8" fillId="0" borderId="0" xfId="0" applyFont="1"/>
    <xf numFmtId="0" fontId="9" fillId="0" borderId="0" xfId="0" applyFont="1" applyAlignment="1">
      <alignment wrapText="1"/>
    </xf>
    <xf numFmtId="0" fontId="2" fillId="2" borderId="3" xfId="0" applyFont="1" applyFill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2" fillId="3" borderId="0" xfId="0" applyFont="1" applyFill="1" applyAlignment="1">
      <alignment horizontal="center"/>
    </xf>
    <xf numFmtId="3" fontId="10" fillId="0" borderId="6" xfId="0" applyNumberFormat="1" applyFont="1" applyBorder="1" applyAlignment="1">
      <alignment horizontal="left" vertical="center" indent="1"/>
    </xf>
    <xf numFmtId="3" fontId="10" fillId="0" borderId="6" xfId="0" applyNumberFormat="1" applyFont="1" applyBorder="1" applyAlignment="1">
      <alignment vertical="center"/>
    </xf>
    <xf numFmtId="0" fontId="11" fillId="0" borderId="6" xfId="0" applyFont="1" applyBorder="1" applyAlignment="1">
      <alignment horizontal="left" vertical="center" indent="2"/>
    </xf>
    <xf numFmtId="3" fontId="12" fillId="0" borderId="6" xfId="0" applyNumberFormat="1" applyFont="1" applyBorder="1" applyAlignment="1">
      <alignment horizontal="left" vertical="center" inden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justify" vertical="center"/>
    </xf>
    <xf numFmtId="0" fontId="15" fillId="0" borderId="0" xfId="0" applyFont="1"/>
    <xf numFmtId="0" fontId="3" fillId="0" borderId="0" xfId="0" applyFont="1" applyAlignment="1">
      <alignment vertical="center"/>
    </xf>
    <xf numFmtId="3" fontId="12" fillId="0" borderId="7" xfId="0" applyNumberFormat="1" applyFont="1" applyBorder="1" applyAlignment="1">
      <alignment horizontal="left" vertical="center" indent="1"/>
    </xf>
    <xf numFmtId="3" fontId="16" fillId="0" borderId="6" xfId="0" applyNumberFormat="1" applyFont="1" applyBorder="1" applyAlignment="1">
      <alignment horizontal="left" vertical="center" indent="1"/>
    </xf>
    <xf numFmtId="0" fontId="17" fillId="12" borderId="6" xfId="0" applyFont="1" applyFill="1" applyBorder="1" applyAlignment="1">
      <alignment horizontal="center" vertical="center" wrapText="1"/>
    </xf>
    <xf numFmtId="0" fontId="18" fillId="0" borderId="0" xfId="0" applyFont="1"/>
    <xf numFmtId="0" fontId="19" fillId="13" borderId="0" xfId="0" applyFont="1" applyFill="1" applyAlignment="1">
      <alignment horizontal="center"/>
    </xf>
    <xf numFmtId="0" fontId="21" fillId="0" borderId="0" xfId="0" applyFont="1"/>
    <xf numFmtId="0" fontId="23" fillId="0" borderId="0" xfId="0" applyFont="1"/>
    <xf numFmtId="0" fontId="24" fillId="0" borderId="0" xfId="0" applyFont="1"/>
    <xf numFmtId="3" fontId="18" fillId="0" borderId="0" xfId="0" applyNumberFormat="1" applyFont="1"/>
    <xf numFmtId="0" fontId="25" fillId="13" borderId="0" xfId="0" applyFont="1" applyFill="1"/>
    <xf numFmtId="0" fontId="26" fillId="13" borderId="0" xfId="0" applyFont="1" applyFill="1" applyAlignment="1">
      <alignment horizontal="center" vertical="center" wrapText="1"/>
    </xf>
    <xf numFmtId="0" fontId="27" fillId="13" borderId="0" xfId="0" applyFont="1" applyFill="1"/>
    <xf numFmtId="3" fontId="12" fillId="0" borderId="8" xfId="0" applyNumberFormat="1" applyFont="1" applyBorder="1" applyAlignment="1">
      <alignment horizontal="left" vertical="center" wrapText="1" indent="1"/>
    </xf>
    <xf numFmtId="0" fontId="3" fillId="0" borderId="0" xfId="0" applyFont="1"/>
    <xf numFmtId="164" fontId="16" fillId="0" borderId="6" xfId="0" applyNumberFormat="1" applyFont="1" applyBorder="1" applyAlignment="1">
      <alignment vertical="center"/>
    </xf>
    <xf numFmtId="0" fontId="28" fillId="13" borderId="0" xfId="0" applyFont="1" applyFill="1" applyAlignment="1">
      <alignment horizontal="center"/>
    </xf>
    <xf numFmtId="3" fontId="29" fillId="13" borderId="0" xfId="0" applyNumberFormat="1" applyFont="1" applyFill="1" applyAlignment="1">
      <alignment horizontal="center"/>
    </xf>
    <xf numFmtId="0" fontId="30" fillId="13" borderId="0" xfId="0" applyFont="1" applyFill="1"/>
    <xf numFmtId="3" fontId="31" fillId="0" borderId="0" xfId="0" applyNumberFormat="1" applyFont="1"/>
    <xf numFmtId="0" fontId="31" fillId="0" borderId="0" xfId="0" applyFont="1"/>
    <xf numFmtId="0" fontId="28" fillId="13" borderId="0" xfId="0" applyFont="1" applyFill="1"/>
    <xf numFmtId="0" fontId="32" fillId="0" borderId="0" xfId="0" applyFont="1"/>
    <xf numFmtId="0" fontId="33" fillId="13" borderId="0" xfId="0" applyFont="1" applyFill="1"/>
    <xf numFmtId="3" fontId="3" fillId="0" borderId="0" xfId="0" applyNumberFormat="1" applyFont="1"/>
    <xf numFmtId="3" fontId="5" fillId="0" borderId="0" xfId="0" applyNumberFormat="1" applyFont="1"/>
    <xf numFmtId="165" fontId="24" fillId="0" borderId="0" xfId="0" applyNumberFormat="1" applyFont="1"/>
    <xf numFmtId="165" fontId="32" fillId="0" borderId="0" xfId="0" applyNumberFormat="1" applyFont="1" applyAlignment="1">
      <alignment horizontal="center"/>
    </xf>
    <xf numFmtId="0" fontId="11" fillId="13" borderId="0" xfId="0" applyFont="1" applyFill="1" applyAlignment="1">
      <alignment vertical="center"/>
    </xf>
    <xf numFmtId="0" fontId="34" fillId="13" borderId="0" xfId="0" applyFont="1" applyFill="1" applyAlignment="1">
      <alignment horizontal="right" vertical="center"/>
    </xf>
    <xf numFmtId="0" fontId="10" fillId="14" borderId="6" xfId="0" applyFont="1" applyFill="1" applyBorder="1" applyAlignment="1">
      <alignment horizontal="center" vertical="center" wrapText="1"/>
    </xf>
    <xf numFmtId="0" fontId="10" fillId="14" borderId="9" xfId="0" applyFont="1" applyFill="1" applyBorder="1" applyAlignment="1">
      <alignment horizontal="center" vertical="center" wrapText="1"/>
    </xf>
    <xf numFmtId="0" fontId="10" fillId="14" borderId="10" xfId="0" applyFont="1" applyFill="1" applyBorder="1" applyAlignment="1">
      <alignment horizontal="center" vertical="center" wrapText="1"/>
    </xf>
    <xf numFmtId="3" fontId="32" fillId="0" borderId="0" xfId="0" applyNumberFormat="1" applyFont="1"/>
    <xf numFmtId="0" fontId="32" fillId="0" borderId="0" xfId="0" applyFont="1" applyAlignment="1">
      <alignment horizontal="center"/>
    </xf>
    <xf numFmtId="3" fontId="32" fillId="0" borderId="0" xfId="0" applyNumberFormat="1" applyFont="1" applyAlignment="1">
      <alignment horizontal="center"/>
    </xf>
    <xf numFmtId="3" fontId="24" fillId="0" borderId="0" xfId="0" applyNumberFormat="1" applyFont="1"/>
    <xf numFmtId="3" fontId="16" fillId="0" borderId="6" xfId="0" applyNumberFormat="1" applyFont="1" applyBorder="1" applyAlignment="1">
      <alignment horizontal="left" vertical="center" wrapText="1"/>
    </xf>
    <xf numFmtId="0" fontId="35" fillId="13" borderId="0" xfId="0" applyFont="1" applyFill="1"/>
    <xf numFmtId="164" fontId="12" fillId="0" borderId="6" xfId="0" applyNumberFormat="1" applyFont="1" applyBorder="1" applyAlignment="1">
      <alignment vertical="center"/>
    </xf>
    <xf numFmtId="0" fontId="34" fillId="13" borderId="0" xfId="0" applyFont="1" applyFill="1" applyAlignment="1">
      <alignment horizontal="left" vertical="center"/>
    </xf>
    <xf numFmtId="3" fontId="12" fillId="0" borderId="6" xfId="0" applyNumberFormat="1" applyFont="1" applyBorder="1" applyAlignment="1">
      <alignment horizontal="left" vertical="center" wrapText="1" indent="2"/>
    </xf>
    <xf numFmtId="3" fontId="36" fillId="0" borderId="0" xfId="0" applyNumberFormat="1" applyFont="1"/>
    <xf numFmtId="0" fontId="36" fillId="0" borderId="0" xfId="0" applyFont="1"/>
    <xf numFmtId="3" fontId="16" fillId="0" borderId="6" xfId="0" applyNumberFormat="1" applyFont="1" applyBorder="1" applyAlignment="1">
      <alignment horizontal="left" vertical="center" wrapText="1" indent="1"/>
    </xf>
    <xf numFmtId="9" fontId="32" fillId="0" borderId="0" xfId="0" applyNumberFormat="1" applyFont="1" applyAlignment="1">
      <alignment horizontal="center"/>
    </xf>
    <xf numFmtId="3" fontId="16" fillId="0" borderId="8" xfId="0" applyNumberFormat="1" applyFont="1" applyBorder="1" applyAlignment="1">
      <alignment horizontal="left" vertical="center" wrapText="1" indent="1"/>
    </xf>
    <xf numFmtId="0" fontId="37" fillId="0" borderId="0" xfId="0" applyFont="1" applyAlignment="1">
      <alignment vertical="top" wrapText="1"/>
    </xf>
    <xf numFmtId="0" fontId="38" fillId="13" borderId="0" xfId="0" applyFont="1" applyFill="1"/>
    <xf numFmtId="0" fontId="6" fillId="0" borderId="0" xfId="0" applyFont="1" applyAlignment="1">
      <alignment vertical="top" wrapText="1"/>
    </xf>
    <xf numFmtId="0" fontId="5" fillId="0" borderId="0" xfId="0" applyFont="1" applyAlignment="1">
      <alignment vertical="top"/>
    </xf>
    <xf numFmtId="0" fontId="39" fillId="13" borderId="0" xfId="0" applyFont="1" applyFill="1"/>
    <xf numFmtId="0" fontId="40" fillId="0" borderId="0" xfId="0" applyFont="1" applyAlignment="1">
      <alignment vertical="top" wrapText="1"/>
    </xf>
    <xf numFmtId="0" fontId="40" fillId="0" borderId="0" xfId="0" applyFont="1" applyAlignment="1">
      <alignment vertical="top"/>
    </xf>
    <xf numFmtId="0" fontId="40" fillId="0" borderId="0" xfId="0" applyFont="1"/>
    <xf numFmtId="10" fontId="12" fillId="0" borderId="0" xfId="0" applyNumberFormat="1" applyFont="1" applyAlignment="1">
      <alignment vertical="center"/>
    </xf>
    <xf numFmtId="10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3" fontId="12" fillId="0" borderId="8" xfId="0" applyNumberFormat="1" applyFont="1" applyBorder="1" applyAlignment="1">
      <alignment vertical="center" wrapText="1"/>
    </xf>
    <xf numFmtId="164" fontId="32" fillId="0" borderId="0" xfId="0" applyNumberFormat="1" applyFont="1"/>
    <xf numFmtId="0" fontId="10" fillId="14" borderId="11" xfId="0" applyFont="1" applyFill="1" applyBorder="1" applyAlignment="1">
      <alignment horizontal="center" vertical="center" wrapText="1"/>
    </xf>
    <xf numFmtId="0" fontId="29" fillId="13" borderId="0" xfId="0" applyFont="1" applyFill="1"/>
    <xf numFmtId="0" fontId="41" fillId="0" borderId="0" xfId="0" applyFont="1" applyAlignment="1">
      <alignment vertical="top" wrapText="1"/>
    </xf>
    <xf numFmtId="0" fontId="32" fillId="0" borderId="0" xfId="0" applyFont="1" applyAlignment="1">
      <alignment horizontal="right"/>
    </xf>
    <xf numFmtId="3" fontId="42" fillId="0" borderId="0" xfId="0" applyNumberFormat="1" applyFont="1" applyAlignment="1">
      <alignment vertical="center" wrapText="1"/>
    </xf>
    <xf numFmtId="164" fontId="32" fillId="0" borderId="0" xfId="0" applyNumberFormat="1" applyFont="1" applyAlignment="1">
      <alignment horizontal="center"/>
    </xf>
    <xf numFmtId="165" fontId="32" fillId="0" borderId="0" xfId="0" applyNumberFormat="1" applyFont="1" applyAlignment="1">
      <alignment horizontal="right"/>
    </xf>
    <xf numFmtId="0" fontId="10" fillId="14" borderId="12" xfId="0" applyFont="1" applyFill="1" applyBorder="1" applyAlignment="1">
      <alignment horizontal="center" vertical="center" wrapText="1"/>
    </xf>
    <xf numFmtId="10" fontId="32" fillId="0" borderId="0" xfId="0" applyNumberFormat="1" applyFont="1"/>
    <xf numFmtId="0" fontId="32" fillId="0" borderId="0" xfId="0" applyFont="1" applyAlignment="1">
      <alignment vertical="top"/>
    </xf>
    <xf numFmtId="3" fontId="12" fillId="0" borderId="6" xfId="0" applyNumberFormat="1" applyFont="1" applyBorder="1" applyAlignment="1">
      <alignment vertical="center" wrapText="1"/>
    </xf>
    <xf numFmtId="3" fontId="16" fillId="0" borderId="8" xfId="0" applyNumberFormat="1" applyFont="1" applyBorder="1" applyAlignment="1">
      <alignment vertical="center" wrapText="1"/>
    </xf>
    <xf numFmtId="3" fontId="12" fillId="0" borderId="6" xfId="0" applyNumberFormat="1" applyFont="1" applyBorder="1" applyAlignment="1">
      <alignment horizontal="left" vertical="center" wrapText="1" indent="1"/>
    </xf>
    <xf numFmtId="0" fontId="10" fillId="13" borderId="0" xfId="0" applyFont="1" applyFill="1" applyAlignment="1">
      <alignment vertical="center"/>
    </xf>
    <xf numFmtId="0" fontId="29" fillId="13" borderId="0" xfId="0" applyFont="1" applyFill="1" applyAlignment="1">
      <alignment wrapText="1"/>
    </xf>
    <xf numFmtId="0" fontId="43" fillId="13" borderId="0" xfId="0" applyFont="1" applyFill="1" applyAlignment="1">
      <alignment horizontal="justify" wrapText="1"/>
    </xf>
    <xf numFmtId="0" fontId="43" fillId="13" borderId="0" xfId="0" applyFont="1" applyFill="1" applyAlignment="1">
      <alignment wrapText="1"/>
    </xf>
    <xf numFmtId="3" fontId="44" fillId="0" borderId="0" xfId="0" applyNumberFormat="1" applyFont="1" applyAlignment="1">
      <alignment vertical="center"/>
    </xf>
    <xf numFmtId="0" fontId="45" fillId="13" borderId="0" xfId="0" applyFont="1" applyFill="1" applyAlignment="1">
      <alignment vertical="center" wrapText="1"/>
    </xf>
    <xf numFmtId="10" fontId="43" fillId="13" borderId="0" xfId="0" applyNumberFormat="1" applyFont="1" applyFill="1" applyAlignment="1">
      <alignment horizontal="right" wrapText="1"/>
    </xf>
    <xf numFmtId="0" fontId="43" fillId="13" borderId="0" xfId="0" applyFont="1" applyFill="1"/>
    <xf numFmtId="0" fontId="46" fillId="13" borderId="0" xfId="0" applyFont="1" applyFill="1" applyAlignment="1">
      <alignment vertical="center" wrapText="1"/>
    </xf>
    <xf numFmtId="3" fontId="12" fillId="0" borderId="0" xfId="0" applyNumberFormat="1" applyFont="1" applyAlignment="1">
      <alignment vertical="center"/>
    </xf>
    <xf numFmtId="0" fontId="46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3" fontId="16" fillId="0" borderId="0" xfId="0" applyNumberFormat="1" applyFont="1" applyAlignment="1">
      <alignment vertical="center"/>
    </xf>
    <xf numFmtId="0" fontId="29" fillId="13" borderId="0" xfId="0" applyFont="1" applyFill="1" applyAlignment="1">
      <alignment horizontal="justify" wrapText="1"/>
    </xf>
    <xf numFmtId="0" fontId="29" fillId="0" borderId="0" xfId="0" applyFont="1"/>
    <xf numFmtId="164" fontId="29" fillId="0" borderId="0" xfId="0" applyNumberFormat="1" applyFont="1"/>
    <xf numFmtId="164" fontId="29" fillId="13" borderId="0" xfId="0" applyNumberFormat="1" applyFont="1" applyFill="1" applyAlignment="1">
      <alignment horizontal="right" wrapText="1"/>
    </xf>
    <xf numFmtId="3" fontId="47" fillId="0" borderId="6" xfId="0" applyNumberFormat="1" applyFont="1" applyBorder="1" applyAlignment="1">
      <alignment horizontal="left" vertical="center" wrapText="1" indent="3"/>
    </xf>
    <xf numFmtId="0" fontId="48" fillId="13" borderId="0" xfId="0" applyFont="1" applyFill="1" applyAlignment="1">
      <alignment horizontal="justify" wrapText="1"/>
    </xf>
    <xf numFmtId="9" fontId="48" fillId="13" borderId="0" xfId="0" applyNumberFormat="1" applyFont="1" applyFill="1" applyAlignment="1">
      <alignment horizontal="right" wrapText="1"/>
    </xf>
    <xf numFmtId="3" fontId="29" fillId="13" borderId="0" xfId="0" applyNumberFormat="1" applyFont="1" applyFill="1" applyAlignment="1">
      <alignment horizontal="left" wrapText="1"/>
    </xf>
    <xf numFmtId="3" fontId="29" fillId="13" borderId="0" xfId="0" applyNumberFormat="1" applyFont="1" applyFill="1" applyAlignment="1">
      <alignment horizontal="justify" wrapText="1"/>
    </xf>
    <xf numFmtId="0" fontId="27" fillId="13" borderId="0" xfId="0" applyFont="1" applyFill="1" applyAlignment="1">
      <alignment wrapText="1"/>
    </xf>
    <xf numFmtId="3" fontId="49" fillId="0" borderId="0" xfId="0" applyNumberFormat="1" applyFont="1" applyAlignment="1">
      <alignment vertical="center"/>
    </xf>
    <xf numFmtId="0" fontId="38" fillId="13" borderId="0" xfId="0" applyFont="1" applyFill="1" applyAlignment="1">
      <alignment horizontal="justify" wrapText="1"/>
    </xf>
    <xf numFmtId="164" fontId="38" fillId="13" borderId="0" xfId="0" applyNumberFormat="1" applyFont="1" applyFill="1" applyAlignment="1">
      <alignment horizontal="right" wrapText="1"/>
    </xf>
    <xf numFmtId="0" fontId="50" fillId="13" borderId="0" xfId="0" applyFont="1" applyFill="1" applyAlignment="1">
      <alignment horizontal="justify" wrapText="1"/>
    </xf>
    <xf numFmtId="3" fontId="51" fillId="0" borderId="0" xfId="0" applyNumberFormat="1" applyFont="1" applyAlignment="1">
      <alignment vertical="center"/>
    </xf>
    <xf numFmtId="10" fontId="38" fillId="13" borderId="0" xfId="0" applyNumberFormat="1" applyFont="1" applyFill="1" applyAlignment="1">
      <alignment horizontal="right" wrapText="1"/>
    </xf>
    <xf numFmtId="9" fontId="50" fillId="13" borderId="0" xfId="0" applyNumberFormat="1" applyFont="1" applyFill="1" applyAlignment="1">
      <alignment horizontal="right" wrapText="1"/>
    </xf>
    <xf numFmtId="0" fontId="38" fillId="13" borderId="0" xfId="0" applyFont="1" applyFill="1" applyAlignment="1">
      <alignment wrapText="1"/>
    </xf>
    <xf numFmtId="0" fontId="52" fillId="13" borderId="0" xfId="0" applyFont="1" applyFill="1" applyAlignment="1">
      <alignment horizontal="justify" wrapText="1"/>
    </xf>
    <xf numFmtId="164" fontId="52" fillId="13" borderId="0" xfId="0" applyNumberFormat="1" applyFont="1" applyFill="1" applyAlignment="1">
      <alignment horizontal="center" wrapText="1"/>
    </xf>
    <xf numFmtId="164" fontId="52" fillId="13" borderId="0" xfId="0" applyNumberFormat="1" applyFont="1" applyFill="1" applyAlignment="1">
      <alignment horizontal="right" wrapText="1"/>
    </xf>
    <xf numFmtId="0" fontId="53" fillId="0" borderId="0" xfId="0" applyFont="1" applyAlignment="1">
      <alignment horizontal="center"/>
    </xf>
    <xf numFmtId="3" fontId="38" fillId="13" borderId="0" xfId="0" applyNumberFormat="1" applyFont="1" applyFill="1" applyAlignment="1">
      <alignment horizontal="center" wrapText="1"/>
    </xf>
    <xf numFmtId="3" fontId="50" fillId="13" borderId="0" xfId="0" applyNumberFormat="1" applyFont="1" applyFill="1" applyAlignment="1">
      <alignment horizontal="center" wrapText="1"/>
    </xf>
    <xf numFmtId="164" fontId="38" fillId="13" borderId="0" xfId="0" applyNumberFormat="1" applyFont="1" applyFill="1" applyAlignment="1">
      <alignment horizontal="center" wrapText="1"/>
    </xf>
    <xf numFmtId="0" fontId="54" fillId="13" borderId="0" xfId="0" applyFont="1" applyFill="1" applyAlignment="1">
      <alignment horizontal="justify" wrapText="1"/>
    </xf>
    <xf numFmtId="3" fontId="54" fillId="13" borderId="0" xfId="0" applyNumberFormat="1" applyFont="1" applyFill="1" applyAlignment="1">
      <alignment horizontal="center" wrapText="1"/>
    </xf>
    <xf numFmtId="3" fontId="52" fillId="13" borderId="0" xfId="0" applyNumberFormat="1" applyFont="1" applyFill="1" applyAlignment="1">
      <alignment horizontal="left" wrapText="1"/>
    </xf>
    <xf numFmtId="3" fontId="52" fillId="13" borderId="0" xfId="0" applyNumberFormat="1" applyFont="1" applyFill="1" applyAlignment="1">
      <alignment horizontal="center" wrapText="1"/>
    </xf>
    <xf numFmtId="3" fontId="52" fillId="13" borderId="0" xfId="0" applyNumberFormat="1" applyFont="1" applyFill="1" applyAlignment="1">
      <alignment horizontal="justify" wrapText="1"/>
    </xf>
    <xf numFmtId="3" fontId="52" fillId="0" borderId="0" xfId="0" applyNumberFormat="1" applyFont="1"/>
    <xf numFmtId="3" fontId="52" fillId="0" borderId="0" xfId="0" applyNumberFormat="1" applyFont="1" applyAlignment="1">
      <alignment horizontal="center"/>
    </xf>
    <xf numFmtId="164" fontId="29" fillId="0" borderId="0" xfId="0" applyNumberFormat="1" applyFont="1" applyAlignment="1">
      <alignment wrapText="1"/>
    </xf>
    <xf numFmtId="165" fontId="29" fillId="13" borderId="0" xfId="0" applyNumberFormat="1" applyFont="1" applyFill="1" applyAlignment="1">
      <alignment horizontal="right" wrapText="1"/>
    </xf>
    <xf numFmtId="165" fontId="29" fillId="0" borderId="0" xfId="0" applyNumberFormat="1" applyFont="1"/>
    <xf numFmtId="0" fontId="55" fillId="13" borderId="0" xfId="0" applyFont="1" applyFill="1" applyAlignment="1">
      <alignment vertical="center" wrapText="1"/>
    </xf>
    <xf numFmtId="165" fontId="11" fillId="13" borderId="0" xfId="0" applyNumberFormat="1" applyFont="1" applyFill="1" applyAlignment="1">
      <alignment horizontal="right" vertical="center"/>
    </xf>
    <xf numFmtId="0" fontId="56" fillId="0" borderId="0" xfId="0" applyFont="1" applyAlignment="1">
      <alignment horizontal="left" vertical="center" wrapText="1"/>
    </xf>
    <xf numFmtId="1" fontId="56" fillId="0" borderId="0" xfId="0" applyNumberFormat="1" applyFont="1" applyAlignment="1">
      <alignment vertical="center" wrapText="1"/>
    </xf>
    <xf numFmtId="3" fontId="32" fillId="0" borderId="0" xfId="0" applyNumberFormat="1" applyFont="1" applyAlignment="1">
      <alignment horizontal="left" vertical="center" wrapText="1"/>
    </xf>
    <xf numFmtId="164" fontId="32" fillId="0" borderId="0" xfId="0" applyNumberFormat="1" applyFont="1" applyAlignment="1">
      <alignment vertical="center" wrapText="1"/>
    </xf>
    <xf numFmtId="3" fontId="32" fillId="13" borderId="0" xfId="0" applyNumberFormat="1" applyFont="1" applyFill="1" applyAlignment="1">
      <alignment horizontal="left" vertical="center" wrapText="1"/>
    </xf>
    <xf numFmtId="166" fontId="32" fillId="0" borderId="0" xfId="0" applyNumberFormat="1" applyFont="1" applyAlignment="1">
      <alignment vertical="center" wrapText="1"/>
    </xf>
    <xf numFmtId="0" fontId="43" fillId="13" borderId="0" xfId="0" applyFont="1" applyFill="1" applyAlignment="1">
      <alignment vertical="justify" wrapText="1"/>
    </xf>
    <xf numFmtId="3" fontId="16" fillId="0" borderId="6" xfId="0" applyNumberFormat="1" applyFont="1" applyBorder="1" applyAlignment="1">
      <alignment vertical="center" wrapText="1"/>
    </xf>
    <xf numFmtId="3" fontId="12" fillId="13" borderId="6" xfId="0" applyNumberFormat="1" applyFont="1" applyFill="1" applyBorder="1" applyAlignment="1">
      <alignment horizontal="right" vertical="center"/>
    </xf>
    <xf numFmtId="3" fontId="16" fillId="13" borderId="6" xfId="0" applyNumberFormat="1" applyFont="1" applyFill="1" applyBorder="1" applyAlignment="1">
      <alignment horizontal="right" vertical="center"/>
    </xf>
    <xf numFmtId="3" fontId="11" fillId="13" borderId="0" xfId="0" applyNumberFormat="1" applyFont="1" applyFill="1" applyAlignment="1">
      <alignment horizontal="right" vertical="center"/>
    </xf>
    <xf numFmtId="0" fontId="57" fillId="0" borderId="0" xfId="0" applyFont="1"/>
    <xf numFmtId="3" fontId="12" fillId="13" borderId="0" xfId="0" applyNumberFormat="1" applyFont="1" applyFill="1" applyAlignment="1">
      <alignment horizontal="right" vertical="center"/>
    </xf>
    <xf numFmtId="0" fontId="58" fillId="0" borderId="0" xfId="0" applyFont="1"/>
    <xf numFmtId="0" fontId="27" fillId="13" borderId="0" xfId="0" applyFont="1" applyFill="1" applyAlignment="1">
      <alignment horizontal="justify" wrapText="1"/>
    </xf>
    <xf numFmtId="0" fontId="38" fillId="13" borderId="0" xfId="0" applyFont="1" applyFill="1" applyAlignment="1">
      <alignment horizontal="right" wrapText="1"/>
    </xf>
    <xf numFmtId="0" fontId="59" fillId="13" borderId="0" xfId="0" applyFont="1" applyFill="1"/>
    <xf numFmtId="0" fontId="60" fillId="14" borderId="9" xfId="0" applyFont="1" applyFill="1" applyBorder="1" applyAlignment="1">
      <alignment horizontal="center" vertical="center" wrapText="1"/>
    </xf>
    <xf numFmtId="0" fontId="60" fillId="14" borderId="10" xfId="0" applyFont="1" applyFill="1" applyBorder="1" applyAlignment="1">
      <alignment horizontal="center" vertical="center" wrapText="1"/>
    </xf>
    <xf numFmtId="0" fontId="61" fillId="0" borderId="0" xfId="0" applyFont="1"/>
    <xf numFmtId="0" fontId="61" fillId="13" borderId="0" xfId="0" applyFont="1" applyFill="1" applyAlignment="1">
      <alignment horizontal="justify" wrapText="1"/>
    </xf>
    <xf numFmtId="0" fontId="61" fillId="13" borderId="0" xfId="0" applyFont="1" applyFill="1" applyAlignment="1">
      <alignment horizontal="right" wrapText="1"/>
    </xf>
    <xf numFmtId="9" fontId="61" fillId="13" borderId="0" xfId="0" applyNumberFormat="1" applyFont="1" applyFill="1" applyAlignment="1">
      <alignment horizontal="right" wrapText="1"/>
    </xf>
    <xf numFmtId="164" fontId="61" fillId="13" borderId="0" xfId="0" applyNumberFormat="1" applyFont="1" applyFill="1" applyAlignment="1">
      <alignment horizontal="right" wrapText="1"/>
    </xf>
    <xf numFmtId="10" fontId="61" fillId="13" borderId="0" xfId="0" applyNumberFormat="1" applyFont="1" applyFill="1" applyAlignment="1">
      <alignment horizontal="right" wrapText="1"/>
    </xf>
    <xf numFmtId="0" fontId="61" fillId="13" borderId="0" xfId="0" applyFont="1" applyFill="1" applyAlignment="1">
      <alignment wrapText="1"/>
    </xf>
    <xf numFmtId="0" fontId="52" fillId="0" borderId="0" xfId="0" applyFont="1" applyAlignment="1">
      <alignment horizontal="center" wrapText="1"/>
    </xf>
    <xf numFmtId="0" fontId="52" fillId="0" borderId="0" xfId="0" applyFont="1"/>
    <xf numFmtId="0" fontId="52" fillId="13" borderId="0" xfId="0" applyFont="1" applyFill="1"/>
    <xf numFmtId="164" fontId="52" fillId="13" borderId="0" xfId="0" applyNumberFormat="1" applyFont="1" applyFill="1" applyAlignment="1">
      <alignment horizontal="center"/>
    </xf>
    <xf numFmtId="164" fontId="52" fillId="0" borderId="0" xfId="0" applyNumberFormat="1" applyFont="1"/>
    <xf numFmtId="0" fontId="52" fillId="13" borderId="0" xfId="0" applyFont="1" applyFill="1" applyAlignment="1">
      <alignment horizontal="right" wrapText="1"/>
    </xf>
    <xf numFmtId="165" fontId="52" fillId="13" borderId="0" xfId="0" applyNumberFormat="1" applyFont="1" applyFill="1" applyAlignment="1">
      <alignment horizontal="right" wrapText="1"/>
    </xf>
    <xf numFmtId="0" fontId="61" fillId="13" borderId="0" xfId="0" applyFont="1" applyFill="1" applyAlignment="1">
      <alignment horizontal="center" wrapText="1"/>
    </xf>
    <xf numFmtId="164" fontId="61" fillId="13" borderId="0" xfId="0" applyNumberFormat="1" applyFont="1" applyFill="1"/>
    <xf numFmtId="0" fontId="52" fillId="13" borderId="0" xfId="0" applyFont="1" applyFill="1" applyAlignment="1">
      <alignment horizontal="center"/>
    </xf>
    <xf numFmtId="0" fontId="52" fillId="13" borderId="0" xfId="0" applyFont="1" applyFill="1" applyAlignment="1">
      <alignment horizontal="center" wrapText="1"/>
    </xf>
    <xf numFmtId="164" fontId="52" fillId="13" borderId="0" xfId="0" applyNumberFormat="1" applyFont="1" applyFill="1"/>
    <xf numFmtId="164" fontId="52" fillId="13" borderId="0" xfId="0" applyNumberFormat="1" applyFont="1" applyFill="1" applyAlignment="1">
      <alignment wrapText="1"/>
    </xf>
    <xf numFmtId="0" fontId="52" fillId="13" borderId="0" xfId="0" applyFont="1" applyFill="1" applyAlignment="1">
      <alignment wrapText="1"/>
    </xf>
    <xf numFmtId="165" fontId="52" fillId="13" borderId="0" xfId="0" applyNumberFormat="1" applyFont="1" applyFill="1"/>
    <xf numFmtId="165" fontId="52" fillId="13" borderId="0" xfId="0" applyNumberFormat="1" applyFont="1" applyFill="1" applyAlignment="1">
      <alignment wrapText="1"/>
    </xf>
    <xf numFmtId="0" fontId="43" fillId="0" borderId="0" xfId="0" applyFont="1"/>
    <xf numFmtId="164" fontId="62" fillId="13" borderId="9" xfId="0" applyNumberFormat="1" applyFont="1" applyFill="1" applyBorder="1" applyAlignment="1">
      <alignment horizontal="right" vertical="center"/>
    </xf>
    <xf numFmtId="0" fontId="63" fillId="13" borderId="0" xfId="0" applyFont="1" applyFill="1" applyAlignment="1">
      <alignment horizontal="center" vertical="center"/>
    </xf>
    <xf numFmtId="164" fontId="64" fillId="13" borderId="0" xfId="0" applyNumberFormat="1" applyFont="1" applyFill="1" applyAlignment="1">
      <alignment horizontal="right" vertical="center"/>
    </xf>
    <xf numFmtId="0" fontId="48" fillId="13" borderId="0" xfId="0" applyFont="1" applyFill="1" applyAlignment="1">
      <alignment horizontal="center" vertical="center"/>
    </xf>
    <xf numFmtId="164" fontId="29" fillId="13" borderId="0" xfId="0" applyNumberFormat="1" applyFont="1" applyFill="1" applyAlignment="1">
      <alignment horizontal="right" vertical="center"/>
    </xf>
    <xf numFmtId="165" fontId="29" fillId="13" borderId="0" xfId="0" applyNumberFormat="1" applyFont="1" applyFill="1" applyAlignment="1">
      <alignment horizontal="right" vertical="center"/>
    </xf>
    <xf numFmtId="0" fontId="65" fillId="13" borderId="0" xfId="0" applyFont="1" applyFill="1" applyAlignment="1">
      <alignment horizontal="center" vertical="center"/>
    </xf>
    <xf numFmtId="0" fontId="66" fillId="0" borderId="0" xfId="0" applyFont="1"/>
    <xf numFmtId="49" fontId="62" fillId="0" borderId="9" xfId="0" applyNumberFormat="1" applyFont="1" applyBorder="1" applyAlignment="1">
      <alignment horizontal="left" vertical="center" wrapText="1" indent="1"/>
    </xf>
    <xf numFmtId="49" fontId="67" fillId="13" borderId="9" xfId="0" applyNumberFormat="1" applyFont="1" applyFill="1" applyBorder="1" applyAlignment="1">
      <alignment horizontal="left" vertical="center" indent="1"/>
    </xf>
    <xf numFmtId="49" fontId="10" fillId="14" borderId="9" xfId="0" applyNumberFormat="1" applyFont="1" applyFill="1" applyBorder="1" applyAlignment="1">
      <alignment horizontal="center" vertical="center" wrapText="1"/>
    </xf>
    <xf numFmtId="0" fontId="26" fillId="13" borderId="0" xfId="0" applyFont="1" applyFill="1" applyAlignment="1">
      <alignment vertical="center" wrapText="1"/>
    </xf>
    <xf numFmtId="0" fontId="26" fillId="0" borderId="0" xfId="0" applyFont="1" applyAlignment="1">
      <alignment vertical="center" wrapText="1"/>
    </xf>
    <xf numFmtId="0" fontId="50" fillId="13" borderId="0" xfId="0" applyFont="1" applyFill="1" applyAlignment="1">
      <alignment horizontal="center" vertical="center"/>
    </xf>
    <xf numFmtId="164" fontId="38" fillId="13" borderId="0" xfId="0" applyNumberFormat="1" applyFont="1" applyFill="1" applyAlignment="1">
      <alignment horizontal="right" vertical="center"/>
    </xf>
    <xf numFmtId="0" fontId="38" fillId="0" borderId="0" xfId="0" applyFont="1"/>
    <xf numFmtId="164" fontId="38" fillId="0" borderId="0" xfId="0" applyNumberFormat="1" applyFont="1" applyAlignment="1">
      <alignment horizontal="right" vertical="center"/>
    </xf>
    <xf numFmtId="0" fontId="54" fillId="13" borderId="0" xfId="0" applyFont="1" applyFill="1" applyAlignment="1">
      <alignment horizontal="center" vertical="center"/>
    </xf>
    <xf numFmtId="164" fontId="52" fillId="13" borderId="0" xfId="0" applyNumberFormat="1" applyFont="1" applyFill="1" applyAlignment="1">
      <alignment horizontal="right" vertical="center"/>
    </xf>
    <xf numFmtId="9" fontId="52" fillId="13" borderId="0" xfId="0" applyNumberFormat="1" applyFont="1" applyFill="1" applyAlignment="1">
      <alignment horizontal="right" vertical="center"/>
    </xf>
    <xf numFmtId="0" fontId="52" fillId="0" borderId="0" xfId="0" applyFont="1" applyAlignment="1">
      <alignment horizontal="center"/>
    </xf>
    <xf numFmtId="0" fontId="54" fillId="13" borderId="0" xfId="0" applyFont="1" applyFill="1" applyAlignment="1">
      <alignment horizontal="left" vertical="center"/>
    </xf>
    <xf numFmtId="165" fontId="52" fillId="13" borderId="0" xfId="0" applyNumberFormat="1" applyFont="1" applyFill="1" applyAlignment="1">
      <alignment horizontal="right" vertical="center"/>
    </xf>
    <xf numFmtId="49" fontId="54" fillId="13" borderId="0" xfId="0" applyNumberFormat="1" applyFont="1" applyFill="1" applyAlignment="1">
      <alignment horizontal="left" vertical="center"/>
    </xf>
    <xf numFmtId="164" fontId="52" fillId="0" borderId="0" xfId="0" applyNumberFormat="1" applyFont="1" applyAlignment="1">
      <alignment horizontal="right" vertical="center"/>
    </xf>
    <xf numFmtId="0" fontId="55" fillId="13" borderId="0" xfId="0" applyFont="1" applyFill="1" applyAlignment="1">
      <alignment horizontal="center" vertical="center" wrapText="1"/>
    </xf>
    <xf numFmtId="0" fontId="45" fillId="13" borderId="0" xfId="0" applyFont="1" applyFill="1" applyAlignment="1">
      <alignment horizontal="center" vertical="center" wrapText="1"/>
    </xf>
    <xf numFmtId="0" fontId="68" fillId="0" borderId="0" xfId="0" applyFont="1"/>
    <xf numFmtId="3" fontId="69" fillId="0" borderId="0" xfId="0" applyNumberFormat="1" applyFont="1" applyAlignment="1">
      <alignment vertical="center"/>
    </xf>
    <xf numFmtId="0" fontId="69" fillId="0" borderId="0" xfId="0" applyFont="1" applyAlignment="1">
      <alignment vertical="center"/>
    </xf>
    <xf numFmtId="164" fontId="69" fillId="0" borderId="0" xfId="0" applyNumberFormat="1" applyFont="1" applyAlignment="1">
      <alignment vertical="center"/>
    </xf>
    <xf numFmtId="165" fontId="69" fillId="0" borderId="0" xfId="0" applyNumberFormat="1" applyFont="1" applyAlignment="1">
      <alignment vertical="center"/>
    </xf>
    <xf numFmtId="0" fontId="70" fillId="0" borderId="0" xfId="0" applyFont="1"/>
    <xf numFmtId="0" fontId="71" fillId="0" borderId="0" xfId="0" applyFont="1"/>
    <xf numFmtId="0" fontId="72" fillId="13" borderId="0" xfId="0" applyFont="1" applyFill="1" applyAlignment="1">
      <alignment vertical="center"/>
    </xf>
    <xf numFmtId="0" fontId="73" fillId="13" borderId="0" xfId="0" applyFont="1" applyFill="1"/>
    <xf numFmtId="0" fontId="16" fillId="0" borderId="0" xfId="0" applyFont="1" applyAlignment="1">
      <alignment horizontal="center"/>
    </xf>
    <xf numFmtId="3" fontId="72" fillId="0" borderId="0" xfId="0" applyNumberFormat="1" applyFont="1" applyAlignment="1">
      <alignment vertical="center"/>
    </xf>
    <xf numFmtId="0" fontId="45" fillId="0" borderId="0" xfId="0" applyFont="1" applyAlignment="1">
      <alignment vertical="center" wrapText="1"/>
    </xf>
    <xf numFmtId="0" fontId="74" fillId="0" borderId="0" xfId="0" applyFont="1" applyAlignment="1">
      <alignment vertical="center" wrapText="1"/>
    </xf>
    <xf numFmtId="0" fontId="69" fillId="13" borderId="0" xfId="0" applyFont="1" applyFill="1" applyAlignment="1">
      <alignment vertical="center"/>
    </xf>
    <xf numFmtId="165" fontId="3" fillId="0" borderId="0" xfId="0" applyNumberFormat="1" applyFont="1"/>
    <xf numFmtId="0" fontId="74" fillId="13" borderId="0" xfId="0" applyFont="1" applyFill="1" applyAlignment="1">
      <alignment horizontal="center" vertical="center" wrapText="1"/>
    </xf>
    <xf numFmtId="164" fontId="68" fillId="0" borderId="0" xfId="0" applyNumberFormat="1" applyFont="1"/>
    <xf numFmtId="0" fontId="55" fillId="0" borderId="0" xfId="0" applyFont="1" applyAlignment="1">
      <alignment vertical="center" wrapText="1"/>
    </xf>
    <xf numFmtId="3" fontId="39" fillId="0" borderId="0" xfId="0" applyNumberFormat="1" applyFont="1" applyAlignment="1">
      <alignment vertical="center"/>
    </xf>
    <xf numFmtId="164" fontId="39" fillId="0" borderId="0" xfId="0" applyNumberFormat="1" applyFont="1" applyAlignment="1">
      <alignment vertical="center"/>
    </xf>
    <xf numFmtId="165" fontId="39" fillId="0" borderId="0" xfId="0" applyNumberFormat="1" applyFont="1" applyAlignment="1">
      <alignment vertical="center"/>
    </xf>
    <xf numFmtId="0" fontId="39" fillId="13" borderId="0" xfId="0" applyFont="1" applyFill="1" applyAlignment="1">
      <alignment vertical="center"/>
    </xf>
    <xf numFmtId="10" fontId="68" fillId="0" borderId="0" xfId="0" applyNumberFormat="1" applyFont="1"/>
    <xf numFmtId="165" fontId="39" fillId="0" borderId="0" xfId="0" applyNumberFormat="1" applyFont="1" applyAlignment="1">
      <alignment horizontal="center" vertical="center"/>
    </xf>
    <xf numFmtId="3" fontId="39" fillId="0" borderId="0" xfId="0" applyNumberFormat="1" applyFont="1" applyAlignment="1">
      <alignment horizontal="left" vertical="center"/>
    </xf>
    <xf numFmtId="9" fontId="68" fillId="0" borderId="0" xfId="0" applyNumberFormat="1" applyFont="1"/>
    <xf numFmtId="0" fontId="75" fillId="0" borderId="0" xfId="0" applyFont="1" applyAlignment="1">
      <alignment vertical="center" wrapText="1"/>
    </xf>
    <xf numFmtId="0" fontId="56" fillId="0" borderId="0" xfId="0" applyFont="1" applyAlignment="1">
      <alignment horizontal="center"/>
    </xf>
    <xf numFmtId="0" fontId="76" fillId="0" borderId="0" xfId="0" applyFont="1" applyAlignment="1">
      <alignment horizontal="center"/>
    </xf>
    <xf numFmtId="164" fontId="77" fillId="0" borderId="0" xfId="0" applyNumberFormat="1" applyFont="1" applyAlignment="1">
      <alignment horizontal="center"/>
    </xf>
    <xf numFmtId="0" fontId="77" fillId="0" borderId="0" xfId="0" applyFont="1" applyAlignment="1">
      <alignment horizontal="center"/>
    </xf>
    <xf numFmtId="164" fontId="76" fillId="0" borderId="0" xfId="0" applyNumberFormat="1" applyFont="1" applyAlignment="1">
      <alignment vertical="center"/>
    </xf>
    <xf numFmtId="165" fontId="76" fillId="0" borderId="0" xfId="0" applyNumberFormat="1" applyFont="1" applyAlignment="1">
      <alignment vertical="center"/>
    </xf>
    <xf numFmtId="164" fontId="70" fillId="0" borderId="0" xfId="0" applyNumberFormat="1" applyFont="1"/>
    <xf numFmtId="10" fontId="70" fillId="0" borderId="0" xfId="0" applyNumberFormat="1" applyFont="1"/>
    <xf numFmtId="0" fontId="78" fillId="0" borderId="0" xfId="0" applyFont="1" applyAlignment="1">
      <alignment vertical="center" wrapText="1"/>
    </xf>
    <xf numFmtId="0" fontId="79" fillId="13" borderId="0" xfId="0" applyFont="1" applyFill="1" applyAlignment="1">
      <alignment vertical="center"/>
    </xf>
    <xf numFmtId="0" fontId="78" fillId="13" borderId="0" xfId="0" applyFont="1" applyFill="1" applyAlignment="1">
      <alignment horizontal="center" vertical="center" wrapText="1"/>
    </xf>
    <xf numFmtId="0" fontId="79" fillId="0" borderId="0" xfId="0" applyFont="1" applyAlignment="1">
      <alignment vertical="center"/>
    </xf>
    <xf numFmtId="3" fontId="80" fillId="0" borderId="0" xfId="0" applyNumberFormat="1" applyFont="1"/>
    <xf numFmtId="0" fontId="81" fillId="0" borderId="0" xfId="0" applyFont="1"/>
    <xf numFmtId="3" fontId="79" fillId="0" borderId="0" xfId="0" applyNumberFormat="1" applyFont="1" applyAlignment="1">
      <alignment vertical="center"/>
    </xf>
    <xf numFmtId="164" fontId="79" fillId="0" borderId="0" xfId="0" applyNumberFormat="1" applyFont="1" applyAlignment="1">
      <alignment vertical="center"/>
    </xf>
    <xf numFmtId="165" fontId="79" fillId="0" borderId="0" xfId="0" applyNumberFormat="1" applyFont="1" applyAlignment="1">
      <alignment vertical="center"/>
    </xf>
    <xf numFmtId="0" fontId="80" fillId="0" borderId="0" xfId="0" applyFont="1"/>
    <xf numFmtId="165" fontId="79" fillId="0" borderId="0" xfId="0" applyNumberFormat="1" applyFont="1" applyAlignment="1">
      <alignment horizontal="center" vertical="center"/>
    </xf>
    <xf numFmtId="3" fontId="79" fillId="0" borderId="0" xfId="0" applyNumberFormat="1" applyFont="1" applyAlignment="1">
      <alignment horizontal="left" vertical="center"/>
    </xf>
    <xf numFmtId="0" fontId="29" fillId="13" borderId="0" xfId="0" applyFont="1" applyFill="1" applyAlignment="1">
      <alignment horizontal="right" wrapText="1"/>
    </xf>
    <xf numFmtId="0" fontId="29" fillId="13" borderId="0" xfId="0" applyFont="1" applyFill="1" applyAlignment="1">
      <alignment horizontal="center"/>
    </xf>
    <xf numFmtId="164" fontId="29" fillId="13" borderId="0" xfId="0" applyNumberFormat="1" applyFont="1" applyFill="1"/>
    <xf numFmtId="165" fontId="29" fillId="13" borderId="0" xfId="0" applyNumberFormat="1" applyFont="1" applyFill="1" applyAlignment="1">
      <alignment wrapText="1"/>
    </xf>
    <xf numFmtId="0" fontId="32" fillId="13" borderId="0" xfId="0" applyFont="1" applyFill="1"/>
    <xf numFmtId="0" fontId="43" fillId="13" borderId="0" xfId="0" applyFont="1" applyFill="1" applyAlignment="1">
      <alignment horizontal="center"/>
    </xf>
    <xf numFmtId="164" fontId="43" fillId="13" borderId="0" xfId="0" applyNumberFormat="1" applyFont="1" applyFill="1"/>
    <xf numFmtId="165" fontId="43" fillId="13" borderId="0" xfId="0" applyNumberFormat="1" applyFont="1" applyFill="1" applyAlignment="1">
      <alignment wrapText="1"/>
    </xf>
    <xf numFmtId="0" fontId="43" fillId="13" borderId="0" xfId="0" applyFont="1" applyFill="1" applyAlignment="1">
      <alignment horizontal="right" wrapText="1"/>
    </xf>
    <xf numFmtId="0" fontId="10" fillId="13" borderId="0" xfId="0" applyFont="1" applyFill="1" applyAlignment="1">
      <alignment vertical="center" wrapText="1"/>
    </xf>
    <xf numFmtId="164" fontId="43" fillId="13" borderId="0" xfId="0" applyNumberFormat="1" applyFont="1" applyFill="1" applyAlignment="1">
      <alignment horizontal="right" wrapText="1"/>
    </xf>
    <xf numFmtId="9" fontId="43" fillId="13" borderId="0" xfId="0" applyNumberFormat="1" applyFont="1" applyFill="1" applyAlignment="1">
      <alignment horizontal="right" wrapText="1"/>
    </xf>
    <xf numFmtId="0" fontId="82" fillId="13" borderId="0" xfId="0" applyFont="1" applyFill="1" applyAlignment="1">
      <alignment horizontal="justify" wrapText="1"/>
    </xf>
    <xf numFmtId="0" fontId="82" fillId="13" borderId="0" xfId="0" applyFont="1" applyFill="1" applyAlignment="1">
      <alignment wrapText="1"/>
    </xf>
    <xf numFmtId="0" fontId="83" fillId="13" borderId="0" xfId="0" applyFont="1" applyFill="1" applyAlignment="1">
      <alignment horizontal="justify" wrapText="1"/>
    </xf>
    <xf numFmtId="0" fontId="83" fillId="13" borderId="0" xfId="0" applyFont="1" applyFill="1" applyAlignment="1">
      <alignment wrapText="1"/>
    </xf>
    <xf numFmtId="0" fontId="84" fillId="0" borderId="0" xfId="0" applyFont="1"/>
    <xf numFmtId="0" fontId="59" fillId="0" borderId="0" xfId="0" applyFont="1"/>
    <xf numFmtId="9" fontId="52" fillId="13" borderId="0" xfId="0" applyNumberFormat="1" applyFont="1" applyFill="1" applyAlignment="1">
      <alignment horizontal="right" wrapText="1"/>
    </xf>
    <xf numFmtId="0" fontId="61" fillId="13" borderId="0" xfId="0" applyFont="1" applyFill="1" applyAlignment="1">
      <alignment horizontal="center"/>
    </xf>
    <xf numFmtId="0" fontId="61" fillId="13" borderId="0" xfId="0" applyFont="1" applyFill="1"/>
    <xf numFmtId="9" fontId="29" fillId="13" borderId="0" xfId="0" applyNumberFormat="1" applyFont="1" applyFill="1" applyAlignment="1">
      <alignment horizontal="right" vertical="center"/>
    </xf>
    <xf numFmtId="0" fontId="29" fillId="0" borderId="0" xfId="0" applyFont="1" applyAlignment="1">
      <alignment horizontal="center"/>
    </xf>
    <xf numFmtId="49" fontId="48" fillId="13" borderId="0" xfId="0" applyNumberFormat="1" applyFont="1" applyFill="1" applyAlignment="1">
      <alignment horizontal="left" vertical="center"/>
    </xf>
    <xf numFmtId="0" fontId="85" fillId="13" borderId="0" xfId="0" applyFont="1" applyFill="1" applyAlignment="1">
      <alignment horizontal="center" vertical="center"/>
    </xf>
    <xf numFmtId="164" fontId="43" fillId="13" borderId="0" xfId="0" applyNumberFormat="1" applyFont="1" applyFill="1" applyAlignment="1">
      <alignment horizontal="right" vertical="center"/>
    </xf>
    <xf numFmtId="3" fontId="48" fillId="13" borderId="0" xfId="0" applyNumberFormat="1" applyFont="1" applyFill="1" applyAlignment="1">
      <alignment horizontal="left" vertical="center"/>
    </xf>
    <xf numFmtId="0" fontId="34" fillId="13" borderId="0" xfId="0" applyFont="1" applyFill="1" applyAlignment="1">
      <alignment horizontal="center" vertical="center"/>
    </xf>
    <xf numFmtId="164" fontId="38" fillId="0" borderId="0" xfId="0" applyNumberFormat="1" applyFont="1"/>
    <xf numFmtId="164" fontId="71" fillId="0" borderId="0" xfId="0" applyNumberFormat="1" applyFont="1"/>
    <xf numFmtId="0" fontId="39" fillId="0" borderId="0" xfId="0" applyFont="1" applyAlignment="1">
      <alignment vertical="center"/>
    </xf>
    <xf numFmtId="9" fontId="69" fillId="0" borderId="0" xfId="0" applyNumberFormat="1" applyFont="1" applyAlignment="1">
      <alignment vertical="center"/>
    </xf>
    <xf numFmtId="164" fontId="29" fillId="13" borderId="0" xfId="0" applyNumberFormat="1" applyFont="1" applyFill="1" applyAlignment="1">
      <alignment horizontal="center" wrapText="1"/>
    </xf>
    <xf numFmtId="0" fontId="29" fillId="13" borderId="0" xfId="0" applyFont="1" applyFill="1" applyAlignment="1">
      <alignment horizontal="center" wrapText="1"/>
    </xf>
    <xf numFmtId="0" fontId="16" fillId="14" borderId="6" xfId="0" applyFont="1" applyFill="1" applyBorder="1" applyAlignment="1">
      <alignment horizontal="center" vertical="center" wrapText="1"/>
    </xf>
    <xf numFmtId="0" fontId="27" fillId="13" borderId="19" xfId="0" applyFont="1" applyFill="1" applyBorder="1" applyAlignment="1">
      <alignment wrapText="1"/>
    </xf>
    <xf numFmtId="0" fontId="38" fillId="13" borderId="0" xfId="0" applyFont="1" applyFill="1" applyAlignment="1">
      <alignment horizontal="center"/>
    </xf>
    <xf numFmtId="164" fontId="38" fillId="13" borderId="0" xfId="0" applyNumberFormat="1" applyFont="1" applyFill="1"/>
    <xf numFmtId="0" fontId="5" fillId="13" borderId="0" xfId="0" applyFont="1" applyFill="1"/>
    <xf numFmtId="9" fontId="38" fillId="13" borderId="0" xfId="0" applyNumberFormat="1" applyFont="1" applyFill="1" applyAlignment="1">
      <alignment horizontal="right" wrapText="1"/>
    </xf>
    <xf numFmtId="165" fontId="38" fillId="13" borderId="0" xfId="0" applyNumberFormat="1" applyFont="1" applyFill="1" applyAlignment="1">
      <alignment wrapText="1"/>
    </xf>
    <xf numFmtId="0" fontId="60" fillId="14" borderId="6" xfId="0" applyFont="1" applyFill="1" applyBorder="1" applyAlignment="1">
      <alignment horizontal="center" vertical="center" wrapText="1"/>
    </xf>
    <xf numFmtId="0" fontId="86" fillId="13" borderId="0" xfId="0" applyFont="1" applyFill="1" applyAlignment="1">
      <alignment horizontal="center" vertical="center"/>
    </xf>
    <xf numFmtId="164" fontId="61" fillId="13" borderId="0" xfId="0" applyNumberFormat="1" applyFont="1" applyFill="1" applyAlignment="1">
      <alignment horizontal="right" vertical="center"/>
    </xf>
    <xf numFmtId="0" fontId="46" fillId="13" borderId="0" xfId="0" applyFont="1" applyFill="1" applyAlignment="1">
      <alignment horizontal="center" vertical="center" wrapText="1"/>
    </xf>
    <xf numFmtId="0" fontId="12" fillId="0" borderId="0" xfId="0" applyFont="1"/>
    <xf numFmtId="0" fontId="87" fillId="0" borderId="0" xfId="0" applyFont="1"/>
    <xf numFmtId="3" fontId="87" fillId="0" borderId="0" xfId="0" applyNumberFormat="1" applyFont="1"/>
    <xf numFmtId="3" fontId="11" fillId="0" borderId="0" xfId="0" applyNumberFormat="1" applyFont="1" applyAlignment="1">
      <alignment vertical="center"/>
    </xf>
    <xf numFmtId="3" fontId="12" fillId="0" borderId="0" xfId="0" applyNumberFormat="1" applyFont="1"/>
    <xf numFmtId="0" fontId="88" fillId="13" borderId="0" xfId="0" applyFont="1" applyFill="1" applyAlignment="1">
      <alignment horizontal="center" vertical="center" wrapText="1"/>
    </xf>
    <xf numFmtId="0" fontId="26" fillId="13" borderId="0" xfId="0" applyFont="1" applyFill="1" applyAlignment="1">
      <alignment wrapText="1"/>
    </xf>
    <xf numFmtId="165" fontId="32" fillId="0" borderId="0" xfId="0" applyNumberFormat="1" applyFont="1" applyAlignment="1">
      <alignment horizontal="center" vertical="center" wrapText="1"/>
    </xf>
    <xf numFmtId="0" fontId="89" fillId="13" borderId="0" xfId="0" applyFont="1" applyFill="1" applyAlignment="1">
      <alignment horizontal="center" vertical="center" wrapText="1"/>
    </xf>
    <xf numFmtId="0" fontId="58" fillId="0" borderId="0" xfId="0" applyFont="1" applyAlignment="1">
      <alignment vertical="top"/>
    </xf>
    <xf numFmtId="164" fontId="90" fillId="0" borderId="0" xfId="0" applyNumberFormat="1" applyFont="1" applyAlignment="1">
      <alignment vertical="top" wrapText="1"/>
    </xf>
    <xf numFmtId="0" fontId="90" fillId="0" borderId="0" xfId="0" applyFont="1" applyAlignment="1">
      <alignment vertical="top" wrapText="1"/>
    </xf>
    <xf numFmtId="0" fontId="3" fillId="0" borderId="0" xfId="0" applyFont="1" applyAlignment="1">
      <alignment vertical="top"/>
    </xf>
    <xf numFmtId="10" fontId="32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vertical="top" wrapText="1"/>
    </xf>
    <xf numFmtId="3" fontId="49" fillId="0" borderId="0" xfId="0" applyNumberFormat="1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165" fontId="3" fillId="0" borderId="0" xfId="0" applyNumberFormat="1" applyFont="1" applyAlignment="1">
      <alignment horizontal="right" vertical="center" wrapText="1"/>
    </xf>
    <xf numFmtId="167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top"/>
    </xf>
    <xf numFmtId="10" fontId="36" fillId="0" borderId="0" xfId="0" applyNumberFormat="1" applyFont="1"/>
    <xf numFmtId="0" fontId="91" fillId="0" borderId="0" xfId="0" applyFont="1"/>
    <xf numFmtId="0" fontId="92" fillId="0" borderId="0" xfId="0" applyFont="1" applyAlignment="1">
      <alignment horizontal="left" vertical="center" wrapText="1"/>
    </xf>
    <xf numFmtId="3" fontId="91" fillId="0" borderId="0" xfId="0" applyNumberFormat="1" applyFont="1" applyAlignment="1">
      <alignment horizontal="center"/>
    </xf>
    <xf numFmtId="3" fontId="91" fillId="0" borderId="0" xfId="0" applyNumberFormat="1" applyFont="1"/>
    <xf numFmtId="165" fontId="91" fillId="0" borderId="0" xfId="0" applyNumberFormat="1" applyFont="1" applyAlignment="1">
      <alignment horizontal="center"/>
    </xf>
    <xf numFmtId="10" fontId="91" fillId="0" borderId="0" xfId="0" applyNumberFormat="1" applyFont="1" applyAlignment="1">
      <alignment horizontal="center"/>
    </xf>
    <xf numFmtId="10" fontId="91" fillId="0" borderId="0" xfId="0" applyNumberFormat="1" applyFont="1"/>
    <xf numFmtId="165" fontId="36" fillId="0" borderId="0" xfId="0" applyNumberFormat="1" applyFont="1" applyAlignment="1">
      <alignment horizontal="center" vertical="center" wrapText="1"/>
    </xf>
    <xf numFmtId="164" fontId="36" fillId="0" borderId="0" xfId="0" applyNumberFormat="1" applyFont="1" applyAlignment="1">
      <alignment horizontal="center"/>
    </xf>
    <xf numFmtId="167" fontId="36" fillId="0" borderId="0" xfId="0" applyNumberFormat="1" applyFont="1" applyAlignment="1">
      <alignment horizontal="center"/>
    </xf>
    <xf numFmtId="0" fontId="36" fillId="0" borderId="0" xfId="0" applyFont="1" applyAlignment="1">
      <alignment horizontal="center" vertical="top"/>
    </xf>
    <xf numFmtId="0" fontId="36" fillId="0" borderId="0" xfId="0" applyFont="1" applyAlignment="1">
      <alignment vertical="top"/>
    </xf>
    <xf numFmtId="0" fontId="5" fillId="0" borderId="0" xfId="0" applyFont="1" applyAlignment="1">
      <alignment horizontal="center" vertical="center" wrapText="1"/>
    </xf>
    <xf numFmtId="165" fontId="5" fillId="0" borderId="0" xfId="0" applyNumberFormat="1" applyFont="1" applyAlignment="1">
      <alignment horizontal="right" vertical="center" wrapText="1"/>
    </xf>
    <xf numFmtId="0" fontId="3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9" fillId="0" borderId="0" xfId="0" applyFont="1" applyAlignment="1">
      <alignment vertical="top" wrapText="1"/>
    </xf>
    <xf numFmtId="3" fontId="93" fillId="0" borderId="0" xfId="0" applyNumberFormat="1" applyFont="1" applyAlignment="1">
      <alignment vertical="center" wrapText="1"/>
    </xf>
    <xf numFmtId="43" fontId="94" fillId="0" borderId="0" xfId="0" applyNumberFormat="1" applyFont="1" applyAlignment="1">
      <alignment horizontal="center" vertical="top" wrapText="1"/>
    </xf>
    <xf numFmtId="0" fontId="94" fillId="0" borderId="0" xfId="0" applyFont="1" applyAlignment="1">
      <alignment vertical="top" wrapText="1"/>
    </xf>
    <xf numFmtId="0" fontId="5" fillId="0" borderId="0" xfId="0" applyFont="1" applyAlignment="1">
      <alignment horizontal="center"/>
    </xf>
    <xf numFmtId="165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top"/>
    </xf>
    <xf numFmtId="10" fontId="5" fillId="0" borderId="0" xfId="0" applyNumberFormat="1" applyFont="1"/>
    <xf numFmtId="3" fontId="24" fillId="0" borderId="0" xfId="0" applyNumberFormat="1" applyFont="1" applyAlignment="1">
      <alignment horizontal="right" vertical="center"/>
    </xf>
    <xf numFmtId="3" fontId="12" fillId="0" borderId="0" xfId="0" applyNumberFormat="1" applyFont="1" applyAlignment="1">
      <alignment vertical="center" wrapText="1"/>
    </xf>
    <xf numFmtId="3" fontId="24" fillId="0" borderId="0" xfId="0" applyNumberFormat="1" applyFont="1" applyAlignment="1">
      <alignment horizontal="left" vertical="center"/>
    </xf>
    <xf numFmtId="3" fontId="12" fillId="0" borderId="8" xfId="0" applyNumberFormat="1" applyFont="1" applyBorder="1" applyAlignment="1">
      <alignment horizontal="left" vertical="center" wrapText="1"/>
    </xf>
    <xf numFmtId="3" fontId="12" fillId="0" borderId="6" xfId="0" applyNumberFormat="1" applyFont="1" applyBorder="1" applyAlignment="1">
      <alignment horizontal="left" vertical="center" wrapText="1"/>
    </xf>
    <xf numFmtId="0" fontId="24" fillId="13" borderId="0" xfId="0" applyFont="1" applyFill="1"/>
    <xf numFmtId="10" fontId="24" fillId="0" borderId="0" xfId="0" applyNumberFormat="1" applyFont="1"/>
    <xf numFmtId="0" fontId="95" fillId="0" borderId="0" xfId="0" applyFont="1" applyAlignment="1">
      <alignment vertical="top" wrapText="1"/>
    </xf>
    <xf numFmtId="0" fontId="87" fillId="0" borderId="0" xfId="0" applyFont="1" applyAlignment="1">
      <alignment horizontal="left" vertical="center" wrapText="1"/>
    </xf>
    <xf numFmtId="165" fontId="24" fillId="0" borderId="0" xfId="0" applyNumberFormat="1" applyFont="1" applyAlignment="1">
      <alignment horizontal="right" vertical="center" wrapText="1"/>
    </xf>
    <xf numFmtId="165" fontId="87" fillId="0" borderId="0" xfId="0" applyNumberFormat="1" applyFont="1" applyAlignment="1">
      <alignment horizontal="right" vertical="center" wrapText="1"/>
    </xf>
    <xf numFmtId="3" fontId="87" fillId="0" borderId="0" xfId="0" applyNumberFormat="1" applyFont="1" applyAlignment="1">
      <alignment horizontal="left" vertical="center" wrapText="1"/>
    </xf>
    <xf numFmtId="0" fontId="87" fillId="0" borderId="0" xfId="0" applyFont="1" applyAlignment="1">
      <alignment horizontal="center" vertical="center" wrapText="1"/>
    </xf>
    <xf numFmtId="0" fontId="96" fillId="13" borderId="0" xfId="0" applyFont="1" applyFill="1"/>
    <xf numFmtId="0" fontId="12" fillId="15" borderId="6" xfId="0" applyFont="1" applyFill="1" applyBorder="1" applyAlignment="1">
      <alignment vertical="center" wrapText="1"/>
    </xf>
    <xf numFmtId="0" fontId="12" fillId="16" borderId="6" xfId="0" applyFont="1" applyFill="1" applyBorder="1" applyAlignment="1">
      <alignment vertical="center" wrapText="1"/>
    </xf>
    <xf numFmtId="0" fontId="12" fillId="15" borderId="6" xfId="0" applyFont="1" applyFill="1" applyBorder="1" applyAlignment="1">
      <alignment horizontal="center" vertical="center" wrapText="1"/>
    </xf>
    <xf numFmtId="0" fontId="34" fillId="13" borderId="0" xfId="0" applyFont="1" applyFill="1" applyAlignment="1">
      <alignment horizontal="center"/>
    </xf>
    <xf numFmtId="0" fontId="34" fillId="13" borderId="0" xfId="0" applyFont="1" applyFill="1" applyAlignment="1">
      <alignment horizontal="right"/>
    </xf>
    <xf numFmtId="0" fontId="9" fillId="0" borderId="0" xfId="0" applyFont="1"/>
    <xf numFmtId="0" fontId="20" fillId="13" borderId="0" xfId="0" applyFont="1" applyFill="1" applyAlignment="1">
      <alignment horizontal="center" vertical="center"/>
    </xf>
    <xf numFmtId="0" fontId="20" fillId="13" borderId="0" xfId="0" applyFont="1" applyFill="1" applyAlignment="1">
      <alignment horizontal="center"/>
    </xf>
    <xf numFmtId="0" fontId="22" fillId="13" borderId="0" xfId="0" applyFont="1" applyFill="1" applyAlignment="1">
      <alignment horizontal="center" vertical="center"/>
    </xf>
    <xf numFmtId="0" fontId="11" fillId="13" borderId="0" xfId="0" applyFont="1" applyFill="1" applyAlignment="1">
      <alignment horizontal="center" vertical="center"/>
    </xf>
    <xf numFmtId="0" fontId="26" fillId="13" borderId="0" xfId="0" applyFont="1" applyFill="1" applyAlignment="1">
      <alignment horizontal="center" vertical="center" wrapText="1"/>
    </xf>
    <xf numFmtId="0" fontId="10" fillId="13" borderId="0" xfId="0" applyFont="1" applyFill="1" applyAlignment="1">
      <alignment horizontal="center" vertical="center"/>
    </xf>
    <xf numFmtId="0" fontId="26" fillId="0" borderId="0" xfId="0" applyFont="1" applyAlignment="1">
      <alignment horizontal="center" wrapText="1"/>
    </xf>
    <xf numFmtId="0" fontId="26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7" fillId="13" borderId="0" xfId="0" applyFont="1" applyFill="1" applyAlignment="1">
      <alignment horizontal="justify" wrapText="1"/>
    </xf>
    <xf numFmtId="0" fontId="60" fillId="14" borderId="13" xfId="0" applyFont="1" applyFill="1" applyBorder="1" applyAlignment="1">
      <alignment horizontal="center" vertical="center" wrapText="1"/>
    </xf>
    <xf numFmtId="0" fontId="60" fillId="14" borderId="14" xfId="0" applyFont="1" applyFill="1" applyBorder="1" applyAlignment="1">
      <alignment horizontal="center" vertical="center" wrapText="1"/>
    </xf>
    <xf numFmtId="0" fontId="60" fillId="14" borderId="15" xfId="0" applyFont="1" applyFill="1" applyBorder="1" applyAlignment="1">
      <alignment horizontal="center" vertical="center" wrapText="1"/>
    </xf>
    <xf numFmtId="0" fontId="55" fillId="13" borderId="0" xfId="0" applyFont="1" applyFill="1" applyAlignment="1">
      <alignment horizontal="center" vertical="center" wrapText="1"/>
    </xf>
    <xf numFmtId="0" fontId="10" fillId="13" borderId="0" xfId="0" applyFont="1" applyFill="1" applyAlignment="1">
      <alignment horizontal="center" vertical="center" wrapText="1"/>
    </xf>
    <xf numFmtId="0" fontId="10" fillId="14" borderId="13" xfId="0" applyFont="1" applyFill="1" applyBorder="1" applyAlignment="1">
      <alignment horizontal="center" vertical="center" wrapText="1"/>
    </xf>
    <xf numFmtId="0" fontId="10" fillId="14" borderId="14" xfId="0" applyFont="1" applyFill="1" applyBorder="1" applyAlignment="1">
      <alignment horizontal="center" vertical="center" wrapText="1"/>
    </xf>
    <xf numFmtId="3" fontId="16" fillId="0" borderId="16" xfId="0" applyNumberFormat="1" applyFont="1" applyBorder="1" applyAlignment="1">
      <alignment horizontal="left" vertical="center" wrapText="1" indent="1"/>
    </xf>
    <xf numFmtId="3" fontId="16" fillId="0" borderId="17" xfId="0" applyNumberFormat="1" applyFont="1" applyBorder="1" applyAlignment="1">
      <alignment horizontal="left" vertical="center" wrapText="1" indent="1"/>
    </xf>
    <xf numFmtId="3" fontId="12" fillId="0" borderId="11" xfId="0" applyNumberFormat="1" applyFont="1" applyBorder="1" applyAlignment="1">
      <alignment horizontal="left" vertical="center" wrapText="1" indent="1"/>
    </xf>
    <xf numFmtId="3" fontId="12" fillId="0" borderId="8" xfId="0" applyNumberFormat="1" applyFont="1" applyBorder="1" applyAlignment="1">
      <alignment horizontal="left" vertical="center" wrapText="1" indent="1"/>
    </xf>
    <xf numFmtId="3" fontId="12" fillId="0" borderId="7" xfId="0" applyNumberFormat="1" applyFont="1" applyBorder="1" applyAlignment="1">
      <alignment horizontal="left" vertical="center" wrapText="1" indent="1"/>
    </xf>
    <xf numFmtId="3" fontId="16" fillId="0" borderId="16" xfId="0" applyNumberFormat="1" applyFont="1" applyBorder="1" applyAlignment="1">
      <alignment horizontal="left" vertical="center" wrapText="1"/>
    </xf>
    <xf numFmtId="3" fontId="16" fillId="0" borderId="17" xfId="0" applyNumberFormat="1" applyFont="1" applyBorder="1" applyAlignment="1">
      <alignment horizontal="left" vertical="center" wrapText="1"/>
    </xf>
    <xf numFmtId="3" fontId="16" fillId="0" borderId="18" xfId="0" applyNumberFormat="1" applyFont="1" applyBorder="1" applyAlignment="1">
      <alignment horizontal="left" vertical="center" wrapText="1" indent="1"/>
    </xf>
    <xf numFmtId="3" fontId="16" fillId="0" borderId="10" xfId="0" applyNumberFormat="1" applyFont="1" applyBorder="1" applyAlignment="1">
      <alignment horizontal="left" vertical="center" wrapText="1" indent="1"/>
    </xf>
    <xf numFmtId="0" fontId="16" fillId="0" borderId="0" xfId="0" applyFont="1" applyAlignment="1">
      <alignment horizontal="center"/>
    </xf>
    <xf numFmtId="3" fontId="16" fillId="0" borderId="18" xfId="0" applyNumberFormat="1" applyFont="1" applyBorder="1" applyAlignment="1">
      <alignment horizontal="left" vertical="center" wrapText="1"/>
    </xf>
    <xf numFmtId="3" fontId="16" fillId="0" borderId="10" xfId="0" applyNumberFormat="1" applyFont="1" applyBorder="1" applyAlignment="1">
      <alignment horizontal="left" vertical="center" wrapText="1"/>
    </xf>
    <xf numFmtId="49" fontId="10" fillId="14" borderId="13" xfId="0" applyNumberFormat="1" applyFont="1" applyFill="1" applyBorder="1" applyAlignment="1">
      <alignment horizontal="center" vertical="center" wrapText="1"/>
    </xf>
    <xf numFmtId="49" fontId="10" fillId="14" borderId="14" xfId="0" applyNumberFormat="1" applyFont="1" applyFill="1" applyBorder="1" applyAlignment="1">
      <alignment horizontal="center" vertical="center" wrapText="1"/>
    </xf>
    <xf numFmtId="0" fontId="16" fillId="13" borderId="0" xfId="0" applyFont="1" applyFill="1" applyAlignment="1">
      <alignment horizontal="center" vertical="center" wrapText="1"/>
    </xf>
    <xf numFmtId="0" fontId="74" fillId="13" borderId="0" xfId="0" applyFont="1" applyFill="1" applyAlignment="1">
      <alignment horizontal="center" vertical="center" wrapText="1"/>
    </xf>
    <xf numFmtId="0" fontId="10" fillId="13" borderId="20" xfId="0" applyFont="1" applyFill="1" applyBorder="1" applyAlignment="1">
      <alignment horizontal="center" vertical="center"/>
    </xf>
    <xf numFmtId="0" fontId="10" fillId="14" borderId="11" xfId="0" applyFont="1" applyFill="1" applyBorder="1" applyAlignment="1">
      <alignment horizontal="center" vertical="center" wrapText="1"/>
    </xf>
    <xf numFmtId="0" fontId="10" fillId="14" borderId="8" xfId="0" applyFont="1" applyFill="1" applyBorder="1" applyAlignment="1">
      <alignment horizontal="center" vertical="center" wrapText="1"/>
    </xf>
    <xf numFmtId="0" fontId="10" fillId="14" borderId="18" xfId="0" applyFont="1" applyFill="1" applyBorder="1" applyAlignment="1">
      <alignment horizontal="center" vertical="center" wrapText="1"/>
    </xf>
    <xf numFmtId="0" fontId="10" fillId="14" borderId="21" xfId="0" applyFont="1" applyFill="1" applyBorder="1" applyAlignment="1">
      <alignment horizontal="center" vertical="center" wrapText="1"/>
    </xf>
    <xf numFmtId="0" fontId="10" fillId="14" borderId="10" xfId="0" applyFont="1" applyFill="1" applyBorder="1" applyAlignment="1">
      <alignment horizontal="center" vertical="center" wrapText="1"/>
    </xf>
    <xf numFmtId="0" fontId="26" fillId="13" borderId="0" xfId="0" applyFont="1" applyFill="1" applyAlignment="1">
      <alignment horizontal="center" wrapText="1"/>
    </xf>
    <xf numFmtId="0" fontId="73" fillId="13" borderId="0" xfId="0" applyFont="1" applyFill="1" applyAlignment="1">
      <alignment horizontal="justify" vertical="justify" wrapText="1"/>
    </xf>
    <xf numFmtId="0" fontId="12" fillId="15" borderId="6" xfId="0" applyFont="1" applyFill="1" applyBorder="1" applyAlignment="1">
      <alignment horizontal="center" vertical="center" wrapText="1"/>
    </xf>
    <xf numFmtId="0" fontId="12" fillId="16" borderId="6" xfId="0" applyFont="1" applyFill="1" applyBorder="1" applyAlignment="1">
      <alignment horizontal="center" vertical="center" wrapText="1"/>
    </xf>
    <xf numFmtId="0" fontId="26" fillId="13" borderId="0" xfId="0" applyFont="1" applyFill="1" applyAlignment="1">
      <alignment horizontal="center" vertical="center"/>
    </xf>
    <xf numFmtId="0" fontId="12" fillId="0" borderId="0" xfId="0" applyFont="1" applyAlignment="1">
      <alignment horizontal="left" vertical="justify"/>
    </xf>
    <xf numFmtId="0" fontId="12" fillId="15" borderId="11" xfId="0" applyFont="1" applyFill="1" applyBorder="1" applyAlignment="1">
      <alignment horizontal="left" vertical="center" wrapText="1"/>
    </xf>
    <xf numFmtId="0" fontId="12" fillId="15" borderId="7" xfId="0" applyFont="1" applyFill="1" applyBorder="1" applyAlignment="1">
      <alignment horizontal="left" vertical="center" wrapText="1"/>
    </xf>
    <xf numFmtId="0" fontId="12" fillId="15" borderId="8" xfId="0" applyFont="1" applyFill="1" applyBorder="1" applyAlignment="1">
      <alignment horizontal="left" vertical="center" wrapText="1"/>
    </xf>
    <xf numFmtId="0" fontId="12" fillId="16" borderId="11" xfId="0" applyFont="1" applyFill="1" applyBorder="1" applyAlignment="1">
      <alignment horizontal="left" vertical="center" wrapText="1"/>
    </xf>
    <xf numFmtId="0" fontId="12" fillId="16" borderId="8" xfId="0" applyFont="1" applyFill="1" applyBorder="1" applyAlignment="1">
      <alignment horizontal="left" vertical="center" wrapText="1"/>
    </xf>
  </cellXfs>
  <cellStyles count="1">
    <cellStyle name="Normal" xfId="0" builtinId="0"/>
  </cellStyles>
  <dxfs count="45">
    <dxf>
      <fill>
        <patternFill>
          <bgColor theme="9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108448364634544E-3"/>
          <c:y val="1.9170691999553815E-2"/>
          <c:w val="0.98200208945129264"/>
          <c:h val="0.8794022612337468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'1.1_GNE_PIB'!$B$22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'1.1_GNE_PIB'!$C$21:$R$21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'1.1_GNE_PIB'!$C$22:$R$22</c:f>
              <c:numCache>
                <c:formatCode>0.0%</c:formatCode>
                <c:ptCount val="16"/>
                <c:pt idx="0">
                  <c:v>4.4226863680022752E-2</c:v>
                </c:pt>
                <c:pt idx="1">
                  <c:v>4.6192961164950294E-2</c:v>
                </c:pt>
                <c:pt idx="2">
                  <c:v>5.0706316727182538E-2</c:v>
                </c:pt>
                <c:pt idx="3">
                  <c:v>4.9483845006525522E-2</c:v>
                </c:pt>
                <c:pt idx="4">
                  <c:v>5.0304500704015494E-2</c:v>
                </c:pt>
                <c:pt idx="5">
                  <c:v>4.8885007581045858E-2</c:v>
                </c:pt>
                <c:pt idx="6">
                  <c:v>5.3662643739740515E-2</c:v>
                </c:pt>
                <c:pt idx="7">
                  <c:v>5.0549626133670346E-2</c:v>
                </c:pt>
                <c:pt idx="8">
                  <c:v>5.0643798013022025E-2</c:v>
                </c:pt>
                <c:pt idx="9">
                  <c:v>4.9549421271428952E-2</c:v>
                </c:pt>
                <c:pt idx="10">
                  <c:v>5.1851721595627641E-2</c:v>
                </c:pt>
                <c:pt idx="11">
                  <c:v>5.0665398511340547E-2</c:v>
                </c:pt>
                <c:pt idx="12">
                  <c:v>4.9497498376831636E-2</c:v>
                </c:pt>
                <c:pt idx="13">
                  <c:v>4.6936884308007229E-2</c:v>
                </c:pt>
                <c:pt idx="14">
                  <c:v>4.2369277146008494E-2</c:v>
                </c:pt>
                <c:pt idx="15">
                  <c:v>4.1605647990956514E-2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0B1-4990-B52C-FAAE09F244E8}"/>
            </c:ext>
          </c:extLst>
        </c:ser>
        <c:ser>
          <c:idx val="1"/>
          <c:order val="1"/>
          <c:tx>
            <c:strRef>
              <c:f>'1.1_GNE_PIB'!$B$23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dLbl>
              <c:idx val="0"/>
              <c:layout>
                <c:manualLayout>
                  <c:x val="2.1125976774762252E-3"/>
                  <c:y val="-6.13010311499329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0B1-4990-B52C-FAAE09F244E8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8795228698304375E-3"/>
                  <c:y val="-6.13010311499329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80B1-4990-B52C-FAAE09F244E8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1.783308065039302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80B1-4990-B52C-FAAE09F244E8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2.1275220861405634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0B1-4990-B52C-FAAE09F244E8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7.7511662869674826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80B1-4990-B52C-FAAE09F244E8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7.7511662869674826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0B1-4990-B52C-FAAE09F244E8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4961221146870947E-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80B1-4990-B52C-FAAE09F244E8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'1.1_GNE_PIB'!$C$21:$R$21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'1.1_GNE_PIB'!$C$23:$R$23</c:f>
              <c:numCache>
                <c:formatCode>0.0%</c:formatCode>
                <c:ptCount val="16"/>
                <c:pt idx="0">
                  <c:v>2.5239112067165757E-2</c:v>
                </c:pt>
                <c:pt idx="1">
                  <c:v>2.2761253628508563E-2</c:v>
                </c:pt>
                <c:pt idx="2">
                  <c:v>2.3501029739656721E-2</c:v>
                </c:pt>
                <c:pt idx="3">
                  <c:v>2.4258027421521621E-2</c:v>
                </c:pt>
                <c:pt idx="4">
                  <c:v>2.2898617429209685E-2</c:v>
                </c:pt>
                <c:pt idx="5">
                  <c:v>2.3739150697216011E-2</c:v>
                </c:pt>
                <c:pt idx="6">
                  <c:v>2.2092794424922724E-2</c:v>
                </c:pt>
                <c:pt idx="7">
                  <c:v>2.3500198783341551E-2</c:v>
                </c:pt>
                <c:pt idx="8">
                  <c:v>2.2689982426394355E-2</c:v>
                </c:pt>
                <c:pt idx="9">
                  <c:v>2.3214043277523629E-2</c:v>
                </c:pt>
                <c:pt idx="10">
                  <c:v>2.4301807870383198E-2</c:v>
                </c:pt>
                <c:pt idx="11">
                  <c:v>2.5414828626107465E-2</c:v>
                </c:pt>
                <c:pt idx="12">
                  <c:v>2.6817439584887741E-2</c:v>
                </c:pt>
                <c:pt idx="13">
                  <c:v>2.1856727092745974E-2</c:v>
                </c:pt>
                <c:pt idx="14">
                  <c:v>2.2829343284403669E-2</c:v>
                </c:pt>
                <c:pt idx="15">
                  <c:v>2.2432766230069574E-2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80B1-4990-B52C-FAAE09F24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20886384"/>
        <c:axId val="620886928"/>
      </c:barChart>
      <c:lineChart>
        <c:grouping val="standard"/>
        <c:varyColors val="0"/>
        <c:ser>
          <c:idx val="2"/>
          <c:order val="2"/>
          <c:tx>
            <c:strRef>
              <c:f>'1.1_GNE_PIB'!$B$24</c:f>
              <c:strCache>
                <c:ptCount val="1"/>
                <c:pt idx="0">
                  <c:v>Total erogaciones /PIB</c:v>
                </c:pt>
              </c:strCache>
            </c:strRef>
          </c:tx>
          <c:spPr>
            <a:ln w="19050">
              <a:solidFill>
                <a:srgbClr val="FFC000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'1.1_GNE_PIB'!$C$21:$R$21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'1.1_GNE_PIB'!$C$24:$R$24</c:f>
              <c:numCache>
                <c:formatCode>0.0%</c:formatCode>
                <c:ptCount val="16"/>
                <c:pt idx="0">
                  <c:v>6.9465975747188505E-2</c:v>
                </c:pt>
                <c:pt idx="1">
                  <c:v>6.8954214793458854E-2</c:v>
                </c:pt>
                <c:pt idx="2">
                  <c:v>7.4207346466839255E-2</c:v>
                </c:pt>
                <c:pt idx="3">
                  <c:v>7.3741872428047139E-2</c:v>
                </c:pt>
                <c:pt idx="4">
                  <c:v>7.3203118133225178E-2</c:v>
                </c:pt>
                <c:pt idx="5">
                  <c:v>7.2624158278261866E-2</c:v>
                </c:pt>
                <c:pt idx="6">
                  <c:v>7.5755438164663236E-2</c:v>
                </c:pt>
                <c:pt idx="7">
                  <c:v>7.4049824917011897E-2</c:v>
                </c:pt>
                <c:pt idx="8">
                  <c:v>7.3333780439416379E-2</c:v>
                </c:pt>
                <c:pt idx="9">
                  <c:v>7.2763464548952578E-2</c:v>
                </c:pt>
                <c:pt idx="10">
                  <c:v>7.6153529466010839E-2</c:v>
                </c:pt>
                <c:pt idx="11">
                  <c:v>7.6080227137448012E-2</c:v>
                </c:pt>
                <c:pt idx="12">
                  <c:v>7.631493796171937E-2</c:v>
                </c:pt>
                <c:pt idx="13">
                  <c:v>6.8793611400753199E-2</c:v>
                </c:pt>
                <c:pt idx="14">
                  <c:v>6.5198620430412163E-2</c:v>
                </c:pt>
                <c:pt idx="15">
                  <c:v>6.4038414221026088E-2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80B1-4990-B52C-FAAE09F24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0896176"/>
        <c:axId val="620883664"/>
      </c:lineChart>
      <c:catAx>
        <c:axId val="62088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20886928"/>
        <c:crosses val="autoZero"/>
        <c:auto val="1"/>
        <c:lblAlgn val="ctr"/>
        <c:lblOffset val="100"/>
        <c:noMultiLvlLbl val="0"/>
      </c:catAx>
      <c:valAx>
        <c:axId val="620886928"/>
        <c:scaling>
          <c:orientation val="minMax"/>
          <c:max val="0.1"/>
        </c:scaling>
        <c:delete val="0"/>
        <c:axPos val="l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620886384"/>
        <c:crosses val="autoZero"/>
        <c:crossBetween val="between"/>
        <c:majorUnit val="2.0000000000000004E-2"/>
        <c:minorUnit val="4.000000000000001E-3"/>
      </c:valAx>
      <c:valAx>
        <c:axId val="620883664"/>
        <c:scaling>
          <c:orientation val="minMax"/>
          <c:min val="0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C"/>
          </a:p>
        </c:txPr>
        <c:crossAx val="620896176"/>
        <c:crosses val="max"/>
        <c:crossBetween val="between"/>
      </c:valAx>
      <c:catAx>
        <c:axId val="6208961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20883664"/>
        <c:crosses val="autoZero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33388634560214853"/>
          <c:y val="0.96747405125221853"/>
          <c:w val="0.47430177793975969"/>
          <c:h val="2.7332316233728646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811636237757614E-2"/>
          <c:y val="4.0710817004682508E-2"/>
          <c:w val="0.98042854370992372"/>
          <c:h val="0.828238615625301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'1.2_GNE_ESTRUC'!$B$27</c:f>
              <c:strCache>
                <c:ptCount val="1"/>
                <c:pt idx="0">
                  <c:v>Gasto de consumo final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'1.2_GNE_ESTRUC'!$C$26:$R$26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'1.2_GNE_ESTRUC'!$C$27:$R$27</c:f>
              <c:numCache>
                <c:formatCode>0.0%</c:formatCode>
                <c:ptCount val="16"/>
                <c:pt idx="0">
                  <c:v>0.92183427619129599</c:v>
                </c:pt>
                <c:pt idx="1">
                  <c:v>0.91150100239645304</c:v>
                </c:pt>
                <c:pt idx="2">
                  <c:v>0.90923111078539987</c:v>
                </c:pt>
                <c:pt idx="3">
                  <c:v>0.9104965488386656</c:v>
                </c:pt>
                <c:pt idx="4">
                  <c:v>0.91739646707846689</c:v>
                </c:pt>
                <c:pt idx="5">
                  <c:v>0.8930171831380298</c:v>
                </c:pt>
                <c:pt idx="6">
                  <c:v>0.89101112884334044</c:v>
                </c:pt>
                <c:pt idx="7">
                  <c:v>0.8615828580463325</c:v>
                </c:pt>
                <c:pt idx="8">
                  <c:v>0.89713938603874921</c:v>
                </c:pt>
                <c:pt idx="9">
                  <c:v>0.90372400940453224</c:v>
                </c:pt>
                <c:pt idx="10">
                  <c:v>0.89131177621952185</c:v>
                </c:pt>
                <c:pt idx="11">
                  <c:v>0.88824736886225697</c:v>
                </c:pt>
                <c:pt idx="12">
                  <c:v>0.9073905100641726</c:v>
                </c:pt>
                <c:pt idx="13">
                  <c:v>0.95819880991333839</c:v>
                </c:pt>
                <c:pt idx="14">
                  <c:v>0.94297984301347559</c:v>
                </c:pt>
                <c:pt idx="15">
                  <c:v>0.93798090717909499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0B1-4990-B52C-FAAE09F244E8}"/>
            </c:ext>
          </c:extLst>
        </c:ser>
        <c:ser>
          <c:idx val="1"/>
          <c:order val="1"/>
          <c:tx>
            <c:strRef>
              <c:f>'1.2_GNE_ESTRUC'!$B$28</c:f>
              <c:strCache>
                <c:ptCount val="1"/>
                <c:pt idx="0">
                  <c:v>Formación Bruta de Capital + NP*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'1.2_GNE_ESTRUC'!$C$26:$R$26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'1.2_GNE_ESTRUC'!$C$28:$R$28</c:f>
              <c:numCache>
                <c:formatCode>0.0%</c:formatCode>
                <c:ptCount val="16"/>
                <c:pt idx="0">
                  <c:v>6.6266663468146261E-2</c:v>
                </c:pt>
                <c:pt idx="1">
                  <c:v>7.6524246065905049E-2</c:v>
                </c:pt>
                <c:pt idx="2">
                  <c:v>7.4056886421147466E-2</c:v>
                </c:pt>
                <c:pt idx="3">
                  <c:v>6.9357590537054634E-2</c:v>
                </c:pt>
                <c:pt idx="4">
                  <c:v>6.3084807451761496E-2</c:v>
                </c:pt>
                <c:pt idx="5">
                  <c:v>8.2798131876771014E-2</c:v>
                </c:pt>
                <c:pt idx="6">
                  <c:v>8.0839631620451782E-2</c:v>
                </c:pt>
                <c:pt idx="7">
                  <c:v>0.10992926019575412</c:v>
                </c:pt>
                <c:pt idx="8">
                  <c:v>6.4288724917216461E-2</c:v>
                </c:pt>
                <c:pt idx="9">
                  <c:v>5.7267974300219217E-2</c:v>
                </c:pt>
                <c:pt idx="10">
                  <c:v>7.9874618791216573E-2</c:v>
                </c:pt>
                <c:pt idx="11">
                  <c:v>8.0357756036592384E-2</c:v>
                </c:pt>
                <c:pt idx="12">
                  <c:v>6.3712568434240099E-2</c:v>
                </c:pt>
                <c:pt idx="13">
                  <c:v>2.0916333057369087E-2</c:v>
                </c:pt>
                <c:pt idx="14">
                  <c:v>3.8105176232774159E-2</c:v>
                </c:pt>
                <c:pt idx="15">
                  <c:v>4.4617463576265004E-2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80B1-4990-B52C-FAAE09F244E8}"/>
            </c:ext>
          </c:extLst>
        </c:ser>
        <c:ser>
          <c:idx val="2"/>
          <c:order val="2"/>
          <c:tx>
            <c:strRef>
              <c:f>'1.2_GNE_ESTRUC'!$B$29</c:f>
              <c:strCache>
                <c:ptCount val="1"/>
                <c:pt idx="0">
                  <c:v>Transferencias educativas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2700">
              <a:solidFill>
                <a:schemeClr val="accent5">
                  <a:lumMod val="75000"/>
                </a:schemeClr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'1.2_GNE_ESTRUC'!$C$26:$R$26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'1.2_GNE_ESTRUC'!$C$29:$R$29</c:f>
              <c:numCache>
                <c:formatCode>0.0%</c:formatCode>
                <c:ptCount val="16"/>
                <c:pt idx="0">
                  <c:v>1.1899060340557757E-2</c:v>
                </c:pt>
                <c:pt idx="1">
                  <c:v>1.1974751537641878E-2</c:v>
                </c:pt>
                <c:pt idx="2">
                  <c:v>1.671200279345263E-2</c:v>
                </c:pt>
                <c:pt idx="3">
                  <c:v>2.014586062427973E-2</c:v>
                </c:pt>
                <c:pt idx="4">
                  <c:v>1.951872546977159E-2</c:v>
                </c:pt>
                <c:pt idx="5">
                  <c:v>2.4184684985199153E-2</c:v>
                </c:pt>
                <c:pt idx="6">
                  <c:v>2.8149239536207769E-2</c:v>
                </c:pt>
                <c:pt idx="7">
                  <c:v>2.8487881757913409E-2</c:v>
                </c:pt>
                <c:pt idx="8">
                  <c:v>3.8571889044034344E-2</c:v>
                </c:pt>
                <c:pt idx="9">
                  <c:v>3.900801629524852E-2</c:v>
                </c:pt>
                <c:pt idx="10">
                  <c:v>2.8813604989261565E-2</c:v>
                </c:pt>
                <c:pt idx="11">
                  <c:v>3.1394875101150604E-2</c:v>
                </c:pt>
                <c:pt idx="12">
                  <c:v>2.8896921501587344E-2</c:v>
                </c:pt>
                <c:pt idx="13">
                  <c:v>2.0884857029292471E-2</c:v>
                </c:pt>
                <c:pt idx="14">
                  <c:v>1.8914980753750289E-2</c:v>
                </c:pt>
                <c:pt idx="15">
                  <c:v>1.7401629244639966E-2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80B1-4990-B52C-FAAE09F244E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620896720"/>
        <c:axId val="620887472"/>
      </c:barChart>
      <c:catAx>
        <c:axId val="62089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20887472"/>
        <c:crosses val="autoZero"/>
        <c:auto val="1"/>
        <c:lblAlgn val="ctr"/>
        <c:lblOffset val="100"/>
        <c:noMultiLvlLbl val="0"/>
      </c:catAx>
      <c:valAx>
        <c:axId val="620887472"/>
        <c:scaling>
          <c:orientation val="minMax"/>
          <c:max val="1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620896720"/>
        <c:crosses val="autoZero"/>
        <c:crossBetween val="between"/>
        <c:majorUnit val="2.0000000000000004E-2"/>
        <c:minorUnit val="4.000000000000001E-3"/>
      </c:valAx>
    </c:plotArea>
    <c:legend>
      <c:legendPos val="r"/>
      <c:layout>
        <c:manualLayout>
          <c:xMode val="edge"/>
          <c:yMode val="edge"/>
          <c:x val="0.32721719893276513"/>
          <c:y val="0.93625771203953323"/>
          <c:w val="0.34279842267357369"/>
          <c:h val="3.252591544581338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666779612870316E-2"/>
          <c:y val="2.5158319896342939E-2"/>
          <c:w val="0.96539646167543947"/>
          <c:h val="0.8186632842442811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'1.3_FBKF PUB Y PRIV'!$B$27</c:f>
              <c:strCache>
                <c:ptCount val="1"/>
                <c:pt idx="0">
                  <c:v>FBCF de la enseñanza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'1.3_FBKF PUB Y PRIV'!$C$26:$R$26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'1.3_FBKF PUB Y PRIV'!$C$27:$R$27</c:f>
              <c:numCache>
                <c:formatCode>_ * #,##0_ ;_ * \-#,##0_ ;_ * "-"??_ ;_ @_ </c:formatCode>
                <c:ptCount val="16"/>
                <c:pt idx="0">
                  <c:v>259034</c:v>
                </c:pt>
                <c:pt idx="1">
                  <c:v>371507</c:v>
                </c:pt>
                <c:pt idx="2">
                  <c:v>346901</c:v>
                </c:pt>
                <c:pt idx="3">
                  <c:v>391678</c:v>
                </c:pt>
                <c:pt idx="4">
                  <c:v>429875</c:v>
                </c:pt>
                <c:pt idx="5">
                  <c:v>522507</c:v>
                </c:pt>
                <c:pt idx="6">
                  <c:v>576784</c:v>
                </c:pt>
                <c:pt idx="7">
                  <c:v>846849</c:v>
                </c:pt>
                <c:pt idx="8">
                  <c:v>559991</c:v>
                </c:pt>
                <c:pt idx="9">
                  <c:v>462826</c:v>
                </c:pt>
                <c:pt idx="10">
                  <c:v>717598</c:v>
                </c:pt>
                <c:pt idx="11">
                  <c:v>644580</c:v>
                </c:pt>
                <c:pt idx="12">
                  <c:v>527341</c:v>
                </c:pt>
                <c:pt idx="13">
                  <c:v>243113</c:v>
                </c:pt>
                <c:pt idx="14">
                  <c:v>333972</c:v>
                </c:pt>
                <c:pt idx="15">
                  <c:v>401165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7E5-456E-BAF5-6D14793E9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20883120"/>
        <c:axId val="620888016"/>
      </c:barChart>
      <c:lineChart>
        <c:grouping val="standard"/>
        <c:varyColors val="0"/>
        <c:ser>
          <c:idx val="0"/>
          <c:order val="0"/>
          <c:tx>
            <c:strRef>
              <c:f>'1.3_FBKF PUB Y PRIV'!$B$28</c:f>
              <c:strCache>
                <c:ptCount val="1"/>
                <c:pt idx="0">
                  <c:v>FBCF de la enseñanza / PIB</c:v>
                </c:pt>
              </c:strCache>
            </c:strRef>
          </c:tx>
          <c:spPr>
            <a:ln w="25400">
              <a:solidFill>
                <a:schemeClr val="accent6">
                  <a:lumMod val="60000"/>
                  <a:lumOff val="40000"/>
                </a:schemeClr>
              </a:solidFill>
              <a:prstDash val="dash"/>
              <a:bevel/>
            </a:ln>
          </c:spPr>
          <c:marker>
            <c:symbol val="diamond"/>
            <c:size val="7"/>
            <c:spPr>
              <a:solidFill>
                <a:schemeClr val="accent6">
                  <a:lumMod val="20000"/>
                  <a:lumOff val="80000"/>
                  <a:alpha val="93000"/>
                </a:schemeClr>
              </a:solidFill>
              <a:ln>
                <a:solidFill>
                  <a:srgbClr val="FFC000"/>
                </a:solidFill>
              </a:ln>
            </c:spPr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'1.3_FBKF PUB Y PRIV'!$C$26:$R$26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'1.3_FBKF PUB Y PRIV'!$C$28:$R$28</c:f>
              <c:numCache>
                <c:formatCode>0.0%</c:formatCode>
                <c:ptCount val="16"/>
                <c:pt idx="0">
                  <c:v>5.0783236446473642E-3</c:v>
                </c:pt>
                <c:pt idx="1">
                  <c:v>6.0150769150312325E-3</c:v>
                </c:pt>
                <c:pt idx="2">
                  <c:v>5.5486683026527038E-3</c:v>
                </c:pt>
                <c:pt idx="3">
                  <c:v>5.6311686199571054E-3</c:v>
                </c:pt>
                <c:pt idx="4">
                  <c:v>5.4224658091061957E-3</c:v>
                </c:pt>
                <c:pt idx="5">
                  <c:v>5.9426751192477043E-3</c:v>
                </c:pt>
                <c:pt idx="6">
                  <c:v>6.0631353676985217E-3</c:v>
                </c:pt>
                <c:pt idx="7">
                  <c:v>8.3247767974645621E-3</c:v>
                </c:pt>
                <c:pt idx="8">
                  <c:v>5.6399320292667629E-3</c:v>
                </c:pt>
                <c:pt idx="9">
                  <c:v>4.6311453888230525E-3</c:v>
                </c:pt>
                <c:pt idx="10">
                  <c:v>6.8804072015819766E-3</c:v>
                </c:pt>
                <c:pt idx="11">
                  <c:v>5.9926363591129685E-3</c:v>
                </c:pt>
                <c:pt idx="12">
                  <c:v>4.8779087218228205E-3</c:v>
                </c:pt>
                <c:pt idx="13">
                  <c:v>2.4484867348263679E-3</c:v>
                </c:pt>
                <c:pt idx="14">
                  <c:v>3.1457568480626344E-3</c:v>
                </c:pt>
                <c:pt idx="15">
                  <c:v>3.4868911528115089E-3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A44-4456-AAA9-E71CBDAB9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0893456"/>
        <c:axId val="620890736"/>
      </c:lineChart>
      <c:catAx>
        <c:axId val="62088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20888016"/>
        <c:crosses val="autoZero"/>
        <c:auto val="1"/>
        <c:lblAlgn val="ctr"/>
        <c:lblOffset val="100"/>
        <c:noMultiLvlLbl val="0"/>
      </c:catAx>
      <c:valAx>
        <c:axId val="620888016"/>
        <c:scaling>
          <c:orientation val="minMax"/>
          <c:max val="13000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C"/>
          </a:p>
        </c:txPr>
        <c:crossAx val="620883120"/>
        <c:crosses val="autoZero"/>
        <c:crossBetween val="between"/>
      </c:valAx>
      <c:valAx>
        <c:axId val="620890736"/>
        <c:scaling>
          <c:orientation val="minMax"/>
          <c:max val="9.0000000000000028E-3"/>
        </c:scaling>
        <c:delete val="0"/>
        <c:axPos val="r"/>
        <c:numFmt formatCode="0.0%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400">
                <a:solidFill>
                  <a:schemeClr val="bg1"/>
                </a:solidFill>
              </a:defRPr>
            </a:pPr>
            <a:endParaRPr lang="es-EC"/>
          </a:p>
        </c:txPr>
        <c:crossAx val="620893456"/>
        <c:crosses val="max"/>
        <c:crossBetween val="between"/>
      </c:valAx>
      <c:catAx>
        <c:axId val="620893456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620890736"/>
        <c:crosses val="max"/>
        <c:auto val="1"/>
        <c:lblAlgn val="ctr"/>
        <c:lblOffset val="100"/>
        <c:noMultiLvlLbl val="0"/>
      </c:catAx>
    </c:plotArea>
    <c:legend>
      <c:legendPos val="r"/>
      <c:layout>
        <c:manualLayout>
          <c:xMode val="edge"/>
          <c:yMode val="edge"/>
          <c:x val="0.3479661745919822"/>
          <c:y val="0.91924392626092588"/>
          <c:w val="0.30113117217448493"/>
          <c:h val="6.0452242255437709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497613953215058E-2"/>
          <c:y val="2.1538759330741498E-2"/>
          <c:w val="0.97900477209356984"/>
          <c:h val="0.82019631906091106"/>
        </c:manualLayout>
      </c:layout>
      <c:lineChart>
        <c:grouping val="standard"/>
        <c:varyColors val="0"/>
        <c:ser>
          <c:idx val="0"/>
          <c:order val="0"/>
          <c:tx>
            <c:strRef>
              <c:f>'1.3_FBKF PUB Y PRIV'!$B$55</c:f>
              <c:strCache>
                <c:ptCount val="1"/>
                <c:pt idx="0">
                  <c:v> Formación bruta de capital fijo público</c:v>
                </c:pt>
              </c:strCache>
            </c:strRef>
          </c:tx>
          <c:spPr>
            <a:ln w="22225" cap="rnd">
              <a:solidFill>
                <a:srgbClr val="7F7F7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7F7F7F"/>
              </a:solidFill>
              <a:ln w="9525">
                <a:solidFill>
                  <a:srgbClr val="7F7F7F"/>
                </a:solidFill>
              </a:ln>
              <a:effectLst/>
            </c:spPr>
          </c:marker>
          <c:dLbls>
            <c:dLbl>
              <c:idx val="8"/>
              <c:layout>
                <c:manualLayout>
                  <c:x val="-1.1708638931007792E-2"/>
                  <c:y val="-5.16521797733337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7275384577044202E-2"/>
                  <c:y val="3.27728759694382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1.8548523595961892E-2"/>
                  <c:y val="2.69504583320057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'1.3_FBKF PUB Y PRIV'!$C$54:$R$54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'1.3_FBKF PUB Y PRIV'!$C$55:$R$55</c:f>
              <c:numCache>
                <c:formatCode>_ * #,##0_ ;_ * \-#,##0_ ;_ * "-"??_ ;_ @_ </c:formatCode>
                <c:ptCount val="16"/>
                <c:pt idx="0">
                  <c:v>162549</c:v>
                </c:pt>
                <c:pt idx="1">
                  <c:v>232158</c:v>
                </c:pt>
                <c:pt idx="2">
                  <c:v>241923</c:v>
                </c:pt>
                <c:pt idx="3">
                  <c:v>260844</c:v>
                </c:pt>
                <c:pt idx="4">
                  <c:v>245209</c:v>
                </c:pt>
                <c:pt idx="5">
                  <c:v>241690</c:v>
                </c:pt>
                <c:pt idx="6">
                  <c:v>402331</c:v>
                </c:pt>
                <c:pt idx="7">
                  <c:v>544642</c:v>
                </c:pt>
                <c:pt idx="8">
                  <c:v>313948</c:v>
                </c:pt>
                <c:pt idx="9">
                  <c:v>255600</c:v>
                </c:pt>
                <c:pt idx="10">
                  <c:v>411742</c:v>
                </c:pt>
                <c:pt idx="11">
                  <c:v>376004</c:v>
                </c:pt>
                <c:pt idx="12">
                  <c:v>158022</c:v>
                </c:pt>
                <c:pt idx="13">
                  <c:v>73419</c:v>
                </c:pt>
                <c:pt idx="14">
                  <c:v>103851</c:v>
                </c:pt>
                <c:pt idx="15">
                  <c:v>175644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593-4E19-9746-4CBEB447875C}"/>
            </c:ext>
          </c:extLst>
        </c:ser>
        <c:ser>
          <c:idx val="1"/>
          <c:order val="1"/>
          <c:tx>
            <c:strRef>
              <c:f>'1.3_FBKF PUB Y PRIV'!$B$56</c:f>
              <c:strCache>
                <c:ptCount val="1"/>
                <c:pt idx="0">
                  <c:v> Formación bruta de capital fijo privado</c:v>
                </c:pt>
              </c:strCache>
            </c:strRef>
          </c:tx>
          <c:spPr>
            <a:ln w="2222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E6BAB8"/>
              </a:solidFill>
              <a:ln w="9525">
                <a:solidFill>
                  <a:srgbClr val="E6BAB8"/>
                </a:solidFill>
              </a:ln>
              <a:effectLst/>
            </c:spPr>
          </c:marker>
          <c:dLbls>
            <c:dLbl>
              <c:idx val="12"/>
              <c:layout>
                <c:manualLayout>
                  <c:x val="-1.8484486860698944E-2"/>
                  <c:y val="-1.2744225029969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17B-42AE-BCD9-2ED0342B089D}"/>
                </c:ex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6653576880230191E-2"/>
                  <c:y val="-3.27728759694382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1.6683100505519865E-2"/>
                  <c:y val="-3.27728759694382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'1.3_FBKF PUB Y PRIV'!$C$54:$R$54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'1.3_FBKF PUB Y PRIV'!$C$56:$R$56</c:f>
              <c:numCache>
                <c:formatCode>_ * #,##0_ ;_ * \-#,##0_ ;_ * "-"??_ ;_ @_ </c:formatCode>
                <c:ptCount val="16"/>
                <c:pt idx="0">
                  <c:v>54647</c:v>
                </c:pt>
                <c:pt idx="1">
                  <c:v>96561</c:v>
                </c:pt>
                <c:pt idx="2">
                  <c:v>75870</c:v>
                </c:pt>
                <c:pt idx="3">
                  <c:v>84435</c:v>
                </c:pt>
                <c:pt idx="4">
                  <c:v>113182</c:v>
                </c:pt>
                <c:pt idx="5">
                  <c:v>188186</c:v>
                </c:pt>
                <c:pt idx="6">
                  <c:v>118663</c:v>
                </c:pt>
                <c:pt idx="7">
                  <c:v>205784</c:v>
                </c:pt>
                <c:pt idx="8">
                  <c:v>137698</c:v>
                </c:pt>
                <c:pt idx="9">
                  <c:v>97412</c:v>
                </c:pt>
                <c:pt idx="10">
                  <c:v>169003</c:v>
                </c:pt>
                <c:pt idx="11">
                  <c:v>140485</c:v>
                </c:pt>
                <c:pt idx="12">
                  <c:v>245565</c:v>
                </c:pt>
                <c:pt idx="13">
                  <c:v>81810</c:v>
                </c:pt>
                <c:pt idx="14">
                  <c:v>141787</c:v>
                </c:pt>
                <c:pt idx="15">
                  <c:v>133723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593-4E19-9746-4CBEB447875C}"/>
            </c:ext>
          </c:extLst>
        </c:ser>
        <c:ser>
          <c:idx val="2"/>
          <c:order val="2"/>
          <c:tx>
            <c:strRef>
              <c:f>'1.3_FBKF PUB Y PRIV'!$B$57</c:f>
              <c:strCache>
                <c:ptCount val="1"/>
                <c:pt idx="0">
                  <c:v> Formación bruta de capital fijo total</c:v>
                </c:pt>
              </c:strCache>
            </c:strRef>
          </c:tx>
          <c:spPr>
            <a:ln w="22225" cap="rnd">
              <a:solidFill>
                <a:srgbClr val="E1748D"/>
              </a:solidFill>
              <a:prstDash val="solid"/>
              <a:round/>
            </a:ln>
            <a:effectLst/>
          </c:spPr>
          <c:marker>
            <c:symbol val="circle"/>
            <c:size val="5"/>
            <c:spPr>
              <a:solidFill>
                <a:srgbClr val="E1748D"/>
              </a:solidFill>
              <a:ln w="9525">
                <a:solidFill>
                  <a:srgbClr val="E1748D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'1.3_FBKF PUB Y PRIV'!$C$54:$R$54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'1.3_FBKF PUB Y PRIV'!$C$57:$R$57</c:f>
              <c:numCache>
                <c:formatCode>_ * #,##0_ ;_ * \-#,##0_ ;_ * "-"??_ ;_ @_ </c:formatCode>
                <c:ptCount val="16"/>
                <c:pt idx="0">
                  <c:v>217196</c:v>
                </c:pt>
                <c:pt idx="1">
                  <c:v>328719</c:v>
                </c:pt>
                <c:pt idx="2">
                  <c:v>317793</c:v>
                </c:pt>
                <c:pt idx="3">
                  <c:v>345279</c:v>
                </c:pt>
                <c:pt idx="4">
                  <c:v>358391</c:v>
                </c:pt>
                <c:pt idx="5">
                  <c:v>429876</c:v>
                </c:pt>
                <c:pt idx="6">
                  <c:v>520994</c:v>
                </c:pt>
                <c:pt idx="7">
                  <c:v>750426</c:v>
                </c:pt>
                <c:pt idx="8">
                  <c:v>451646</c:v>
                </c:pt>
                <c:pt idx="9">
                  <c:v>353012</c:v>
                </c:pt>
                <c:pt idx="10">
                  <c:v>580745</c:v>
                </c:pt>
                <c:pt idx="11">
                  <c:v>516489</c:v>
                </c:pt>
                <c:pt idx="12">
                  <c:v>403587</c:v>
                </c:pt>
                <c:pt idx="13">
                  <c:v>155229</c:v>
                </c:pt>
                <c:pt idx="14">
                  <c:v>245638</c:v>
                </c:pt>
                <c:pt idx="15">
                  <c:v>309367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E593-4E19-9746-4CBEB447875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20882576"/>
        <c:axId val="620888560"/>
      </c:lineChart>
      <c:catAx>
        <c:axId val="620882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6E6E7C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20888560"/>
        <c:crosses val="autoZero"/>
        <c:auto val="1"/>
        <c:lblAlgn val="ctr"/>
        <c:lblOffset val="100"/>
        <c:noMultiLvlLbl val="0"/>
      </c:catAx>
      <c:valAx>
        <c:axId val="620888560"/>
        <c:scaling>
          <c:orientation val="minMax"/>
        </c:scaling>
        <c:delete val="1"/>
        <c:axPos val="l"/>
        <c:numFmt formatCode="_ * #,##0_ ;_ * \-#,##0_ ;_ * &quot;-&quot;??_ ;_ @_ " sourceLinked="1"/>
        <c:majorTickMark val="out"/>
        <c:minorTickMark val="none"/>
        <c:tickLblPos val="nextTo"/>
        <c:crossAx val="620882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566322442006227"/>
          <c:y val="0.93076512981944981"/>
          <c:w val="0.56020873248659109"/>
          <c:h val="5.05971759784096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380656440933408E-3"/>
          <c:y val="2.3902279378290852E-2"/>
          <c:w val="0.97900477209356984"/>
          <c:h val="0.79544861474965056"/>
        </c:manualLayout>
      </c:layout>
      <c:areaChart>
        <c:grouping val="stacked"/>
        <c:varyColors val="0"/>
        <c:ser>
          <c:idx val="1"/>
          <c:order val="0"/>
          <c:tx>
            <c:strRef>
              <c:f>'2.1_FINANC ENSEÑ SECT'!$B$12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 w="22225">
              <a:solidFill>
                <a:srgbClr val="6E6E7C"/>
              </a:solidFill>
            </a:ln>
          </c:spPr>
          <c:dLbls>
            <c:dLbl>
              <c:idx val="5"/>
              <c:layout>
                <c:manualLayout>
                  <c:x val="-1.5601150624980002E-3"/>
                  <c:y val="-2.591522042209509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DE48-4C6B-BC1B-561036FBC584}"/>
                </c:ex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'2.1_FINANC ENSEÑ SECT'!$C$8:$R$8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'2.1_FINANC ENSEÑ SECT'!$C$12:$R$12</c:f>
              <c:numCache>
                <c:formatCode>_ * #,##0_ ;_ * \-#,##0_ ;_ * "-"??_ ;_ @_ </c:formatCode>
                <c:ptCount val="16"/>
                <c:pt idx="0">
                  <c:v>1211191</c:v>
                </c:pt>
                <c:pt idx="1">
                  <c:v>1343898</c:v>
                </c:pt>
                <c:pt idx="2">
                  <c:v>1407983</c:v>
                </c:pt>
                <c:pt idx="3">
                  <c:v>1638403</c:v>
                </c:pt>
                <c:pt idx="4">
                  <c:v>1755376</c:v>
                </c:pt>
                <c:pt idx="5">
                  <c:v>1886622</c:v>
                </c:pt>
                <c:pt idx="6">
                  <c:v>2065375</c:v>
                </c:pt>
                <c:pt idx="7">
                  <c:v>2170216</c:v>
                </c:pt>
                <c:pt idx="8">
                  <c:v>2218867</c:v>
                </c:pt>
                <c:pt idx="9">
                  <c:v>2275577</c:v>
                </c:pt>
                <c:pt idx="10">
                  <c:v>2411285</c:v>
                </c:pt>
                <c:pt idx="11">
                  <c:v>2552607</c:v>
                </c:pt>
                <c:pt idx="12">
                  <c:v>2642118</c:v>
                </c:pt>
                <c:pt idx="13">
                  <c:v>2191497</c:v>
                </c:pt>
                <c:pt idx="14">
                  <c:v>2388664</c:v>
                </c:pt>
                <c:pt idx="15">
                  <c:v>2592211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E48-4C6B-BC1B-561036FBC584}"/>
            </c:ext>
          </c:extLst>
        </c:ser>
        <c:ser>
          <c:idx val="0"/>
          <c:order val="1"/>
          <c:tx>
            <c:strRef>
              <c:f>'2.1_FINANC ENSEÑ SECT'!$B$9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 w="22225" cap="rnd">
              <a:solidFill>
                <a:srgbClr val="E1748D"/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'2.1_FINANC ENSEÑ SECT'!$C$8:$R$8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'2.1_FINANC ENSEÑ SECT'!$C$9:$R$9</c:f>
              <c:numCache>
                <c:formatCode>_ * #,##0_ ;_ * \-#,##0_ ;_ * "-"??_ ;_ @_ </c:formatCode>
                <c:ptCount val="16"/>
                <c:pt idx="0">
                  <c:v>2305761</c:v>
                </c:pt>
                <c:pt idx="1">
                  <c:v>2870450</c:v>
                </c:pt>
                <c:pt idx="2">
                  <c:v>3027324</c:v>
                </c:pt>
                <c:pt idx="3">
                  <c:v>3288529</c:v>
                </c:pt>
                <c:pt idx="4">
                  <c:v>3822804</c:v>
                </c:pt>
                <c:pt idx="5">
                  <c:v>4107724</c:v>
                </c:pt>
                <c:pt idx="6">
                  <c:v>4973232</c:v>
                </c:pt>
                <c:pt idx="7">
                  <c:v>5140604</c:v>
                </c:pt>
                <c:pt idx="8">
                  <c:v>4823813</c:v>
                </c:pt>
                <c:pt idx="9">
                  <c:v>4695656</c:v>
                </c:pt>
                <c:pt idx="10">
                  <c:v>5124026</c:v>
                </c:pt>
                <c:pt idx="11">
                  <c:v>5230780</c:v>
                </c:pt>
                <c:pt idx="12">
                  <c:v>5123061</c:v>
                </c:pt>
                <c:pt idx="13">
                  <c:v>4447858</c:v>
                </c:pt>
                <c:pt idx="14">
                  <c:v>4299698</c:v>
                </c:pt>
                <c:pt idx="15">
                  <c:v>4545722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48-4C6B-BC1B-561036FBC5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620891280"/>
        <c:axId val="620891824"/>
      </c:areaChart>
      <c:catAx>
        <c:axId val="62089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6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620891824"/>
        <c:crosses val="autoZero"/>
        <c:auto val="1"/>
        <c:lblAlgn val="ctr"/>
        <c:lblOffset val="100"/>
        <c:noMultiLvlLbl val="0"/>
      </c:catAx>
      <c:valAx>
        <c:axId val="620891824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2089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1430635657198883"/>
          <c:y val="0.93297189142254977"/>
          <c:w val="0.14628935319899816"/>
          <c:h val="5.1716478259973768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043216375102577"/>
          <c:y val="0.16117271958502008"/>
          <c:w val="0.45609067074160548"/>
          <c:h val="0.80125042742537989"/>
        </c:manualLayout>
      </c:layout>
      <c:doughnutChart>
        <c:varyColors val="1"/>
        <c:ser>
          <c:idx val="0"/>
          <c:order val="0"/>
          <c:tx>
            <c:strRef>
              <c:f>'2.2_FINANC ENSEÑ TIPO INGR'!$B$34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solidFill>
                <a:srgbClr val="EBA3BE"/>
              </a:solidFill>
            </a:ln>
            <a:effectLst/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EA1-4693-8044-B1F1EA6A1297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EA1-4693-8044-B1F1EA6A1297}"/>
              </c:ext>
            </c:extLst>
          </c:dPt>
          <c:dPt>
            <c:idx val="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EA1-4693-8044-B1F1EA6A129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accent2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EA1-4693-8044-B1F1EA6A129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4EA1-4693-8044-B1F1EA6A129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solidFill>
                  <a:srgbClr val="EBA3BE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D04D-4254-B0B3-EA8315EFC1E7}"/>
              </c:ext>
            </c:extLst>
          </c:dPt>
          <c:dLbls>
            <c:dLbl>
              <c:idx val="0"/>
              <c:layout>
                <c:manualLayout>
                  <c:x val="0.10494998401954343"/>
                  <c:y val="5.8895384411093037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1117145525503226"/>
                      <c:h val="8.7623129234449551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-0.15701000639205337"/>
                  <c:y val="8.1451304094234594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8655730682559341"/>
                      <c:h val="0.12642545115965445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-0.1926197771703396"/>
                  <c:y val="-8.7869397037020525E-4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5964524503487235"/>
                      <c:h val="9.4612832146135001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-0.16867935454424618"/>
                  <c:y val="-9.8936829746576221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6499081068541507"/>
                      <c:h val="7.9236581103380513E-2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-4.6176184864360141E-2"/>
                  <c:y val="-0.18356363667101999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4173310918074342"/>
                      <c:h val="9.0058452838322728E-2"/>
                    </c:manualLayout>
                  </c15:layout>
                </c:ext>
              </c:extLst>
            </c:dLbl>
            <c:dLbl>
              <c:idx val="5"/>
              <c:layout>
                <c:manualLayout>
                  <c:x val="6.4866479567583998E-2"/>
                  <c:y val="-0.15862688555417936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D04D-4254-B0B3-EA8315EFC1E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</c:extLst>
            </c:dLbl>
            <c:numFmt formatCode="0.0%" sourceLinked="0"/>
            <c:spPr>
              <a:noFill/>
              <a:ln w="3175">
                <a:solidFill>
                  <a:sysClr val="windowText" lastClr="000000"/>
                </a:solidFill>
                <a:prstDash val="lgDash"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6350">
                  <a:solidFill>
                    <a:schemeClr val="dk1">
                      <a:lumMod val="50000"/>
                      <a:lumOff val="50000"/>
                    </a:schemeClr>
                  </a:solidFill>
                  <a:prstDash val="sysDash"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pattFill prst="pct75">
                    <a:fgClr>
                      <a:schemeClr val="dk1">
                        <a:lumMod val="75000"/>
                        <a:lumOff val="25000"/>
                      </a:schemeClr>
                    </a:fgClr>
                    <a:bgClr>
                      <a:schemeClr val="dk1">
                        <a:lumMod val="65000"/>
                        <a:lumOff val="35000"/>
                      </a:schemeClr>
                    </a:bgClr>
                  </a:pattFill>
                  <a:ln>
                    <a:noFill/>
                  </a:ln>
                </c15:spPr>
              </c:ext>
            </c:extLst>
          </c:dLbls>
          <c:cat>
            <c:strRef>
              <c:f>'2.2_FINANC ENSEÑ TIPO INGR'!$C$25:$G$25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INGR'!$C$34:$G$34</c:f>
              <c:numCache>
                <c:formatCode>#,##0</c:formatCode>
                <c:ptCount val="5"/>
                <c:pt idx="0">
                  <c:v>3243168</c:v>
                </c:pt>
                <c:pt idx="1">
                  <c:v>4454446</c:v>
                </c:pt>
                <c:pt idx="2">
                  <c:v>80579</c:v>
                </c:pt>
                <c:pt idx="3">
                  <c:v>145029</c:v>
                </c:pt>
                <c:pt idx="4">
                  <c:v>47696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4EA1-4693-8044-B1F1EA6A1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7641488109910652"/>
          <c:y val="0.14042524679954968"/>
          <c:w val="0.26530592941955095"/>
          <c:h val="0.668968817169458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0283600837342872"/>
          <c:y val="2.8501868215075648E-2"/>
          <c:w val="0.45612933598551098"/>
          <c:h val="0.89680513475621415"/>
        </c:manualLayout>
      </c:layout>
      <c:barChart>
        <c:barDir val="bar"/>
        <c:grouping val="percentStacked"/>
        <c:varyColors val="0"/>
        <c:ser>
          <c:idx val="1"/>
          <c:order val="0"/>
          <c:tx>
            <c:strRef>
              <c:f>'2.2_FINANC ENSEÑ TIPO INGR'!$B$47</c:f>
              <c:strCache>
                <c:ptCount val="1"/>
                <c:pt idx="0">
                  <c:v>Sociedades no financieras características</c:v>
                </c:pt>
              </c:strCache>
            </c:strRef>
          </c:tx>
          <c:spPr>
            <a:solidFill>
              <a:srgbClr val="FFC1CD"/>
            </a:solidFill>
            <a:ln w="9525" cap="flat" cmpd="sng" algn="ctr">
              <a:solidFill>
                <a:srgbClr val="C00000"/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D874-4058-8F7A-E2681B6993E0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'2.2_FINANC ENSEÑ TIPO INGR'!$C$45:$G$45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INGR'!$C$47:$G$47</c:f>
              <c:numCache>
                <c:formatCode>0.0%</c:formatCode>
                <c:ptCount val="5"/>
                <c:pt idx="0">
                  <c:v>0.66619521406229953</c:v>
                </c:pt>
                <c:pt idx="1">
                  <c:v>0</c:v>
                </c:pt>
                <c:pt idx="2">
                  <c:v>1</c:v>
                </c:pt>
                <c:pt idx="3">
                  <c:v>0.72642023319474036</c:v>
                </c:pt>
                <c:pt idx="4">
                  <c:v>0.7970689365984569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874-4058-8F7A-E2681B6993E0}"/>
            </c:ext>
          </c:extLst>
        </c:ser>
        <c:ser>
          <c:idx val="2"/>
          <c:order val="1"/>
          <c:tx>
            <c:strRef>
              <c:f>'2.2_FINANC ENSEÑ TIPO INGR'!$B$48</c:f>
              <c:strCache>
                <c:ptCount val="1"/>
                <c:pt idx="0">
                  <c:v>Instituciones sin fines de lucro que sirven a los hogares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 w="9525" cap="flat" cmpd="sng" algn="ctr">
              <a:solidFill>
                <a:srgbClr val="002060"/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1.8085550424695573E-2"/>
                  <c:y val="4.3879235361135608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874-4058-8F7A-E2681B6993E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0941163649647588E-2"/>
                  <c:y val="6.5818853041703417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'2.2_FINANC ENSEÑ TIPO INGR'!$C$45:$G$45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INGR'!$C$48:$G$48</c:f>
              <c:numCache>
                <c:formatCode>0.0%</c:formatCode>
                <c:ptCount val="5"/>
                <c:pt idx="0">
                  <c:v>3.6140588461652311E-3</c:v>
                </c:pt>
                <c:pt idx="1">
                  <c:v>0</c:v>
                </c:pt>
                <c:pt idx="2">
                  <c:v>0</c:v>
                </c:pt>
                <c:pt idx="3">
                  <c:v>0.13601417647504982</c:v>
                </c:pt>
                <c:pt idx="4">
                  <c:v>3.4384434753438444E-3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D874-4058-8F7A-E2681B6993E0}"/>
            </c:ext>
          </c:extLst>
        </c:ser>
        <c:ser>
          <c:idx val="3"/>
          <c:order val="2"/>
          <c:tx>
            <c:strRef>
              <c:f>'2.2_FINANC ENSEÑ TIPO INGR'!$B$49</c:f>
              <c:strCache>
                <c:ptCount val="1"/>
                <c:pt idx="0">
                  <c:v>Productores servicios conexos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 w="9525" cap="flat" cmpd="sng" algn="ctr">
              <a:solidFill>
                <a:schemeClr val="accent6">
                  <a:lumMod val="7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D874-4058-8F7A-E2681B6993E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D874-4058-8F7A-E2681B6993E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D874-4058-8F7A-E2681B6993E0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57F0-4BB2-944B-C183F8E9E35C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D874-4058-8F7A-E2681B6993E0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'2.2_FINANC ENSEÑ TIPO INGR'!$C$45:$G$45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INGR'!$C$49:$G$49</c:f>
              <c:numCache>
                <c:formatCode>0.0%</c:formatCode>
                <c:ptCount val="5"/>
                <c:pt idx="0">
                  <c:v>0.25684300042427649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D874-4058-8F7A-E2681B6993E0}"/>
            </c:ext>
          </c:extLst>
        </c:ser>
        <c:ser>
          <c:idx val="5"/>
          <c:order val="3"/>
          <c:tx>
            <c:strRef>
              <c:f>'2.2_FINANC ENSEÑ TIPO INGR'!$B$52</c:f>
              <c:strCache>
                <c:ptCount val="1"/>
                <c:pt idx="0">
                  <c:v>Gobierno central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1.8085550424695642E-2"/>
                  <c:y val="2.1939617680567804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C-D874-4058-8F7A-E2681B6993E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569985655610448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D874-4058-8F7A-E2681B6993E0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'2.2_FINANC ENSEÑ TIPO INGR'!$C$45:$G$45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INGR'!$C$52:$G$52</c:f>
              <c:numCache>
                <c:formatCode>0.0%</c:formatCode>
                <c:ptCount val="5"/>
                <c:pt idx="0">
                  <c:v>1.9058525491124727E-2</c:v>
                </c:pt>
                <c:pt idx="1">
                  <c:v>0.99096161453074072</c:v>
                </c:pt>
                <c:pt idx="2">
                  <c:v>0</c:v>
                </c:pt>
                <c:pt idx="3">
                  <c:v>0.13756559033020982</c:v>
                </c:pt>
                <c:pt idx="4">
                  <c:v>0.19949261992619927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D874-4058-8F7A-E2681B6993E0}"/>
            </c:ext>
          </c:extLst>
        </c:ser>
        <c:ser>
          <c:idx val="6"/>
          <c:order val="4"/>
          <c:tx>
            <c:strRef>
              <c:f>'2.2_FINANC ENSEÑ TIPO INGR'!$B$50</c:f>
              <c:strCache>
                <c:ptCount val="1"/>
                <c:pt idx="0">
                  <c:v>Hogares productores</c:v>
                </c:pt>
              </c:strCache>
            </c:strRef>
          </c:tx>
          <c:spPr>
            <a:solidFill>
              <a:srgbClr val="9B84B6"/>
            </a:solidFill>
            <a:ln w="9525" cap="flat" cmpd="sng" algn="ctr">
              <a:solidFill>
                <a:schemeClr val="accent4">
                  <a:lumMod val="50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1.2134482444087131E-4"/>
                  <c:y val="2.1939617680567805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D874-4058-8F7A-E2681B6993E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57F0-4BB2-944B-C183F8E9E35C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7F0-4BB2-944B-C183F8E9E35C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57F0-4BB2-944B-C183F8E9E35C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'2.2_FINANC ENSEÑ TIPO INGR'!$C$45:$G$45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INGR'!$C$50:$G$50</c:f>
              <c:numCache>
                <c:formatCode>0.0%</c:formatCode>
                <c:ptCount val="5"/>
                <c:pt idx="0">
                  <c:v>5.428920117613395E-2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D874-4058-8F7A-E2681B6993E0}"/>
            </c:ext>
          </c:extLst>
        </c:ser>
        <c:ser>
          <c:idx val="0"/>
          <c:order val="5"/>
          <c:tx>
            <c:strRef>
              <c:f>'2.2_FINANC ENSEÑ TIPO INGR'!$B$51</c:f>
              <c:strCache>
                <c:ptCount val="1"/>
                <c:pt idx="0">
                  <c:v>Gobierno local</c:v>
                </c:pt>
              </c:strCache>
            </c:strRef>
          </c:tx>
          <c:spPr>
            <a:solidFill>
              <a:srgbClr val="92D050"/>
            </a:solidFill>
            <a:ln w="9525" cap="flat" cmpd="sng" algn="ctr">
              <a:solidFill>
                <a:schemeClr val="accent3">
                  <a:lumMod val="75000"/>
                </a:schemeClr>
              </a:solidFill>
              <a:prstDash val="solid"/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7F0-4BB2-944B-C183F8E9E35C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1134179058494247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7F0-4BB2-944B-C183F8E9E35C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7F0-4BB2-944B-C183F8E9E35C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57F0-4BB2-944B-C183F8E9E35C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rgbClr val="6B6B6B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'2.2_FINANC ENSEÑ TIPO INGR'!$C$45:$G$45</c:f>
              <c:strCache>
                <c:ptCount val="5"/>
                <c:pt idx="0">
                  <c:v>  Financiamiento de los hogares </c:v>
                </c:pt>
                <c:pt idx="1">
                  <c:v>  Transferencia corriente del gobierno general </c:v>
                </c:pt>
                <c:pt idx="2">
                  <c:v>  Cofinanciamiento del gobierno general </c:v>
                </c:pt>
                <c:pt idx="3">
                  <c:v> Otras transferencias corrientes </c:v>
                </c:pt>
                <c:pt idx="4">
                  <c:v> Otros ingresos propios </c:v>
                </c:pt>
              </c:strCache>
            </c:strRef>
          </c:cat>
          <c:val>
            <c:numRef>
              <c:f>'2.2_FINANC ENSEÑ TIPO INGR'!$C$51:$G$51</c:f>
              <c:numCache>
                <c:formatCode>0.0%</c:formatCode>
                <c:ptCount val="5"/>
                <c:pt idx="0">
                  <c:v>0</c:v>
                </c:pt>
                <c:pt idx="1">
                  <c:v>9.0383854692592525E-3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7F0-4BB2-944B-C183F8E9E3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100"/>
        <c:axId val="620884208"/>
        <c:axId val="620889104"/>
      </c:barChart>
      <c:valAx>
        <c:axId val="620889104"/>
        <c:scaling>
          <c:orientation val="minMax"/>
        </c:scaling>
        <c:delete val="1"/>
        <c:axPos val="b"/>
        <c:numFmt formatCode="0%" sourceLinked="1"/>
        <c:majorTickMark val="out"/>
        <c:minorTickMark val="none"/>
        <c:tickLblPos val="nextTo"/>
        <c:crossAx val="620884208"/>
        <c:crosses val="autoZero"/>
        <c:crossBetween val="between"/>
      </c:valAx>
      <c:catAx>
        <c:axId val="6208842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B6B6B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20889104"/>
        <c:crosses val="autoZero"/>
        <c:auto val="1"/>
        <c:lblAlgn val="ctr"/>
        <c:lblOffset val="100"/>
        <c:noMultiLvlLbl val="0"/>
      </c:catAx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063585221729797"/>
          <c:y val="0.20246947108585978"/>
          <c:w val="0.15936414778270203"/>
          <c:h val="0.636862884848030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B6B6B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prstDash val="dash"/>
      <a:round/>
    </a:ln>
    <a:effectLst/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D1A-4159-BF21-0F0DDAEFF5FF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'13GCF-PIB'!#REF!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D1A-4159-BF21-0F0DDAEFF5FF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'13GCF-PIB'!#REF!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20894544"/>
        <c:axId val="620892912"/>
      </c:barChart>
      <c:catAx>
        <c:axId val="62089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20892912"/>
        <c:crosses val="autoZero"/>
        <c:auto val="1"/>
        <c:lblAlgn val="ctr"/>
        <c:lblOffset val="100"/>
        <c:noMultiLvlLbl val="0"/>
      </c:catAx>
      <c:valAx>
        <c:axId val="6208929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20894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16E-2"/>
          <c:y val="0.82719730685838189"/>
          <c:w val="0.88388287401574794"/>
          <c:h val="0.1584392711780592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454654076184998"/>
          <c:y val="8.8188960387134974E-2"/>
          <c:w val="0.27896072259567811"/>
          <c:h val="0.76413061453032638"/>
        </c:manualLayout>
      </c:layout>
      <c:pieChart>
        <c:varyColors val="1"/>
        <c:ser>
          <c:idx val="0"/>
          <c:order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val>
            <c:numRef>
              <c:f>'14GCFHE-GCFHT'!#¡REF!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930-4EF7-B056-B26A2F5FFFA8}"/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'14GCFHE-GCFHT'!#¡REF!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t"/>
      <c:layout>
        <c:manualLayout>
          <c:xMode val="edge"/>
          <c:yMode val="edge"/>
          <c:x val="0.12157189052503367"/>
          <c:y val="0.86586052233046884"/>
          <c:w val="0.77535125259405646"/>
          <c:h val="8.3283408667598924E-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395962315734161E-3"/>
          <c:y val="5.956017125766256E-2"/>
          <c:w val="0.97640179991289289"/>
          <c:h val="0.791735509805460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'2.3_EROG ENSEÑ SECT'!$B$24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'2.3_EROG ENSEÑ SECT'!$C$23:$R$23</c:f>
              <c:numCache>
                <c:formatCode>0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'2.3_EROG ENSEÑ SECT'!$C$24:$R$24</c:f>
              <c:numCache>
                <c:formatCode>_ * #,##0_ ;_ * \-#,##0_ ;_ * "-"??_ ;_ @_ </c:formatCode>
                <c:ptCount val="16"/>
                <c:pt idx="0">
                  <c:v>2285947</c:v>
                </c:pt>
                <c:pt idx="1">
                  <c:v>2870429</c:v>
                </c:pt>
                <c:pt idx="2">
                  <c:v>3027323</c:v>
                </c:pt>
                <c:pt idx="3">
                  <c:v>3288529</c:v>
                </c:pt>
                <c:pt idx="4">
                  <c:v>3822804</c:v>
                </c:pt>
                <c:pt idx="5">
                  <c:v>4107724</c:v>
                </c:pt>
                <c:pt idx="6">
                  <c:v>4973232</c:v>
                </c:pt>
                <c:pt idx="7">
                  <c:v>5140602</c:v>
                </c:pt>
                <c:pt idx="8">
                  <c:v>4823813</c:v>
                </c:pt>
                <c:pt idx="9">
                  <c:v>4695656</c:v>
                </c:pt>
                <c:pt idx="10">
                  <c:v>5124026</c:v>
                </c:pt>
                <c:pt idx="11">
                  <c:v>5230780</c:v>
                </c:pt>
                <c:pt idx="12">
                  <c:v>5123061</c:v>
                </c:pt>
                <c:pt idx="13">
                  <c:v>4449946</c:v>
                </c:pt>
                <c:pt idx="14">
                  <c:v>4305703</c:v>
                </c:pt>
                <c:pt idx="15">
                  <c:v>4547413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DE-46FA-97A6-506C12588073}"/>
            </c:ext>
          </c:extLst>
        </c:ser>
        <c:ser>
          <c:idx val="0"/>
          <c:order val="1"/>
          <c:tx>
            <c:strRef>
              <c:f>'2.3_EROG ENSEÑ SECT'!$B$25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'2.3_EROG ENSEÑ SECT'!$C$23:$R$23</c:f>
              <c:numCache>
                <c:formatCode>0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'2.3_EROG ENSEÑ SECT'!$C$25:$R$25</c:f>
              <c:numCache>
                <c:formatCode>_ * #,##0_ ;_ * \-#,##0_ ;_ * "-"??_ ;_ @_ </c:formatCode>
                <c:ptCount val="16"/>
                <c:pt idx="0">
                  <c:v>981138</c:v>
                </c:pt>
                <c:pt idx="1">
                  <c:v>1066004</c:v>
                </c:pt>
                <c:pt idx="2">
                  <c:v>1144225</c:v>
                </c:pt>
                <c:pt idx="3">
                  <c:v>1190775</c:v>
                </c:pt>
                <c:pt idx="4">
                  <c:v>1356168</c:v>
                </c:pt>
                <c:pt idx="5">
                  <c:v>1676131</c:v>
                </c:pt>
                <c:pt idx="6">
                  <c:v>1653353</c:v>
                </c:pt>
                <c:pt idx="7">
                  <c:v>1981960</c:v>
                </c:pt>
                <c:pt idx="8">
                  <c:v>1962761</c:v>
                </c:pt>
                <c:pt idx="9">
                  <c:v>1967231</c:v>
                </c:pt>
                <c:pt idx="10">
                  <c:v>2128920</c:v>
                </c:pt>
                <c:pt idx="11">
                  <c:v>2348635</c:v>
                </c:pt>
                <c:pt idx="12">
                  <c:v>2494323</c:v>
                </c:pt>
                <c:pt idx="13">
                  <c:v>1872554</c:v>
                </c:pt>
                <c:pt idx="14">
                  <c:v>2067603</c:v>
                </c:pt>
                <c:pt idx="15">
                  <c:v>2267965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2DE-46FA-97A6-506C1258807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"/>
        <c:axId val="620889648"/>
        <c:axId val="620890192"/>
      </c:barChart>
      <c:lineChart>
        <c:grouping val="standard"/>
        <c:varyColors val="0"/>
        <c:ser>
          <c:idx val="2"/>
          <c:order val="2"/>
          <c:tx>
            <c:strRef>
              <c:f>'2.3_EROG ENSEÑ SECT'!$B$26</c:f>
              <c:strCache>
                <c:ptCount val="1"/>
                <c:pt idx="0">
                  <c:v>Relación privado/público</c:v>
                </c:pt>
              </c:strCache>
            </c:strRef>
          </c:tx>
          <c:spPr>
            <a:ln w="15875">
              <a:solidFill>
                <a:srgbClr val="FF9F5D"/>
              </a:solidFill>
              <a:prstDash val="sysDash"/>
            </a:ln>
          </c:spPr>
          <c:marker>
            <c:symbol val="diamond"/>
            <c:size val="6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'2.3_EROG ENSEÑ SECT'!$C$23:$R$23</c:f>
              <c:numCache>
                <c:formatCode>0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'2.3_EROG ENSEÑ SECT'!$C$26:$R$26</c:f>
              <c:numCache>
                <c:formatCode>#,##0.0</c:formatCode>
                <c:ptCount val="16"/>
                <c:pt idx="0">
                  <c:v>0.42920417664976485</c:v>
                </c:pt>
                <c:pt idx="1">
                  <c:v>0.37137445308697759</c:v>
                </c:pt>
                <c:pt idx="2">
                  <c:v>0.37796594549045476</c:v>
                </c:pt>
                <c:pt idx="3">
                  <c:v>0.36209958920842722</c:v>
                </c:pt>
                <c:pt idx="4">
                  <c:v>0.35475739797279693</c:v>
                </c:pt>
                <c:pt idx="5">
                  <c:v>0.40804372445665776</c:v>
                </c:pt>
                <c:pt idx="6">
                  <c:v>0.33245040649621815</c:v>
                </c:pt>
                <c:pt idx="7">
                  <c:v>0.38555017486278842</c:v>
                </c:pt>
                <c:pt idx="8">
                  <c:v>0.40688994370221232</c:v>
                </c:pt>
                <c:pt idx="9">
                  <c:v>0.41894700122836936</c:v>
                </c:pt>
                <c:pt idx="10">
                  <c:v>0.41547798547470288</c:v>
                </c:pt>
                <c:pt idx="11">
                  <c:v>0.44900282558241794</c:v>
                </c:pt>
                <c:pt idx="12">
                  <c:v>0.48688137814482396</c:v>
                </c:pt>
                <c:pt idx="13">
                  <c:v>0.42080375806807541</c:v>
                </c:pt>
                <c:pt idx="14">
                  <c:v>0.48020102640614087</c:v>
                </c:pt>
                <c:pt idx="15">
                  <c:v>0.49873741399780491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2DE-46FA-97A6-506C12588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0895632"/>
        <c:axId val="620894000"/>
      </c:lineChart>
      <c:catAx>
        <c:axId val="62088964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620890192"/>
        <c:crosses val="autoZero"/>
        <c:auto val="1"/>
        <c:lblAlgn val="ctr"/>
        <c:lblOffset val="100"/>
        <c:noMultiLvlLbl val="0"/>
      </c:catAx>
      <c:valAx>
        <c:axId val="620890192"/>
        <c:scaling>
          <c:orientation val="minMax"/>
          <c:max val="70000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620889648"/>
        <c:crosses val="autoZero"/>
        <c:crossBetween val="between"/>
        <c:majorUnit val="200"/>
        <c:minorUnit val="40"/>
      </c:valAx>
      <c:valAx>
        <c:axId val="620894000"/>
        <c:scaling>
          <c:orientation val="minMax"/>
          <c:max val="0.65000000000000013"/>
          <c:min val="-1.5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C"/>
          </a:p>
        </c:txPr>
        <c:crossAx val="620895632"/>
        <c:crosses val="max"/>
        <c:crossBetween val="between"/>
        <c:majorUnit val="0.1"/>
        <c:minorUnit val="1.0000000000000002E-2"/>
      </c:valAx>
      <c:catAx>
        <c:axId val="62089563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6208940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424992822614763E-2"/>
          <c:y val="0.93704148784468833"/>
          <c:w val="0.93877918749766154"/>
          <c:h val="4.7477254287392953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043216375102577"/>
          <c:y val="0.16117271958502008"/>
          <c:w val="0.45609067074160548"/>
          <c:h val="0.80125042742537989"/>
        </c:manualLayout>
      </c:layout>
      <c:doughnutChart>
        <c:varyColors val="1"/>
        <c:ser>
          <c:idx val="0"/>
          <c:order val="0"/>
          <c:tx>
            <c:strRef>
              <c:f>'2.4_EROG ENSEÑ SEG SECTOR'!$B$44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solidFill>
                <a:srgbClr val="EBA3BE"/>
              </a:solidFill>
            </a:ln>
            <a:effectLst/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EA1-4693-8044-B1F1EA6A1297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EA1-4693-8044-B1F1EA6A1297}"/>
              </c:ext>
            </c:extLst>
          </c:dPt>
          <c:dPt>
            <c:idx val="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EA1-4693-8044-B1F1EA6A129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solidFill>
                  <a:schemeClr val="accent2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EA1-4693-8044-B1F1EA6A129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solidFill>
                  <a:schemeClr val="accent1">
                    <a:lumMod val="75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4EA1-4693-8044-B1F1EA6A129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solidFill>
                  <a:srgbClr val="EBA3BE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D04D-4254-B0B3-EA8315EFC1E7}"/>
              </c:ext>
            </c:extLst>
          </c:dPt>
          <c:dLbls>
            <c:dLbl>
              <c:idx val="0"/>
              <c:layout>
                <c:manualLayout>
                  <c:x val="0.10494998401954343"/>
                  <c:y val="5.8895384411093037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1117145525503226"/>
                      <c:h val="8.7623129234449551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-0.15701000639205337"/>
                  <c:y val="8.1451304094234594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8655730682559341"/>
                      <c:h val="0.12642545115965445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-0.17536291546903857"/>
                  <c:y val="-2.447394558771945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3280122211286086"/>
                      <c:h val="6.6298484425017359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-0.16867935454424618"/>
                  <c:y val="-9.8936829746576221E-2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6499081068541507"/>
                      <c:h val="7.9236581103380513E-2"/>
                    </c:manualLayout>
                  </c15:layout>
                </c:ext>
              </c:extLst>
            </c:dLbl>
            <c:dLbl>
              <c:idx val="4"/>
              <c:layout>
                <c:manualLayout>
                  <c:x val="-4.6176184864360141E-2"/>
                  <c:y val="-0.18356363667101999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4EA1-4693-8044-B1F1EA6A129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  <c15:layout>
                    <c:manualLayout>
                      <c:w val="0.14173310918074342"/>
                      <c:h val="9.0058452838322728E-2"/>
                    </c:manualLayout>
                  </c15:layout>
                </c:ext>
              </c:extLst>
            </c:dLbl>
            <c:dLbl>
              <c:idx val="5"/>
              <c:layout>
                <c:manualLayout>
                  <c:x val="6.4866479567583998E-2"/>
                  <c:y val="-0.15862688555417936"/>
                </c:manualLayout>
              </c:layout>
              <c:numFmt formatCode="0.0%" sourceLinked="0"/>
              <c:spPr>
                <a:noFill/>
                <a:ln w="3175" cap="flat" cmpd="sng" algn="ctr">
                  <a:solidFill>
                    <a:sysClr val="windowText" lastClr="000000"/>
                  </a:solidFill>
                  <a:prstDash val="lgDash"/>
                  <a:round/>
                  <a:headEnd type="none" w="med" len="med"/>
                  <a:tailEnd type="none" w="med" len="med"/>
                  <a:extLst>
                    <a:ext uri="{C807C97D-BFC1-408E-A445-0C87EB9F89A2}">
                      <ask:lineSketchStyleProps xmlns="" xmlns:r="http://schemas.openxmlformats.org/officeDocument/2006/relationships" xmlns:c16r2="http://schemas.microsoft.com/office/drawing/2015/06/chart" xmlns:ask="http://schemas.microsoft.com/office/drawing/2018/sketchyshapes" sd="0">
                        <a:custGeom>
                          <a:avLst/>
                          <a:gdLst/>
                          <a:ahLst/>
                          <a:cxnLst/>
                          <a:rect l="0" t="0" r="0" b="0"/>
                          <a:pathLst/>
                        </a:custGeom>
                        <ask:type/>
                      </ask:lineSketchStyleProps>
                    </a:ext>
                  </a:extLst>
                </a:ln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rgbClr val="6E6E7C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D04D-4254-B0B3-EA8315EFC1E7}"/>
                </c:ex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pattFill prst="pct75">
                      <a:fgClr>
                        <a:schemeClr val="dk1">
                          <a:lumMod val="75000"/>
                          <a:lumOff val="25000"/>
                        </a:schemeClr>
                      </a:fgClr>
                      <a:bgClr>
                        <a:schemeClr val="dk1">
                          <a:lumMod val="65000"/>
                          <a:lumOff val="35000"/>
                        </a:schemeClr>
                      </a:bgClr>
                    </a:pattFill>
                    <a:ln>
                      <a:noFill/>
                    </a:ln>
                  </c15:spPr>
                </c:ext>
              </c:extLst>
            </c:dLbl>
            <c:numFmt formatCode="0.0%" sourceLinked="0"/>
            <c:spPr>
              <a:noFill/>
              <a:ln w="3175">
                <a:solidFill>
                  <a:sysClr val="windowText" lastClr="000000"/>
                </a:solidFill>
                <a:prstDash val="lgDash"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6350">
                  <a:solidFill>
                    <a:schemeClr val="dk1">
                      <a:lumMod val="50000"/>
                      <a:lumOff val="50000"/>
                    </a:schemeClr>
                  </a:solidFill>
                  <a:prstDash val="sysDash"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pattFill prst="pct75">
                    <a:fgClr>
                      <a:schemeClr val="dk1">
                        <a:lumMod val="75000"/>
                        <a:lumOff val="25000"/>
                      </a:schemeClr>
                    </a:fgClr>
                    <a:bgClr>
                      <a:schemeClr val="dk1">
                        <a:lumMod val="65000"/>
                        <a:lumOff val="35000"/>
                      </a:schemeClr>
                    </a:bgClr>
                  </a:pattFill>
                  <a:ln>
                    <a:noFill/>
                  </a:ln>
                </c15:spPr>
              </c:ext>
            </c:extLst>
          </c:dLbls>
          <c:cat>
            <c:strRef>
              <c:f>'2.4_EROG ENSEÑ SEG SECTOR'!$C$42:$G$42</c:f>
              <c:strCache>
                <c:ptCount val="5"/>
                <c:pt idx="0">
                  <c:v>Remuneraciones</c:v>
                </c:pt>
                <c:pt idx="1">
                  <c:v>Gasto de 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'2.4_EROG ENSEÑ SEG SECTOR'!$C$44:$G$44</c:f>
              <c:numCache>
                <c:formatCode>0.0%</c:formatCode>
                <c:ptCount val="5"/>
                <c:pt idx="0">
                  <c:v>0.74704308403730502</c:v>
                </c:pt>
                <c:pt idx="1">
                  <c:v>0.16515576979002486</c:v>
                </c:pt>
                <c:pt idx="2">
                  <c:v>4.8232541173798431E-2</c:v>
                </c:pt>
                <c:pt idx="3">
                  <c:v>3.0774521970754962E-2</c:v>
                </c:pt>
                <c:pt idx="4">
                  <c:v>8.7940830281167098E-3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4EA1-4693-8044-B1F1EA6A1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7641488109910652"/>
          <c:y val="0.14042524679954968"/>
          <c:w val="0.26530592941955095"/>
          <c:h val="0.668968817169458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title>
      <c:overlay val="0"/>
      <c:txPr>
        <a:bodyPr rot="0" vert="horz"/>
        <a:lstStyle/>
        <a:p>
          <a:pPr>
            <a:defRPr/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0.16038671890151662"/>
          <c:y val="0.21909209597790821"/>
          <c:w val="0.52243600791242084"/>
          <c:h val="0.73309884933962643"/>
        </c:manualLayout>
      </c:layout>
      <c:pieChart>
        <c:varyColors val="1"/>
        <c:ser>
          <c:idx val="0"/>
          <c:order val="0"/>
          <c:tx>
            <c:strRef>
              <c:f>'2.4_EROG ENSEÑ SEG SECTOR'!$B$64</c:f>
              <c:strCache>
                <c:ptCount val="1"/>
                <c:pt idx="0">
                  <c:v>Sector Público</c:v>
                </c:pt>
              </c:strCache>
            </c:strRef>
          </c:tx>
          <c:dPt>
            <c:idx val="0"/>
            <c:bubble3D val="0"/>
            <c:explosion val="3"/>
            <c:spPr>
              <a:solidFill>
                <a:srgbClr val="FFC1CD"/>
              </a:solidFill>
              <a:ln>
                <a:solidFill>
                  <a:srgbClr val="E1748D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E14-413C-8A25-B9406E9753B6}"/>
              </c:ext>
            </c:extLst>
          </c:dPt>
          <c:dPt>
            <c:idx val="1"/>
            <c:bubble3D val="0"/>
            <c:spPr>
              <a:solidFill>
                <a:srgbClr val="6E6E7C"/>
              </a:solidFill>
              <a:ln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E14-413C-8A25-B9406E9753B6}"/>
              </c:ext>
            </c:extLst>
          </c:dPt>
          <c:dPt>
            <c:idx val="2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E14-413C-8A25-B9406E9753B6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E14-413C-8A25-B9406E9753B6}"/>
              </c:ext>
            </c:extLst>
          </c:dPt>
          <c:dPt>
            <c:idx val="4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9E14-413C-8A25-B9406E9753B6}"/>
              </c:ext>
            </c:extLst>
          </c:dPt>
          <c:dPt>
            <c:idx val="5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B-FABC-440D-BBED-AC37D2C0464A}"/>
              </c:ext>
            </c:extLst>
          </c:dPt>
          <c:dLbls>
            <c:dLbl>
              <c:idx val="0"/>
              <c:layout>
                <c:manualLayout>
                  <c:x val="6.5784930889916562E-2"/>
                  <c:y val="-0.2148014312415077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E14-413C-8A25-B9406E9753B6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6995041650476612E-2"/>
                  <c:y val="9.264434582628072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9E14-413C-8A25-B9406E9753B6}"/>
                </c:ext>
                <c:ext xmlns:c15="http://schemas.microsoft.com/office/drawing/2012/chart" uri="{CE6537A1-D6FC-4f65-9D91-7224C49458BB}">
                  <c15:layout>
                    <c:manualLayout>
                      <c:w val="0.16460846974280888"/>
                      <c:h val="0.12839651503151894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-3.7600026471781157E-2"/>
                  <c:y val="-1.528283625915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9E14-413C-8A25-B9406E9753B6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2.4941867919923835E-2"/>
                  <c:y val="-3.976875953015008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9E14-413C-8A25-B9406E9753B6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11917800253379708"/>
                  <c:y val="1.04072049880686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9E14-413C-8A25-B9406E9753B6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3.9016115351993216E-2"/>
                  <c:y val="-4.640152437793773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FABC-440D-BBED-AC37D2C0464A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solidFill>
                  <a:sysClr val="windowText" lastClr="000000">
                    <a:lumMod val="65000"/>
                    <a:lumOff val="35000"/>
                  </a:sysClr>
                </a:solidFill>
                <a:prstDash val="dash"/>
              </a:ln>
              <a:effectLst/>
            </c:spPr>
            <c:txPr>
              <a:bodyPr rot="0" vert="horz"/>
              <a:lstStyle/>
              <a:p>
                <a:pPr>
                  <a:defRPr sz="1000"/>
                </a:pPr>
                <a:endParaRPr lang="es-EC"/>
              </a:p>
            </c:txPr>
            <c:dLblPos val="outEnd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 w="3175">
                  <a:prstDash val="dash"/>
                </a:ln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'2.4_EROG ENSEÑ SEG SECTOR'!$C$59:$G$59</c:f>
              <c:strCache>
                <c:ptCount val="5"/>
                <c:pt idx="0">
                  <c:v>Remuneraciones</c:v>
                </c:pt>
                <c:pt idx="1">
                  <c:v>Gasto de 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'2.4_EROG ENSEÑ SEG SECTOR'!$C$64:$G$64</c:f>
              <c:numCache>
                <c:formatCode>0.0%</c:formatCode>
                <c:ptCount val="5"/>
                <c:pt idx="0">
                  <c:v>0.82800990365291216</c:v>
                </c:pt>
                <c:pt idx="1">
                  <c:v>9.0984698332876299E-2</c:v>
                </c:pt>
                <c:pt idx="2">
                  <c:v>3.869386835987846E-2</c:v>
                </c:pt>
                <c:pt idx="3">
                  <c:v>4.1595957965550961E-2</c:v>
                </c:pt>
                <c:pt idx="4">
                  <c:v>7.155716887821713E-4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9E14-413C-8A25-B9406E9753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2136688135776983"/>
          <c:y val="0.14662255361142001"/>
          <c:w val="0.2695935942638687"/>
          <c:h val="0.53880608025254118"/>
        </c:manualLayout>
      </c:layout>
      <c:overlay val="0"/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txPr>
        <a:bodyPr rot="0" vert="horz"/>
        <a:lstStyle/>
        <a:p>
          <a:pPr>
            <a:defRPr/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0.12649042540970459"/>
          <c:y val="0.26313393681670916"/>
          <c:w val="0.52683518061035961"/>
          <c:h val="0.74471548314250757"/>
        </c:manualLayout>
      </c:layout>
      <c:pieChart>
        <c:varyColors val="1"/>
        <c:ser>
          <c:idx val="0"/>
          <c:order val="0"/>
          <c:tx>
            <c:strRef>
              <c:f>'2.4_EROG ENSEÑ SEG SECTOR'!$B$65</c:f>
              <c:strCache>
                <c:ptCount val="1"/>
                <c:pt idx="0">
                  <c:v>Sector Privado</c:v>
                </c:pt>
              </c:strCache>
            </c:strRef>
          </c:tx>
          <c:spPr>
            <a:ln w="3175">
              <a:solidFill>
                <a:srgbClr val="6E6E7C"/>
              </a:solidFill>
            </a:ln>
          </c:spPr>
          <c:dPt>
            <c:idx val="0"/>
            <c:bubble3D val="0"/>
            <c:explosion val="2"/>
            <c:spPr>
              <a:solidFill>
                <a:srgbClr val="FFC1CD"/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B00-4E71-9D12-EF814F02C5F1}"/>
              </c:ext>
            </c:extLst>
          </c:dPt>
          <c:dPt>
            <c:idx val="1"/>
            <c:bubble3D val="0"/>
            <c:spPr>
              <a:solidFill>
                <a:srgbClr val="6E6E7C"/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B00-4E71-9D12-EF814F02C5F1}"/>
              </c:ext>
            </c:extLst>
          </c:dPt>
          <c:dPt>
            <c:idx val="2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B00-4E71-9D12-EF814F02C5F1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B00-4E71-9D12-EF814F02C5F1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  <a:ln w="3175">
                <a:solidFill>
                  <a:srgbClr val="6E6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B00-4E71-9D12-EF814F02C5F1}"/>
              </c:ext>
            </c:extLst>
          </c:dPt>
          <c:dLbls>
            <c:dLbl>
              <c:idx val="0"/>
              <c:layout>
                <c:manualLayout>
                  <c:x val="-0.12732811070371941"/>
                  <c:y val="1.508580193386660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B00-4E71-9D12-EF814F02C5F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5.8010454018543496E-3"/>
                  <c:y val="5.446964157891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B00-4E71-9D12-EF814F02C5F1}"/>
                </c:ext>
                <c:ext xmlns:c15="http://schemas.microsoft.com/office/drawing/2012/chart" uri="{CE6537A1-D6FC-4f65-9D91-7224C49458BB}">
                  <c15:layout>
                    <c:manualLayout>
                      <c:w val="0.14472882235704732"/>
                      <c:h val="0.15054205486199385"/>
                    </c:manualLayout>
                  </c15:layout>
                </c:ext>
              </c:extLst>
            </c:dLbl>
            <c:dLbl>
              <c:idx val="2"/>
              <c:layout>
                <c:manualLayout>
                  <c:x val="-2.4163310363860602E-2"/>
                  <c:y val="2.865133195166864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B00-4E71-9D12-EF814F02C5F1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0.13901101902240312"/>
                  <c:y val="-3.989748168644750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B00-4E71-9D12-EF814F02C5F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4387083049449049E-2"/>
                  <c:y val="-5.527662059107225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B00-4E71-9D12-EF814F02C5F1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8.1424936386768454E-2"/>
                  <c:y val="-3.977273518108951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C-5B00-4E71-9D12-EF814F02C5F1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3175">
                <a:solidFill>
                  <a:sysClr val="windowText" lastClr="000000">
                    <a:lumMod val="65000"/>
                    <a:lumOff val="35000"/>
                  </a:sysClr>
                </a:solidFill>
                <a:prstDash val="dash"/>
              </a:ln>
              <a:effectLst/>
            </c:spPr>
            <c:txPr>
              <a:bodyPr rot="0" vert="horz"/>
              <a:lstStyle/>
              <a:p>
                <a:pPr>
                  <a:defRPr sz="1000"/>
                </a:pPr>
                <a:endParaRPr lang="es-EC"/>
              </a:p>
            </c:txPr>
            <c:dLblPos val="outEnd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>
                  <a:prstDash val="sysDash"/>
                </a:ln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</c:ext>
            </c:extLst>
          </c:dLbls>
          <c:cat>
            <c:strRef>
              <c:f>'2.4_EROG ENSEÑ SEG SECTOR'!$C$59:$G$59</c:f>
              <c:strCache>
                <c:ptCount val="5"/>
                <c:pt idx="0">
                  <c:v>Remuneraciones</c:v>
                </c:pt>
                <c:pt idx="1">
                  <c:v>Gasto de 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'2.4_EROG ENSEÑ SEG SECTOR'!$C$65:$G$65</c:f>
              <c:numCache>
                <c:formatCode>0.0%</c:formatCode>
                <c:ptCount val="5"/>
                <c:pt idx="0">
                  <c:v>0.58469949933089793</c:v>
                </c:pt>
                <c:pt idx="1">
                  <c:v>0.31387345042802689</c:v>
                </c:pt>
                <c:pt idx="2">
                  <c:v>6.7358182335265318E-2</c:v>
                </c:pt>
                <c:pt idx="3">
                  <c:v>9.0768596517142013E-3</c:v>
                </c:pt>
                <c:pt idx="4">
                  <c:v>2.4992008254095633E-2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5B00-4E71-9D12-EF814F02C5F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2136688135776983"/>
          <c:y val="0.19965286695535917"/>
          <c:w val="0.2695935942638687"/>
          <c:h val="0.47030859188510932"/>
        </c:manualLayout>
      </c:layout>
      <c:overlay val="0"/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7225326809876933"/>
          <c:y val="4.906201673602377E-2"/>
          <c:w val="0.47141299085187166"/>
          <c:h val="0.85046806558134758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'2.5_FINANC_PCC'!$F$34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dLbl>
              <c:idx val="1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F81-461F-8F0B-0B0F57D59510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'2.5_FINANC_PCC'!$B$35:$B$46</c:f>
              <c:strCache>
                <c:ptCount val="12"/>
                <c:pt idx="0">
                  <c:v>Regulación y administración</c:v>
                </c:pt>
                <c:pt idx="1">
                  <c:v>Desarrollo infantil</c:v>
                </c:pt>
                <c:pt idx="2">
                  <c:v>Preprimaria inicial</c:v>
                </c:pt>
                <c:pt idx="3">
                  <c:v>Preprimaria preparatoria</c:v>
                </c:pt>
                <c:pt idx="4">
                  <c:v>Primaria elemental</c:v>
                </c:pt>
                <c:pt idx="5">
                  <c:v>Primaria media</c:v>
                </c:pt>
                <c:pt idx="6">
                  <c:v>Secundaria baja</c:v>
                </c:pt>
                <c:pt idx="7">
                  <c:v>Secundaria alta</c:v>
                </c:pt>
                <c:pt idx="8">
                  <c:v>Superior terciaria de ciclo corto</c:v>
                </c:pt>
                <c:pt idx="9">
                  <c:v>Superior de tercer nivel</c:v>
                </c:pt>
                <c:pt idx="10">
                  <c:v>Superior de cuarto nivel</c:v>
                </c:pt>
                <c:pt idx="11">
                  <c:v>Otros tipos de enseñanza n.c.p</c:v>
                </c:pt>
              </c:strCache>
            </c:strRef>
          </c:cat>
          <c:val>
            <c:numRef>
              <c:f>'2.5_FINANC_PCC'!$F$35:$F$46</c:f>
              <c:numCache>
                <c:formatCode>0.0%</c:formatCode>
                <c:ptCount val="12"/>
                <c:pt idx="0">
                  <c:v>0.99432818230454911</c:v>
                </c:pt>
                <c:pt idx="1">
                  <c:v>0.83022962154740154</c:v>
                </c:pt>
                <c:pt idx="2">
                  <c:v>0.73518302728332063</c:v>
                </c:pt>
                <c:pt idx="3">
                  <c:v>0.75949405843969464</c:v>
                </c:pt>
                <c:pt idx="4">
                  <c:v>0.71816280941743549</c:v>
                </c:pt>
                <c:pt idx="5">
                  <c:v>0.74335701910090901</c:v>
                </c:pt>
                <c:pt idx="6">
                  <c:v>0.7918012880799038</c:v>
                </c:pt>
                <c:pt idx="7">
                  <c:v>0.7681648887432021</c:v>
                </c:pt>
                <c:pt idx="8">
                  <c:v>0.31309218368047842</c:v>
                </c:pt>
                <c:pt idx="9">
                  <c:v>0.5259361839555613</c:v>
                </c:pt>
                <c:pt idx="10">
                  <c:v>2.7360681687057117E-2</c:v>
                </c:pt>
                <c:pt idx="11">
                  <c:v>0.19333472527825515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884-4D4C-A83B-1B3E34A0F50E}"/>
            </c:ext>
          </c:extLst>
        </c:ser>
        <c:ser>
          <c:idx val="1"/>
          <c:order val="1"/>
          <c:tx>
            <c:strRef>
              <c:f>'2.5_FINANC_PCC'!$G$34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dLbl>
              <c:idx val="1"/>
              <c:layout>
                <c:manualLayout>
                  <c:x val="1.8180077776850921E-3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4BA-4D8B-9923-DCB6D954AF98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'2.5_FINANC_PCC'!$B$35:$B$46</c:f>
              <c:strCache>
                <c:ptCount val="12"/>
                <c:pt idx="0">
                  <c:v>Regulación y administración</c:v>
                </c:pt>
                <c:pt idx="1">
                  <c:v>Desarrollo infantil</c:v>
                </c:pt>
                <c:pt idx="2">
                  <c:v>Preprimaria inicial</c:v>
                </c:pt>
                <c:pt idx="3">
                  <c:v>Preprimaria preparatoria</c:v>
                </c:pt>
                <c:pt idx="4">
                  <c:v>Primaria elemental</c:v>
                </c:pt>
                <c:pt idx="5">
                  <c:v>Primaria media</c:v>
                </c:pt>
                <c:pt idx="6">
                  <c:v>Secundaria baja</c:v>
                </c:pt>
                <c:pt idx="7">
                  <c:v>Secundaria alta</c:v>
                </c:pt>
                <c:pt idx="8">
                  <c:v>Superior terciaria de ciclo corto</c:v>
                </c:pt>
                <c:pt idx="9">
                  <c:v>Superior de tercer nivel</c:v>
                </c:pt>
                <c:pt idx="10">
                  <c:v>Superior de cuarto nivel</c:v>
                </c:pt>
                <c:pt idx="11">
                  <c:v>Otros tipos de enseñanza n.c.p</c:v>
                </c:pt>
              </c:strCache>
            </c:strRef>
          </c:cat>
          <c:val>
            <c:numRef>
              <c:f>'2.5_FINANC_PCC'!$G$35:$G$46</c:f>
              <c:numCache>
                <c:formatCode>0.0%</c:formatCode>
                <c:ptCount val="12"/>
                <c:pt idx="0">
                  <c:v>5.6718176954509156E-3</c:v>
                </c:pt>
                <c:pt idx="1">
                  <c:v>0.1697703784525984</c:v>
                </c:pt>
                <c:pt idx="2">
                  <c:v>0.26481697271667937</c:v>
                </c:pt>
                <c:pt idx="3">
                  <c:v>0.24050594156030541</c:v>
                </c:pt>
                <c:pt idx="4">
                  <c:v>0.28183719058256451</c:v>
                </c:pt>
                <c:pt idx="5">
                  <c:v>0.25664298089909104</c:v>
                </c:pt>
                <c:pt idx="6">
                  <c:v>0.2081987119200962</c:v>
                </c:pt>
                <c:pt idx="7">
                  <c:v>0.23183511125679787</c:v>
                </c:pt>
                <c:pt idx="8">
                  <c:v>0.68690781631952158</c:v>
                </c:pt>
                <c:pt idx="9">
                  <c:v>0.4740638160444387</c:v>
                </c:pt>
                <c:pt idx="10">
                  <c:v>0.97263931831294292</c:v>
                </c:pt>
                <c:pt idx="11">
                  <c:v>0.80666527472174487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884-4D4C-A83B-1B3E34A0F50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8"/>
        <c:overlap val="100"/>
        <c:axId val="620895088"/>
        <c:axId val="672881792"/>
      </c:barChart>
      <c:catAx>
        <c:axId val="6208950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1792"/>
        <c:crosses val="autoZero"/>
        <c:auto val="1"/>
        <c:lblAlgn val="ctr"/>
        <c:lblOffset val="100"/>
        <c:noMultiLvlLbl val="0"/>
      </c:catAx>
      <c:valAx>
        <c:axId val="672881792"/>
        <c:scaling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20895088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687899357407908"/>
          <c:y val="0.95582338314030346"/>
          <c:w val="0.37014499401167089"/>
          <c:h val="4.417655814784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0294338207724"/>
          <c:y val="4.3426088878308317E-2"/>
          <c:w val="0.69631092988376453"/>
          <c:h val="0.826350339629022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'2.5_FINANC_PCC'!$C$29:$D$29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tx>
          <c:spPr>
            <a:solidFill>
              <a:srgbClr val="FFC1CD"/>
            </a:solidFill>
            <a:ln w="19050">
              <a:solidFill>
                <a:srgbClr val="D64265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1CD"/>
              </a:solidFill>
              <a:ln w="3175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341-4F58-BC00-F4BEBFB58E41}"/>
              </c:ext>
            </c:extLst>
          </c:dPt>
          <c:dPt>
            <c:idx val="1"/>
            <c:invertIfNegative val="0"/>
            <c:bubble3D val="0"/>
            <c:spPr>
              <a:solidFill>
                <a:srgbClr val="BFBFBF"/>
              </a:solidFill>
              <a:ln w="3175"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341-4F58-BC00-F4BEBFB58E41}"/>
              </c:ext>
            </c:extLst>
          </c:dPt>
          <c:dLbls>
            <c:dLbl>
              <c:idx val="0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341-4F58-BC00-F4BEBFB58E4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B341-4F58-BC00-F4BEBFB58E41}"/>
                </c:ex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'2.5_FINANC_PCC'!$C$29:$D$29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cat>
          <c:val>
            <c:numRef>
              <c:f>'2.5_FINANC_PCC'!$C$30:$D$30</c:f>
              <c:numCache>
                <c:formatCode>_ * #,##0_ ;_ * \-#,##0_ ;_ * "-"??_ ;_ @_ </c:formatCode>
                <c:ptCount val="2"/>
                <c:pt idx="0">
                  <c:v>4482543</c:v>
                </c:pt>
                <c:pt idx="1">
                  <c:v>2428112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341-4F58-BC00-F4BEBFB58E4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2890496"/>
        <c:axId val="672876352"/>
      </c:barChart>
      <c:catAx>
        <c:axId val="672890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76352"/>
        <c:crosses val="autoZero"/>
        <c:auto val="1"/>
        <c:lblAlgn val="ctr"/>
        <c:lblOffset val="100"/>
        <c:noMultiLvlLbl val="0"/>
      </c:catAx>
      <c:valAx>
        <c:axId val="67287635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_ * #,##0_ ;_ * \-#,##0_ ;_ * &quot;-&quot;??_ ;_ @_ 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90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49994157954745"/>
          <c:y val="1.305705027530733E-2"/>
          <c:w val="0.64694505441277883"/>
          <c:h val="0.9446180488164043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'3.1.1_EROG PUB SNE'!$I$27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'3.1.1_EROG PUB SNE'!$F$30:$F$41</c:f>
              <c:strCache>
                <c:ptCount val="12"/>
                <c:pt idx="0">
                  <c:v>Regulación y administración de servicios de enseñanza</c:v>
                </c:pt>
                <c:pt idx="1">
                  <c:v>Inicial 1</c:v>
                </c:pt>
                <c:pt idx="2">
                  <c:v>Inicial 2</c:v>
                </c:pt>
                <c:pt idx="3">
                  <c:v>Educación general básica Preparatoria</c:v>
                </c:pt>
                <c:pt idx="4">
                  <c:v>Educación general básica Elemental</c:v>
                </c:pt>
                <c:pt idx="5">
                  <c:v>Educación general básica Media</c:v>
                </c:pt>
                <c:pt idx="6">
                  <c:v>Educación general básica Superior</c:v>
                </c:pt>
                <c:pt idx="7">
                  <c:v>Bachillerato en ciencias y técnico</c:v>
                </c:pt>
                <c:pt idx="8">
                  <c:v>Nivel técnico o tecnológico superior</c:v>
                </c:pt>
                <c:pt idx="9">
                  <c:v>Educación de tercer nivel</c:v>
                </c:pt>
                <c:pt idx="10">
                  <c:v>Educación de cuarto nivel</c:v>
                </c:pt>
                <c:pt idx="11">
                  <c:v>Centros de capacitación</c:v>
                </c:pt>
              </c:strCache>
            </c:strRef>
          </c:cat>
          <c:val>
            <c:numRef>
              <c:f>'3.1.1_EROG PUB SNE'!$I$30:$I$41</c:f>
              <c:numCache>
                <c:formatCode>0.0%</c:formatCode>
                <c:ptCount val="12"/>
                <c:pt idx="0">
                  <c:v>8.4564820193125251E-2</c:v>
                </c:pt>
                <c:pt idx="1">
                  <c:v>2.464963328868712E-2</c:v>
                </c:pt>
                <c:pt idx="2">
                  <c:v>4.3539928322970718E-2</c:v>
                </c:pt>
                <c:pt idx="3">
                  <c:v>3.945186186785294E-2</c:v>
                </c:pt>
                <c:pt idx="4">
                  <c:v>0.12547730300952017</c:v>
                </c:pt>
                <c:pt idx="5">
                  <c:v>0.13568632114198309</c:v>
                </c:pt>
                <c:pt idx="6">
                  <c:v>0.14068573703295373</c:v>
                </c:pt>
                <c:pt idx="7">
                  <c:v>0.12402272056386611</c:v>
                </c:pt>
                <c:pt idx="8">
                  <c:v>1.2772130358271344E-2</c:v>
                </c:pt>
                <c:pt idx="9">
                  <c:v>0.24258826026783548</c:v>
                </c:pt>
                <c:pt idx="10">
                  <c:v>1.0847009187582144E-2</c:v>
                </c:pt>
                <c:pt idx="11">
                  <c:v>1.5714274765351907E-2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F2E-4DAC-81B6-2DFD5526B47F}"/>
            </c:ext>
          </c:extLst>
        </c:ser>
        <c:ser>
          <c:idx val="0"/>
          <c:order val="1"/>
          <c:tx>
            <c:strRef>
              <c:f>'3.1.1_EROG PUB SNE'!$K$27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'3.1.1_EROG PUB SNE'!$F$30:$F$41</c:f>
              <c:strCache>
                <c:ptCount val="12"/>
                <c:pt idx="0">
                  <c:v>Regulación y administración de servicios de enseñanza</c:v>
                </c:pt>
                <c:pt idx="1">
                  <c:v>Inicial 1</c:v>
                </c:pt>
                <c:pt idx="2">
                  <c:v>Inicial 2</c:v>
                </c:pt>
                <c:pt idx="3">
                  <c:v>Educación general básica Preparatoria</c:v>
                </c:pt>
                <c:pt idx="4">
                  <c:v>Educación general básica Elemental</c:v>
                </c:pt>
                <c:pt idx="5">
                  <c:v>Educación general básica Media</c:v>
                </c:pt>
                <c:pt idx="6">
                  <c:v>Educación general básica Superior</c:v>
                </c:pt>
                <c:pt idx="7">
                  <c:v>Bachillerato en ciencias y técnico</c:v>
                </c:pt>
                <c:pt idx="8">
                  <c:v>Nivel técnico o tecnológico superior</c:v>
                </c:pt>
                <c:pt idx="9">
                  <c:v>Educación de tercer nivel</c:v>
                </c:pt>
                <c:pt idx="10">
                  <c:v>Educación de cuarto nivel</c:v>
                </c:pt>
                <c:pt idx="11">
                  <c:v>Centros de capacitación</c:v>
                </c:pt>
              </c:strCache>
            </c:strRef>
          </c:cat>
          <c:val>
            <c:numRef>
              <c:f>'3.1.1_EROG PUB SNE'!$K$30:$K$41</c:f>
              <c:numCache>
                <c:formatCode>0.0%</c:formatCode>
                <c:ptCount val="12"/>
                <c:pt idx="0">
                  <c:v>9.3278090202055547E-2</c:v>
                </c:pt>
                <c:pt idx="1">
                  <c:v>2.7404592457293851E-2</c:v>
                </c:pt>
                <c:pt idx="2">
                  <c:v>4.5174036314713444E-2</c:v>
                </c:pt>
                <c:pt idx="3">
                  <c:v>4.0875548361233076E-2</c:v>
                </c:pt>
                <c:pt idx="4">
                  <c:v>0.12453938096231858</c:v>
                </c:pt>
                <c:pt idx="5">
                  <c:v>0.13707661916786534</c:v>
                </c:pt>
                <c:pt idx="6">
                  <c:v>0.13706628362103904</c:v>
                </c:pt>
                <c:pt idx="7">
                  <c:v>0.1227812384755904</c:v>
                </c:pt>
                <c:pt idx="8">
                  <c:v>1.2643672347332428E-2</c:v>
                </c:pt>
                <c:pt idx="9">
                  <c:v>0.23490630826801964</c:v>
                </c:pt>
                <c:pt idx="10">
                  <c:v>1.0448358220377168E-2</c:v>
                </c:pt>
                <c:pt idx="11">
                  <c:v>1.3805871602161493E-2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2A-40F7-A1FD-61BE8D1E059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7"/>
        <c:axId val="672882336"/>
        <c:axId val="672877984"/>
      </c:barChart>
      <c:catAx>
        <c:axId val="67288233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672877984"/>
        <c:crosses val="autoZero"/>
        <c:auto val="1"/>
        <c:lblAlgn val="ctr"/>
        <c:lblOffset val="100"/>
        <c:noMultiLvlLbl val="0"/>
      </c:catAx>
      <c:valAx>
        <c:axId val="672877984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67288233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94422740611804101"/>
          <c:y val="0.40180005500759008"/>
          <c:w val="3.9089376578237099E-2"/>
          <c:h val="9.9908537103393133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'3.1.1_EROG PUB SNE'!$C$11</c:f>
              <c:strCache>
                <c:ptCount val="1"/>
                <c:pt idx="0">
                  <c:v>Inicial 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1.8855218055400505E-3"/>
                  <c:y val="2.583262937723226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145-4995-8703-33BBE1546B49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885521805540049E-3"/>
                  <c:y val="1.03330517508929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1145-4995-8703-33BBE1546B49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2570145370266995E-3"/>
                  <c:y val="2.583262937723320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1145-4995-8703-33BBE1546B49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SNE'!$D$11:$S$11</c:f>
              <c:numCache>
                <c:formatCode>_ * #,##0_ ;_ * \-#,##0_ ;_ * "-"??_ ;_ @_ </c:formatCode>
                <c:ptCount val="16"/>
                <c:pt idx="0">
                  <c:v>109403</c:v>
                </c:pt>
                <c:pt idx="1">
                  <c:v>116202</c:v>
                </c:pt>
                <c:pt idx="2">
                  <c:v>123434</c:v>
                </c:pt>
                <c:pt idx="3">
                  <c:v>130870</c:v>
                </c:pt>
                <c:pt idx="4">
                  <c:v>138421</c:v>
                </c:pt>
                <c:pt idx="5">
                  <c:v>137600</c:v>
                </c:pt>
                <c:pt idx="6">
                  <c:v>148447</c:v>
                </c:pt>
                <c:pt idx="7">
                  <c:v>157323</c:v>
                </c:pt>
                <c:pt idx="8">
                  <c:v>159285</c:v>
                </c:pt>
                <c:pt idx="9">
                  <c:v>187909</c:v>
                </c:pt>
                <c:pt idx="10">
                  <c:v>175936</c:v>
                </c:pt>
                <c:pt idx="11">
                  <c:v>153643</c:v>
                </c:pt>
                <c:pt idx="12">
                  <c:v>172192</c:v>
                </c:pt>
                <c:pt idx="13">
                  <c:v>117384</c:v>
                </c:pt>
                <c:pt idx="14">
                  <c:v>106134</c:v>
                </c:pt>
                <c:pt idx="15">
                  <c:v>124620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145-4995-8703-33BBE1546B49}"/>
            </c:ext>
          </c:extLst>
        </c:ser>
        <c:ser>
          <c:idx val="1"/>
          <c:order val="1"/>
          <c:tx>
            <c:strRef>
              <c:f>'3.1.1_EROG PUB SNE'!$C$12</c:f>
              <c:strCache>
                <c:ptCount val="1"/>
                <c:pt idx="0">
                  <c:v>Inicial 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SNE'!$D$12:$S$12</c:f>
              <c:numCache>
                <c:formatCode>_ * #,##0_ ;_ * \-#,##0_ ;_ * "-"??_ ;_ @_ </c:formatCode>
                <c:ptCount val="16"/>
                <c:pt idx="0">
                  <c:v>23407.010526990001</c:v>
                </c:pt>
                <c:pt idx="1">
                  <c:v>27884.838706139999</c:v>
                </c:pt>
                <c:pt idx="2">
                  <c:v>38281.58336366</c:v>
                </c:pt>
                <c:pt idx="3">
                  <c:v>53219.596269640002</c:v>
                </c:pt>
                <c:pt idx="4">
                  <c:v>70795.250316439997</c:v>
                </c:pt>
                <c:pt idx="5">
                  <c:v>95389.251637540001</c:v>
                </c:pt>
                <c:pt idx="6">
                  <c:v>184698.14521638001</c:v>
                </c:pt>
                <c:pt idx="7">
                  <c:v>208059.99313675999</c:v>
                </c:pt>
                <c:pt idx="8">
                  <c:v>199528.52513210001</c:v>
                </c:pt>
                <c:pt idx="9">
                  <c:v>192991.64777430001</c:v>
                </c:pt>
                <c:pt idx="10">
                  <c:v>222235.44575576001</c:v>
                </c:pt>
                <c:pt idx="11">
                  <c:v>223665</c:v>
                </c:pt>
                <c:pt idx="12">
                  <c:v>208864</c:v>
                </c:pt>
                <c:pt idx="13">
                  <c:v>183270</c:v>
                </c:pt>
                <c:pt idx="14">
                  <c:v>187470</c:v>
                </c:pt>
                <c:pt idx="15">
                  <c:v>205425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145-4995-8703-33BBE1546B4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72882880"/>
        <c:axId val="672887776"/>
      </c:barChart>
      <c:catAx>
        <c:axId val="672882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7776"/>
        <c:crosses val="autoZero"/>
        <c:auto val="1"/>
        <c:lblAlgn val="ctr"/>
        <c:lblOffset val="100"/>
        <c:noMultiLvlLbl val="0"/>
      </c:catAx>
      <c:valAx>
        <c:axId val="672887776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82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'3.1.1_EROG PUB SNE'!$C$13</c:f>
              <c:strCache>
                <c:ptCount val="1"/>
                <c:pt idx="0">
                  <c:v>Preparatoria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SNE'!$D$13:$S$13</c:f>
              <c:numCache>
                <c:formatCode>_ * #,##0_ ;_ * \-#,##0_ ;_ * "-"??_ ;_ @_ </c:formatCode>
                <c:ptCount val="16"/>
                <c:pt idx="0">
                  <c:v>96263.989473010006</c:v>
                </c:pt>
                <c:pt idx="1">
                  <c:v>120314.16129386</c:v>
                </c:pt>
                <c:pt idx="2">
                  <c:v>117725.41663634</c:v>
                </c:pt>
                <c:pt idx="3">
                  <c:v>122738.40373036001</c:v>
                </c:pt>
                <c:pt idx="4">
                  <c:v>154520.74968355999</c:v>
                </c:pt>
                <c:pt idx="5">
                  <c:v>163113.74836246</c:v>
                </c:pt>
                <c:pt idx="6">
                  <c:v>227299.85478361999</c:v>
                </c:pt>
                <c:pt idx="7">
                  <c:v>197919.00686324001</c:v>
                </c:pt>
                <c:pt idx="8">
                  <c:v>172741.47486789999</c:v>
                </c:pt>
                <c:pt idx="9">
                  <c:v>180492.35222569999</c:v>
                </c:pt>
                <c:pt idx="10">
                  <c:v>218677.55424423999</c:v>
                </c:pt>
                <c:pt idx="11">
                  <c:v>211093</c:v>
                </c:pt>
                <c:pt idx="12">
                  <c:v>201302</c:v>
                </c:pt>
                <c:pt idx="13">
                  <c:v>177582</c:v>
                </c:pt>
                <c:pt idx="14">
                  <c:v>169868</c:v>
                </c:pt>
                <c:pt idx="15">
                  <c:v>185878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9CF-4185-BC5D-B7B130061CF3}"/>
            </c:ext>
          </c:extLst>
        </c:ser>
        <c:ser>
          <c:idx val="1"/>
          <c:order val="1"/>
          <c:tx>
            <c:strRef>
              <c:f>'3.1.1_EROG PUB SNE'!$C$14</c:f>
              <c:strCache>
                <c:ptCount val="1"/>
                <c:pt idx="0">
                  <c:v>Elemental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SNE'!$D$14:$S$14</c:f>
              <c:numCache>
                <c:formatCode>_ * #,##0_ ;_ * \-#,##0_ ;_ * "-"??_ ;_ @_ </c:formatCode>
                <c:ptCount val="16"/>
                <c:pt idx="0">
                  <c:v>371932.89306293998</c:v>
                </c:pt>
                <c:pt idx="1">
                  <c:v>469579.77917920001</c:v>
                </c:pt>
                <c:pt idx="2">
                  <c:v>475707.99602212</c:v>
                </c:pt>
                <c:pt idx="3">
                  <c:v>485020.19803655002</c:v>
                </c:pt>
                <c:pt idx="4">
                  <c:v>595345.94628031005</c:v>
                </c:pt>
                <c:pt idx="5">
                  <c:v>681973.01837264001</c:v>
                </c:pt>
                <c:pt idx="6">
                  <c:v>783351.14868953999</c:v>
                </c:pt>
                <c:pt idx="7">
                  <c:v>775621.94405977998</c:v>
                </c:pt>
                <c:pt idx="8">
                  <c:v>710397.27988378995</c:v>
                </c:pt>
                <c:pt idx="9">
                  <c:v>631552.62705561996</c:v>
                </c:pt>
                <c:pt idx="10">
                  <c:v>696547.0567825</c:v>
                </c:pt>
                <c:pt idx="11">
                  <c:v>702005</c:v>
                </c:pt>
                <c:pt idx="12">
                  <c:v>678753</c:v>
                </c:pt>
                <c:pt idx="13">
                  <c:v>598504</c:v>
                </c:pt>
                <c:pt idx="14">
                  <c:v>540268</c:v>
                </c:pt>
                <c:pt idx="15">
                  <c:v>566332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9CF-4185-BC5D-B7B130061CF3}"/>
            </c:ext>
          </c:extLst>
        </c:ser>
        <c:ser>
          <c:idx val="2"/>
          <c:order val="2"/>
          <c:tx>
            <c:strRef>
              <c:f>'3.1.1_EROG PUB SNE'!$C$15</c:f>
              <c:strCache>
                <c:ptCount val="1"/>
                <c:pt idx="0">
                  <c:v>Media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rgbClr val="7030A0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SNE'!$D$15:$S$15</c:f>
              <c:numCache>
                <c:formatCode>_ * #,##0_ ;_ * \-#,##0_ ;_ * "-"??_ ;_ @_ </c:formatCode>
                <c:ptCount val="16"/>
                <c:pt idx="0">
                  <c:v>314003.10693706002</c:v>
                </c:pt>
                <c:pt idx="1">
                  <c:v>398161.22082079999</c:v>
                </c:pt>
                <c:pt idx="2">
                  <c:v>417933.00397788</c:v>
                </c:pt>
                <c:pt idx="3">
                  <c:v>452090.80196344998</c:v>
                </c:pt>
                <c:pt idx="4">
                  <c:v>581940.05371968995</c:v>
                </c:pt>
                <c:pt idx="5">
                  <c:v>683018.98162735999</c:v>
                </c:pt>
                <c:pt idx="6">
                  <c:v>788339.85131046001</c:v>
                </c:pt>
                <c:pt idx="7">
                  <c:v>780942.05594022002</c:v>
                </c:pt>
                <c:pt idx="8">
                  <c:v>729493.72011621005</c:v>
                </c:pt>
                <c:pt idx="9">
                  <c:v>665982.37294438004</c:v>
                </c:pt>
                <c:pt idx="10">
                  <c:v>725347.9432175</c:v>
                </c:pt>
                <c:pt idx="11">
                  <c:v>709481</c:v>
                </c:pt>
                <c:pt idx="12">
                  <c:v>681782</c:v>
                </c:pt>
                <c:pt idx="13">
                  <c:v>616453</c:v>
                </c:pt>
                <c:pt idx="14">
                  <c:v>584225</c:v>
                </c:pt>
                <c:pt idx="15">
                  <c:v>623344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9CF-4185-BC5D-B7B130061CF3}"/>
            </c:ext>
          </c:extLst>
        </c:ser>
        <c:ser>
          <c:idx val="3"/>
          <c:order val="3"/>
          <c:tx>
            <c:strRef>
              <c:f>'3.1.1_EROG PUB SNE'!$C$16</c:f>
              <c:strCache>
                <c:ptCount val="1"/>
                <c:pt idx="0">
                  <c:v>Superior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SNE'!$D$16:$S$16</c:f>
              <c:numCache>
                <c:formatCode>_ * #,##0_ ;_ * \-#,##0_ ;_ * "-"??_ ;_ @_ </c:formatCode>
                <c:ptCount val="16"/>
                <c:pt idx="0">
                  <c:v>266780</c:v>
                </c:pt>
                <c:pt idx="1">
                  <c:v>312427</c:v>
                </c:pt>
                <c:pt idx="2">
                  <c:v>371160</c:v>
                </c:pt>
                <c:pt idx="3">
                  <c:v>390902</c:v>
                </c:pt>
                <c:pt idx="4">
                  <c:v>467543</c:v>
                </c:pt>
                <c:pt idx="5">
                  <c:v>430420</c:v>
                </c:pt>
                <c:pt idx="6">
                  <c:v>544235</c:v>
                </c:pt>
                <c:pt idx="7">
                  <c:v>535192</c:v>
                </c:pt>
                <c:pt idx="8">
                  <c:v>495456</c:v>
                </c:pt>
                <c:pt idx="9">
                  <c:v>522962</c:v>
                </c:pt>
                <c:pt idx="10">
                  <c:v>696372</c:v>
                </c:pt>
                <c:pt idx="11">
                  <c:v>726917</c:v>
                </c:pt>
                <c:pt idx="12">
                  <c:v>717288</c:v>
                </c:pt>
                <c:pt idx="13">
                  <c:v>650872</c:v>
                </c:pt>
                <c:pt idx="14">
                  <c:v>605751</c:v>
                </c:pt>
                <c:pt idx="15">
                  <c:v>623297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9CF-4185-BC5D-B7B130061CF3}"/>
            </c:ext>
          </c:extLst>
        </c:ser>
        <c:ser>
          <c:idx val="4"/>
          <c:order val="4"/>
          <c:tx>
            <c:strRef>
              <c:f>'3.1.1_EROG PUB SNE'!$C$17</c:f>
              <c:strCache>
                <c:ptCount val="1"/>
                <c:pt idx="0">
                  <c:v>Bachillerato en ciencias y técnico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SNE'!$D$17:$S$17</c:f>
              <c:numCache>
                <c:formatCode>_ * #,##0_ ;_ * \-#,##0_ ;_ * "-"??_ ;_ @_ </c:formatCode>
                <c:ptCount val="16"/>
                <c:pt idx="0">
                  <c:v>250465</c:v>
                </c:pt>
                <c:pt idx="1">
                  <c:v>297673</c:v>
                </c:pt>
                <c:pt idx="2">
                  <c:v>346572</c:v>
                </c:pt>
                <c:pt idx="3">
                  <c:v>358634</c:v>
                </c:pt>
                <c:pt idx="4">
                  <c:v>413212</c:v>
                </c:pt>
                <c:pt idx="5">
                  <c:v>400294</c:v>
                </c:pt>
                <c:pt idx="6">
                  <c:v>470503</c:v>
                </c:pt>
                <c:pt idx="7">
                  <c:v>461827</c:v>
                </c:pt>
                <c:pt idx="8">
                  <c:v>431866</c:v>
                </c:pt>
                <c:pt idx="9">
                  <c:v>441512</c:v>
                </c:pt>
                <c:pt idx="10">
                  <c:v>566811</c:v>
                </c:pt>
                <c:pt idx="11">
                  <c:v>608007</c:v>
                </c:pt>
                <c:pt idx="12">
                  <c:v>598483</c:v>
                </c:pt>
                <c:pt idx="13">
                  <c:v>568717</c:v>
                </c:pt>
                <c:pt idx="14">
                  <c:v>534005</c:v>
                </c:pt>
                <c:pt idx="15">
                  <c:v>558337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9CF-4185-BC5D-B7B130061C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72885056"/>
        <c:axId val="672876896"/>
      </c:barChart>
      <c:catAx>
        <c:axId val="67288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76896"/>
        <c:crosses val="autoZero"/>
        <c:auto val="1"/>
        <c:lblAlgn val="ctr"/>
        <c:lblOffset val="100"/>
        <c:noMultiLvlLbl val="0"/>
      </c:catAx>
      <c:valAx>
        <c:axId val="672876896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85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'3.1.1_EROG PUB SNE'!$C$18</c:f>
              <c:strCache>
                <c:ptCount val="1"/>
                <c:pt idx="0">
                  <c:v>Nivel técnico o tecnológico superior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rgbClr val="00B0F0"/>
              </a:solidFill>
            </a:ln>
            <a:effectLst/>
          </c:spPr>
          <c:invertIfNegative val="0"/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1CB1-4DBC-A314-4061216A0D2D}"/>
                </c:ext>
                <c:ext xmlns:c15="http://schemas.microsoft.com/office/drawing/2012/chart" uri="{CE6537A1-D6FC-4f65-9D91-7224C49458BB}"/>
              </c:extLst>
            </c:dLbl>
            <c:dLbl>
              <c:idx val="9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1CB1-4DBC-A314-4061216A0D2D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SNE'!$D$18:$S$18</c:f>
              <c:numCache>
                <c:formatCode>_ * #,##0_ ;_ * \-#,##0_ ;_ * "-"??_ ;_ @_ </c:formatCode>
                <c:ptCount val="16"/>
                <c:pt idx="0">
                  <c:v>9355</c:v>
                </c:pt>
                <c:pt idx="1">
                  <c:v>10944</c:v>
                </c:pt>
                <c:pt idx="2">
                  <c:v>12408</c:v>
                </c:pt>
                <c:pt idx="3">
                  <c:v>13721</c:v>
                </c:pt>
                <c:pt idx="4">
                  <c:v>16730</c:v>
                </c:pt>
                <c:pt idx="5">
                  <c:v>17075</c:v>
                </c:pt>
                <c:pt idx="6">
                  <c:v>20242</c:v>
                </c:pt>
                <c:pt idx="7">
                  <c:v>18626</c:v>
                </c:pt>
                <c:pt idx="8">
                  <c:v>25895</c:v>
                </c:pt>
                <c:pt idx="9">
                  <c:v>33259</c:v>
                </c:pt>
                <c:pt idx="10">
                  <c:v>43451</c:v>
                </c:pt>
                <c:pt idx="11">
                  <c:v>57947</c:v>
                </c:pt>
                <c:pt idx="12">
                  <c:v>65080</c:v>
                </c:pt>
                <c:pt idx="13">
                  <c:v>59121</c:v>
                </c:pt>
                <c:pt idx="14">
                  <c:v>54993</c:v>
                </c:pt>
                <c:pt idx="15">
                  <c:v>57496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1CB1-4DBC-A314-4061216A0D2D}"/>
            </c:ext>
          </c:extLst>
        </c:ser>
        <c:ser>
          <c:idx val="1"/>
          <c:order val="1"/>
          <c:tx>
            <c:strRef>
              <c:f>'3.1.1_EROG PUB SNE'!$C$19</c:f>
              <c:strCache>
                <c:ptCount val="1"/>
                <c:pt idx="0">
                  <c:v>Educación de tercer nivel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SNE'!$D$19:$S$19</c:f>
              <c:numCache>
                <c:formatCode>_ * #,##0_ ;_ * \-#,##0_ ;_ * "-"??_ ;_ @_ </c:formatCode>
                <c:ptCount val="16"/>
                <c:pt idx="0">
                  <c:v>473441</c:v>
                </c:pt>
                <c:pt idx="1">
                  <c:v>639816</c:v>
                </c:pt>
                <c:pt idx="2">
                  <c:v>682914</c:v>
                </c:pt>
                <c:pt idx="3">
                  <c:v>784060</c:v>
                </c:pt>
                <c:pt idx="4">
                  <c:v>799837</c:v>
                </c:pt>
                <c:pt idx="5">
                  <c:v>816685</c:v>
                </c:pt>
                <c:pt idx="6">
                  <c:v>905186</c:v>
                </c:pt>
                <c:pt idx="7">
                  <c:v>1003142</c:v>
                </c:pt>
                <c:pt idx="8">
                  <c:v>1111742</c:v>
                </c:pt>
                <c:pt idx="9">
                  <c:v>1051537</c:v>
                </c:pt>
                <c:pt idx="10">
                  <c:v>1118552</c:v>
                </c:pt>
                <c:pt idx="11">
                  <c:v>1130156</c:v>
                </c:pt>
                <c:pt idx="12">
                  <c:v>1127718</c:v>
                </c:pt>
                <c:pt idx="13">
                  <c:v>1017232</c:v>
                </c:pt>
                <c:pt idx="14">
                  <c:v>1044513</c:v>
                </c:pt>
                <c:pt idx="15">
                  <c:v>1068216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1CB1-4DBC-A314-4061216A0D2D}"/>
            </c:ext>
          </c:extLst>
        </c:ser>
        <c:ser>
          <c:idx val="2"/>
          <c:order val="2"/>
          <c:tx>
            <c:strRef>
              <c:f>'3.1.1_EROG PUB SNE'!$C$20</c:f>
              <c:strCache>
                <c:ptCount val="1"/>
                <c:pt idx="0">
                  <c:v>Educación de cuarto nivel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SNE'!$D$20:$S$20</c:f>
              <c:numCache>
                <c:formatCode>_ * #,##0_ ;_ * \-#,##0_ ;_ * "-"??_ ;_ @_ </c:formatCode>
                <c:ptCount val="16"/>
                <c:pt idx="0">
                  <c:v>37657</c:v>
                </c:pt>
                <c:pt idx="1">
                  <c:v>48730</c:v>
                </c:pt>
                <c:pt idx="2">
                  <c:v>52209</c:v>
                </c:pt>
                <c:pt idx="3">
                  <c:v>66793</c:v>
                </c:pt>
                <c:pt idx="4">
                  <c:v>72316</c:v>
                </c:pt>
                <c:pt idx="5">
                  <c:v>76649</c:v>
                </c:pt>
                <c:pt idx="6">
                  <c:v>82588</c:v>
                </c:pt>
                <c:pt idx="7">
                  <c:v>99107</c:v>
                </c:pt>
                <c:pt idx="8">
                  <c:v>72770</c:v>
                </c:pt>
                <c:pt idx="9">
                  <c:v>64466</c:v>
                </c:pt>
                <c:pt idx="10">
                  <c:v>67143</c:v>
                </c:pt>
                <c:pt idx="11">
                  <c:v>69928</c:v>
                </c:pt>
                <c:pt idx="12">
                  <c:v>69636</c:v>
                </c:pt>
                <c:pt idx="13">
                  <c:v>42951</c:v>
                </c:pt>
                <c:pt idx="14">
                  <c:v>46704</c:v>
                </c:pt>
                <c:pt idx="15">
                  <c:v>47513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1CB1-4DBC-A314-4061216A0D2D}"/>
            </c:ext>
          </c:extLst>
        </c:ser>
        <c:ser>
          <c:idx val="3"/>
          <c:order val="3"/>
          <c:tx>
            <c:strRef>
              <c:f>'3.1.1_EROG PUB SNE'!$C$21</c:f>
              <c:strCache>
                <c:ptCount val="1"/>
                <c:pt idx="0">
                  <c:v>Centros de capacitación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rgbClr val="7030A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'3.1.1_EROG PUB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'3.1.1_EROG PUB SNE'!$D$21:$S$21</c:f>
              <c:numCache>
                <c:formatCode>_ * #,##0_ ;_ * \-#,##0_ ;_ * "-"??_ ;_ @_ </c:formatCode>
                <c:ptCount val="16"/>
                <c:pt idx="0">
                  <c:v>34800</c:v>
                </c:pt>
                <c:pt idx="1">
                  <c:v>47540</c:v>
                </c:pt>
                <c:pt idx="2">
                  <c:v>44588</c:v>
                </c:pt>
                <c:pt idx="3">
                  <c:v>36936</c:v>
                </c:pt>
                <c:pt idx="4">
                  <c:v>39461</c:v>
                </c:pt>
                <c:pt idx="5">
                  <c:v>59440</c:v>
                </c:pt>
                <c:pt idx="6">
                  <c:v>77911</c:v>
                </c:pt>
                <c:pt idx="7">
                  <c:v>55703</c:v>
                </c:pt>
                <c:pt idx="8">
                  <c:v>46859</c:v>
                </c:pt>
                <c:pt idx="9">
                  <c:v>41572</c:v>
                </c:pt>
                <c:pt idx="10">
                  <c:v>57301</c:v>
                </c:pt>
                <c:pt idx="11">
                  <c:v>83256</c:v>
                </c:pt>
                <c:pt idx="12">
                  <c:v>91788</c:v>
                </c:pt>
                <c:pt idx="13">
                  <c:v>62980</c:v>
                </c:pt>
                <c:pt idx="14">
                  <c:v>67661</c:v>
                </c:pt>
                <c:pt idx="15">
                  <c:v>62781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1CB1-4DBC-A314-4061216A0D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72888320"/>
        <c:axId val="672887232"/>
      </c:barChart>
      <c:catAx>
        <c:axId val="672888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7232"/>
        <c:crosses val="autoZero"/>
        <c:auto val="1"/>
        <c:lblAlgn val="ctr"/>
        <c:lblOffset val="100"/>
        <c:noMultiLvlLbl val="0"/>
      </c:catAx>
      <c:valAx>
        <c:axId val="672887232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88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499939070826974"/>
          <c:y val="3.3676108885064351E-2"/>
          <c:w val="0.64694505441277883"/>
          <c:h val="0.9316870743934131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'3.1.2_EROG PRIV SNE'!$H$27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'3.1.2_EROG PRIV SNE'!$F$30:$F$40</c:f>
              <c:strCache>
                <c:ptCount val="11"/>
                <c:pt idx="0">
                  <c:v>Inicial 1</c:v>
                </c:pt>
                <c:pt idx="1">
                  <c:v>Inicial 2</c:v>
                </c:pt>
                <c:pt idx="2">
                  <c:v>Educación general básica Preparatoria</c:v>
                </c:pt>
                <c:pt idx="3">
                  <c:v>Educación general básica Elemental</c:v>
                </c:pt>
                <c:pt idx="4">
                  <c:v>Educación general básica Media</c:v>
                </c:pt>
                <c:pt idx="5">
                  <c:v>Educación general básica Superior</c:v>
                </c:pt>
                <c:pt idx="6">
                  <c:v>Bachillerato en ciencias y técnico</c:v>
                </c:pt>
                <c:pt idx="7">
                  <c:v>Nivel técnico o tecnológico superior</c:v>
                </c:pt>
                <c:pt idx="8">
                  <c:v>Educación de tercer nivel</c:v>
                </c:pt>
                <c:pt idx="9">
                  <c:v>Educación de cuarto nivel</c:v>
                </c:pt>
                <c:pt idx="10">
                  <c:v>Centros de capacitación</c:v>
                </c:pt>
              </c:strCache>
            </c:strRef>
          </c:cat>
          <c:val>
            <c:numRef>
              <c:f>'3.1.2_EROG PRIV SNE'!$I$30:$I$40</c:f>
              <c:numCache>
                <c:formatCode>0.0%</c:formatCode>
                <c:ptCount val="11"/>
                <c:pt idx="0">
                  <c:v>9.911960855154495E-3</c:v>
                </c:pt>
                <c:pt idx="1">
                  <c:v>2.4157442216905276E-2</c:v>
                </c:pt>
                <c:pt idx="2">
                  <c:v>2.5293056742517785E-2</c:v>
                </c:pt>
                <c:pt idx="3">
                  <c:v>9.6728917495283187E-2</c:v>
                </c:pt>
                <c:pt idx="4">
                  <c:v>9.4152987783438113E-2</c:v>
                </c:pt>
                <c:pt idx="5">
                  <c:v>7.5976867899688674E-2</c:v>
                </c:pt>
                <c:pt idx="6">
                  <c:v>7.980690683849849E-2</c:v>
                </c:pt>
                <c:pt idx="7">
                  <c:v>4.4223673500183545E-2</c:v>
                </c:pt>
                <c:pt idx="8">
                  <c:v>0.39737464106987658</c:v>
                </c:pt>
                <c:pt idx="9">
                  <c:v>4.8512214385450204E-2</c:v>
                </c:pt>
                <c:pt idx="10">
                  <c:v>0.10386133121300366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72A-40F7-A1FD-61BE8D1E059E}"/>
            </c:ext>
          </c:extLst>
        </c:ser>
        <c:ser>
          <c:idx val="1"/>
          <c:order val="1"/>
          <c:tx>
            <c:strRef>
              <c:f>'3.1.2_EROG PRIV SNE'!$J$27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chemeClr val="accent2">
                  <a:lumMod val="7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'3.1.2_EROG PRIV SNE'!$F$30:$F$40</c:f>
              <c:strCache>
                <c:ptCount val="11"/>
                <c:pt idx="0">
                  <c:v>Inicial 1</c:v>
                </c:pt>
                <c:pt idx="1">
                  <c:v>Inicial 2</c:v>
                </c:pt>
                <c:pt idx="2">
                  <c:v>Educación general básica Preparatoria</c:v>
                </c:pt>
                <c:pt idx="3">
                  <c:v>Educación general básica Elemental</c:v>
                </c:pt>
                <c:pt idx="4">
                  <c:v>Educación general básica Media</c:v>
                </c:pt>
                <c:pt idx="5">
                  <c:v>Educación general básica Superior</c:v>
                </c:pt>
                <c:pt idx="6">
                  <c:v>Bachillerato en ciencias y técnico</c:v>
                </c:pt>
                <c:pt idx="7">
                  <c:v>Nivel técnico o tecnológico superior</c:v>
                </c:pt>
                <c:pt idx="8">
                  <c:v>Educación de tercer nivel</c:v>
                </c:pt>
                <c:pt idx="9">
                  <c:v>Educación de cuarto nivel</c:v>
                </c:pt>
                <c:pt idx="10">
                  <c:v>Centros de capacitación</c:v>
                </c:pt>
              </c:strCache>
            </c:strRef>
          </c:cat>
          <c:val>
            <c:numRef>
              <c:f>'3.1.2_EROG PRIV SNE'!$K$30:$K$40</c:f>
              <c:numCache>
                <c:formatCode>0.0%</c:formatCode>
                <c:ptCount val="11"/>
                <c:pt idx="0">
                  <c:v>1.5003758876349502E-2</c:v>
                </c:pt>
                <c:pt idx="1">
                  <c:v>3.1987707041334412E-2</c:v>
                </c:pt>
                <c:pt idx="2">
                  <c:v>2.5411767818286437E-2</c:v>
                </c:pt>
                <c:pt idx="3">
                  <c:v>9.4854197485410935E-2</c:v>
                </c:pt>
                <c:pt idx="4">
                  <c:v>9.2077699611766498E-2</c:v>
                </c:pt>
                <c:pt idx="5">
                  <c:v>7.3654575798127397E-2</c:v>
                </c:pt>
                <c:pt idx="6">
                  <c:v>7.567092084754394E-2</c:v>
                </c:pt>
                <c:pt idx="7">
                  <c:v>4.8102594175836046E-2</c:v>
                </c:pt>
                <c:pt idx="8">
                  <c:v>0.3932864925164189</c:v>
                </c:pt>
                <c:pt idx="9">
                  <c:v>4.7312458525594528E-2</c:v>
                </c:pt>
                <c:pt idx="10">
                  <c:v>0.1026378273033314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96-458C-8D85-A3B2D4C6FB6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7"/>
        <c:axId val="672883424"/>
        <c:axId val="672885600"/>
      </c:barChart>
      <c:catAx>
        <c:axId val="67288342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672885600"/>
        <c:crosses val="autoZero"/>
        <c:auto val="1"/>
        <c:lblAlgn val="ctr"/>
        <c:lblOffset val="100"/>
        <c:noMultiLvlLbl val="0"/>
      </c:catAx>
      <c:valAx>
        <c:axId val="67288560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672883424"/>
        <c:crosses val="autoZero"/>
        <c:crossBetween val="between"/>
      </c:valAx>
      <c:spPr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'3.1.2_EROG PRIV SNE'!$C$10</c:f>
              <c:strCache>
                <c:ptCount val="1"/>
                <c:pt idx="0">
                  <c:v>Inicial 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1.8855218055400505E-3"/>
                  <c:y val="2.583262937723226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97D9-4C33-AC7B-DD2A7300F5A4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885521805540049E-3"/>
                  <c:y val="1.03330517508929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97D9-4C33-AC7B-DD2A7300F5A4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2570145370266995E-3"/>
                  <c:y val="2.583262937723320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97D9-4C33-AC7B-DD2A7300F5A4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SNE'!$D$10:$S$10</c:f>
              <c:numCache>
                <c:formatCode>_ * #,##0_ ;_ * \-#,##0_ ;_ * "-"??_ ;_ @_ </c:formatCode>
                <c:ptCount val="16"/>
                <c:pt idx="0">
                  <c:v>16333</c:v>
                </c:pt>
                <c:pt idx="1">
                  <c:v>16733</c:v>
                </c:pt>
                <c:pt idx="2">
                  <c:v>17140</c:v>
                </c:pt>
                <c:pt idx="3">
                  <c:v>17389</c:v>
                </c:pt>
                <c:pt idx="4">
                  <c:v>18686</c:v>
                </c:pt>
                <c:pt idx="5">
                  <c:v>22682</c:v>
                </c:pt>
                <c:pt idx="6">
                  <c:v>21757</c:v>
                </c:pt>
                <c:pt idx="7">
                  <c:v>24313</c:v>
                </c:pt>
                <c:pt idx="8">
                  <c:v>30990</c:v>
                </c:pt>
                <c:pt idx="9">
                  <c:v>36245</c:v>
                </c:pt>
                <c:pt idx="10">
                  <c:v>33443</c:v>
                </c:pt>
                <c:pt idx="11">
                  <c:v>37149</c:v>
                </c:pt>
                <c:pt idx="12">
                  <c:v>35044</c:v>
                </c:pt>
                <c:pt idx="13">
                  <c:v>10476</c:v>
                </c:pt>
                <c:pt idx="14">
                  <c:v>20494</c:v>
                </c:pt>
                <c:pt idx="15">
                  <c:v>34028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7D9-4C33-AC7B-DD2A7300F5A4}"/>
            </c:ext>
          </c:extLst>
        </c:ser>
        <c:ser>
          <c:idx val="1"/>
          <c:order val="1"/>
          <c:tx>
            <c:strRef>
              <c:f>'3.1.2_EROG PRIV SNE'!$C$11</c:f>
              <c:strCache>
                <c:ptCount val="1"/>
                <c:pt idx="0">
                  <c:v>Inicial 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SNE'!$D$11:$S$11</c:f>
              <c:numCache>
                <c:formatCode>_ * #,##0_ ;_ * \-#,##0_ ;_ * "-"??_ ;_ @_ </c:formatCode>
                <c:ptCount val="16"/>
                <c:pt idx="0">
                  <c:v>19523.37475798</c:v>
                </c:pt>
                <c:pt idx="1">
                  <c:v>20596.443008490001</c:v>
                </c:pt>
                <c:pt idx="2">
                  <c:v>23841.17137941</c:v>
                </c:pt>
                <c:pt idx="3">
                  <c:v>27442.140652589998</c:v>
                </c:pt>
                <c:pt idx="4">
                  <c:v>32118.7446724</c:v>
                </c:pt>
                <c:pt idx="5">
                  <c:v>41732.327047320003</c:v>
                </c:pt>
                <c:pt idx="6">
                  <c:v>48385.5381471</c:v>
                </c:pt>
                <c:pt idx="7">
                  <c:v>56129.787015499998</c:v>
                </c:pt>
                <c:pt idx="8">
                  <c:v>72514.436396000005</c:v>
                </c:pt>
                <c:pt idx="9">
                  <c:v>75425.82446412</c:v>
                </c:pt>
                <c:pt idx="10">
                  <c:v>89969.88887748</c:v>
                </c:pt>
                <c:pt idx="11">
                  <c:v>99520</c:v>
                </c:pt>
                <c:pt idx="12">
                  <c:v>91218</c:v>
                </c:pt>
                <c:pt idx="13">
                  <c:v>43437</c:v>
                </c:pt>
                <c:pt idx="14">
                  <c:v>49948</c:v>
                </c:pt>
                <c:pt idx="15">
                  <c:v>72547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97D9-4C33-AC7B-DD2A7300F5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72891040"/>
        <c:axId val="672886144"/>
      </c:barChart>
      <c:catAx>
        <c:axId val="672891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6144"/>
        <c:crosses val="autoZero"/>
        <c:auto val="1"/>
        <c:lblAlgn val="ctr"/>
        <c:lblOffset val="100"/>
        <c:noMultiLvlLbl val="0"/>
      </c:catAx>
      <c:valAx>
        <c:axId val="672886144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91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'3.1.2_EROG PRIV SNE'!$C$12</c:f>
              <c:strCache>
                <c:ptCount val="1"/>
                <c:pt idx="0">
                  <c:v>Preparatoria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accent5">
                  <a:lumMod val="75000"/>
                </a:schemeClr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SNE'!$D$12:$S$12</c:f>
              <c:numCache>
                <c:formatCode>_ * #,##0_ ;_ * \-#,##0_ ;_ * "-"??_ ;_ @_ </c:formatCode>
                <c:ptCount val="16"/>
                <c:pt idx="0">
                  <c:v>33002.625242020003</c:v>
                </c:pt>
                <c:pt idx="1">
                  <c:v>34816.556991509999</c:v>
                </c:pt>
                <c:pt idx="2">
                  <c:v>34601.82862059</c:v>
                </c:pt>
                <c:pt idx="3">
                  <c:v>36690.859347409998</c:v>
                </c:pt>
                <c:pt idx="4">
                  <c:v>40861.255327600004</c:v>
                </c:pt>
                <c:pt idx="5">
                  <c:v>50268.672952679997</c:v>
                </c:pt>
                <c:pt idx="6">
                  <c:v>46899.4618529</c:v>
                </c:pt>
                <c:pt idx="7">
                  <c:v>47900.212984500002</c:v>
                </c:pt>
                <c:pt idx="8">
                  <c:v>51149.563604000003</c:v>
                </c:pt>
                <c:pt idx="9">
                  <c:v>51298.17553588</c:v>
                </c:pt>
                <c:pt idx="10">
                  <c:v>62874.11112252</c:v>
                </c:pt>
                <c:pt idx="11">
                  <c:v>68316</c:v>
                </c:pt>
                <c:pt idx="12">
                  <c:v>65831</c:v>
                </c:pt>
                <c:pt idx="13">
                  <c:v>55319</c:v>
                </c:pt>
                <c:pt idx="14">
                  <c:v>52296</c:v>
                </c:pt>
                <c:pt idx="15">
                  <c:v>57633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41C-48C3-BE69-A2A5B86129EA}"/>
            </c:ext>
          </c:extLst>
        </c:ser>
        <c:ser>
          <c:idx val="1"/>
          <c:order val="1"/>
          <c:tx>
            <c:strRef>
              <c:f>'3.1.2_EROG PRIV SNE'!$C$13</c:f>
              <c:strCache>
                <c:ptCount val="1"/>
                <c:pt idx="0">
                  <c:v>Elemental</c:v>
                </c:pt>
              </c:strCache>
            </c:strRef>
          </c:tx>
          <c:spPr>
            <a:solidFill>
              <a:srgbClr val="FF9FB1"/>
            </a:solidFill>
            <a:ln>
              <a:solidFill>
                <a:srgbClr val="0070C0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SNE'!$D$13:$S$13</c:f>
              <c:numCache>
                <c:formatCode>_ * #,##0_ ;_ * \-#,##0_ ;_ * "-"??_ ;_ @_ </c:formatCode>
                <c:ptCount val="16"/>
                <c:pt idx="0">
                  <c:v>140388.62434094999</c:v>
                </c:pt>
                <c:pt idx="1">
                  <c:v>143216.85792586001</c:v>
                </c:pt>
                <c:pt idx="2">
                  <c:v>148172.49516155999</c:v>
                </c:pt>
                <c:pt idx="3">
                  <c:v>144132.92545618999</c:v>
                </c:pt>
                <c:pt idx="4">
                  <c:v>157439.23195212</c:v>
                </c:pt>
                <c:pt idx="5">
                  <c:v>192368.90769853001</c:v>
                </c:pt>
                <c:pt idx="6">
                  <c:v>190908.16004176001</c:v>
                </c:pt>
                <c:pt idx="7">
                  <c:v>195107.6046963</c:v>
                </c:pt>
                <c:pt idx="8">
                  <c:v>192349.15843608</c:v>
                </c:pt>
                <c:pt idx="9">
                  <c:v>194382.66817006</c:v>
                </c:pt>
                <c:pt idx="10">
                  <c:v>215951.07926992999</c:v>
                </c:pt>
                <c:pt idx="11">
                  <c:v>252898</c:v>
                </c:pt>
                <c:pt idx="12">
                  <c:v>245829</c:v>
                </c:pt>
                <c:pt idx="13">
                  <c:v>202805</c:v>
                </c:pt>
                <c:pt idx="14">
                  <c:v>199997</c:v>
                </c:pt>
                <c:pt idx="15">
                  <c:v>215126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41C-48C3-BE69-A2A5B86129EA}"/>
            </c:ext>
          </c:extLst>
        </c:ser>
        <c:ser>
          <c:idx val="2"/>
          <c:order val="2"/>
          <c:tx>
            <c:strRef>
              <c:f>'3.1.2_EROG PRIV SNE'!$C$14</c:f>
              <c:strCache>
                <c:ptCount val="1"/>
                <c:pt idx="0">
                  <c:v>Media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SNE'!$D$14:$S$14</c:f>
              <c:numCache>
                <c:formatCode>_ * #,##0_ ;_ * \-#,##0_ ;_ * "-"??_ ;_ @_ </c:formatCode>
                <c:ptCount val="16"/>
                <c:pt idx="0">
                  <c:v>115775.37565905</c:v>
                </c:pt>
                <c:pt idx="1">
                  <c:v>118138.14207414001</c:v>
                </c:pt>
                <c:pt idx="2">
                  <c:v>127909.50483844</c:v>
                </c:pt>
                <c:pt idx="3">
                  <c:v>130294.07454381</c:v>
                </c:pt>
                <c:pt idx="4">
                  <c:v>145809.76804788</c:v>
                </c:pt>
                <c:pt idx="5">
                  <c:v>176233.09230146999</c:v>
                </c:pt>
                <c:pt idx="6">
                  <c:v>170285.83995823999</c:v>
                </c:pt>
                <c:pt idx="7">
                  <c:v>170471.3953037</c:v>
                </c:pt>
                <c:pt idx="8">
                  <c:v>170384.84156392</c:v>
                </c:pt>
                <c:pt idx="9">
                  <c:v>175706.33182994</c:v>
                </c:pt>
                <c:pt idx="10">
                  <c:v>196115.92073007001</c:v>
                </c:pt>
                <c:pt idx="11">
                  <c:v>219768</c:v>
                </c:pt>
                <c:pt idx="12">
                  <c:v>211941</c:v>
                </c:pt>
                <c:pt idx="13">
                  <c:v>186932</c:v>
                </c:pt>
                <c:pt idx="14">
                  <c:v>194671</c:v>
                </c:pt>
                <c:pt idx="15">
                  <c:v>208829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041C-48C3-BE69-A2A5B86129EA}"/>
            </c:ext>
          </c:extLst>
        </c:ser>
        <c:ser>
          <c:idx val="3"/>
          <c:order val="3"/>
          <c:tx>
            <c:strRef>
              <c:f>'3.1.2_EROG PRIV SNE'!$C$15</c:f>
              <c:strCache>
                <c:ptCount val="1"/>
                <c:pt idx="0">
                  <c:v>Superior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SNE'!$D$15:$S$15</c:f>
              <c:numCache>
                <c:formatCode>_ * #,##0_ ;_ * \-#,##0_ ;_ * "-"??_ ;_ @_ </c:formatCode>
                <c:ptCount val="16"/>
                <c:pt idx="0">
                  <c:v>96021</c:v>
                </c:pt>
                <c:pt idx="1">
                  <c:v>102808</c:v>
                </c:pt>
                <c:pt idx="2">
                  <c:v>107588</c:v>
                </c:pt>
                <c:pt idx="3">
                  <c:v>112173</c:v>
                </c:pt>
                <c:pt idx="4">
                  <c:v>125727</c:v>
                </c:pt>
                <c:pt idx="5">
                  <c:v>159164</c:v>
                </c:pt>
                <c:pt idx="6">
                  <c:v>157788</c:v>
                </c:pt>
                <c:pt idx="7">
                  <c:v>166520</c:v>
                </c:pt>
                <c:pt idx="8">
                  <c:v>158551</c:v>
                </c:pt>
                <c:pt idx="9">
                  <c:v>155760</c:v>
                </c:pt>
                <c:pt idx="10">
                  <c:v>168465</c:v>
                </c:pt>
                <c:pt idx="11">
                  <c:v>189254</c:v>
                </c:pt>
                <c:pt idx="12">
                  <c:v>183929</c:v>
                </c:pt>
                <c:pt idx="13">
                  <c:v>162385</c:v>
                </c:pt>
                <c:pt idx="14">
                  <c:v>157090</c:v>
                </c:pt>
                <c:pt idx="15">
                  <c:v>167046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41C-48C3-BE69-A2A5B86129EA}"/>
            </c:ext>
          </c:extLst>
        </c:ser>
        <c:ser>
          <c:idx val="4"/>
          <c:order val="4"/>
          <c:tx>
            <c:strRef>
              <c:f>'3.1.2_EROG PRIV SNE'!$C$16</c:f>
              <c:strCache>
                <c:ptCount val="1"/>
                <c:pt idx="0">
                  <c:v>Bachillerato en ciencias y técnico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E1748D"/>
              </a:solidFill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SNE'!$D$16:$S$16</c:f>
              <c:numCache>
                <c:formatCode>_ * #,##0_ ;_ * \-#,##0_ ;_ * "-"??_ ;_ @_ </c:formatCode>
                <c:ptCount val="16"/>
                <c:pt idx="0">
                  <c:v>86493</c:v>
                </c:pt>
                <c:pt idx="1">
                  <c:v>93285</c:v>
                </c:pt>
                <c:pt idx="2">
                  <c:v>99166</c:v>
                </c:pt>
                <c:pt idx="3">
                  <c:v>107755</c:v>
                </c:pt>
                <c:pt idx="4">
                  <c:v>125871</c:v>
                </c:pt>
                <c:pt idx="5">
                  <c:v>159916</c:v>
                </c:pt>
                <c:pt idx="6">
                  <c:v>165000</c:v>
                </c:pt>
                <c:pt idx="7">
                  <c:v>178964</c:v>
                </c:pt>
                <c:pt idx="8">
                  <c:v>169183</c:v>
                </c:pt>
                <c:pt idx="9">
                  <c:v>166942</c:v>
                </c:pt>
                <c:pt idx="10">
                  <c:v>180295</c:v>
                </c:pt>
                <c:pt idx="11">
                  <c:v>196469</c:v>
                </c:pt>
                <c:pt idx="12">
                  <c:v>182269</c:v>
                </c:pt>
                <c:pt idx="13">
                  <c:v>167149</c:v>
                </c:pt>
                <c:pt idx="14">
                  <c:v>165009</c:v>
                </c:pt>
                <c:pt idx="15">
                  <c:v>171619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41C-48C3-BE69-A2A5B86129E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72891584"/>
        <c:axId val="672888864"/>
      </c:barChart>
      <c:catAx>
        <c:axId val="672891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8864"/>
        <c:crosses val="autoZero"/>
        <c:auto val="1"/>
        <c:lblAlgn val="ctr"/>
        <c:lblOffset val="100"/>
        <c:noMultiLvlLbl val="0"/>
      </c:catAx>
      <c:valAx>
        <c:axId val="672888864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91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'3.1.2_EROG PRIV SNE'!$C$17</c:f>
              <c:strCache>
                <c:ptCount val="1"/>
                <c:pt idx="0">
                  <c:v>Nivel técnico o tecnológico superior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rgbClr val="0070C0"/>
              </a:solidFill>
            </a:ln>
            <a:effectLst/>
          </c:spPr>
          <c:invertIfNegative val="0"/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CF8-4D56-AD8F-7D4B5DE0D732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CF8-4D56-AD8F-7D4B5DE0D732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6CF8-4D56-AD8F-7D4B5DE0D732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6CF8-4D56-AD8F-7D4B5DE0D732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CF8-4D56-AD8F-7D4B5DE0D732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SNE'!$D$17:$S$17</c:f>
              <c:numCache>
                <c:formatCode>_ * #,##0_ ;_ * \-#,##0_ ;_ * "-"??_ ;_ @_ </c:formatCode>
                <c:ptCount val="16"/>
                <c:pt idx="0">
                  <c:v>14876</c:v>
                </c:pt>
                <c:pt idx="1">
                  <c:v>16195</c:v>
                </c:pt>
                <c:pt idx="2">
                  <c:v>22252</c:v>
                </c:pt>
                <c:pt idx="3">
                  <c:v>31956</c:v>
                </c:pt>
                <c:pt idx="4">
                  <c:v>36514</c:v>
                </c:pt>
                <c:pt idx="5">
                  <c:v>48075</c:v>
                </c:pt>
                <c:pt idx="6">
                  <c:v>54204</c:v>
                </c:pt>
                <c:pt idx="7">
                  <c:v>79032</c:v>
                </c:pt>
                <c:pt idx="8">
                  <c:v>69160</c:v>
                </c:pt>
                <c:pt idx="9">
                  <c:v>72917</c:v>
                </c:pt>
                <c:pt idx="10">
                  <c:v>72404</c:v>
                </c:pt>
                <c:pt idx="11">
                  <c:v>89439</c:v>
                </c:pt>
                <c:pt idx="12">
                  <c:v>95375</c:v>
                </c:pt>
                <c:pt idx="13">
                  <c:v>82988</c:v>
                </c:pt>
                <c:pt idx="14">
                  <c:v>91437</c:v>
                </c:pt>
                <c:pt idx="15">
                  <c:v>109095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6CF8-4D56-AD8F-7D4B5DE0D732}"/>
            </c:ext>
          </c:extLst>
        </c:ser>
        <c:ser>
          <c:idx val="1"/>
          <c:order val="1"/>
          <c:tx>
            <c:strRef>
              <c:f>'3.1.2_EROG PRIV SNE'!$C$18</c:f>
              <c:strCache>
                <c:ptCount val="1"/>
                <c:pt idx="0">
                  <c:v>Educación de tercer nivel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SNE'!$D$18:$S$18</c:f>
              <c:numCache>
                <c:formatCode>_ * #,##0_ ;_ * \-#,##0_ ;_ * "-"??_ ;_ @_ </c:formatCode>
                <c:ptCount val="16"/>
                <c:pt idx="0">
                  <c:v>312903</c:v>
                </c:pt>
                <c:pt idx="1">
                  <c:v>374892</c:v>
                </c:pt>
                <c:pt idx="2">
                  <c:v>412530</c:v>
                </c:pt>
                <c:pt idx="3">
                  <c:v>416768</c:v>
                </c:pt>
                <c:pt idx="4">
                  <c:v>484267</c:v>
                </c:pt>
                <c:pt idx="5">
                  <c:v>609556</c:v>
                </c:pt>
                <c:pt idx="6">
                  <c:v>565115</c:v>
                </c:pt>
                <c:pt idx="7">
                  <c:v>742919</c:v>
                </c:pt>
                <c:pt idx="8">
                  <c:v>731259</c:v>
                </c:pt>
                <c:pt idx="9">
                  <c:v>738283</c:v>
                </c:pt>
                <c:pt idx="10">
                  <c:v>787193</c:v>
                </c:pt>
                <c:pt idx="11">
                  <c:v>848340</c:v>
                </c:pt>
                <c:pt idx="12">
                  <c:v>1032226</c:v>
                </c:pt>
                <c:pt idx="13">
                  <c:v>715325</c:v>
                </c:pt>
                <c:pt idx="14">
                  <c:v>821613</c:v>
                </c:pt>
                <c:pt idx="15">
                  <c:v>891960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6CF8-4D56-AD8F-7D4B5DE0D732}"/>
            </c:ext>
          </c:extLst>
        </c:ser>
        <c:ser>
          <c:idx val="2"/>
          <c:order val="2"/>
          <c:tx>
            <c:strRef>
              <c:f>'3.1.2_EROG PRIV SNE'!$C$19</c:f>
              <c:strCache>
                <c:ptCount val="1"/>
                <c:pt idx="0">
                  <c:v>Educación de cuarto nivel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SNE'!$D$19:$S$19</c:f>
              <c:numCache>
                <c:formatCode>_ * #,##0_ ;_ * \-#,##0_ ;_ * "-"??_ ;_ @_ </c:formatCode>
                <c:ptCount val="16"/>
                <c:pt idx="0">
                  <c:v>39327</c:v>
                </c:pt>
                <c:pt idx="1">
                  <c:v>47863</c:v>
                </c:pt>
                <c:pt idx="2">
                  <c:v>50775</c:v>
                </c:pt>
                <c:pt idx="3">
                  <c:v>52746</c:v>
                </c:pt>
                <c:pt idx="4">
                  <c:v>60997</c:v>
                </c:pt>
                <c:pt idx="5">
                  <c:v>75513</c:v>
                </c:pt>
                <c:pt idx="6">
                  <c:v>68968</c:v>
                </c:pt>
                <c:pt idx="7">
                  <c:v>90293</c:v>
                </c:pt>
                <c:pt idx="8">
                  <c:v>136019</c:v>
                </c:pt>
                <c:pt idx="9">
                  <c:v>113690</c:v>
                </c:pt>
                <c:pt idx="10">
                  <c:v>112443</c:v>
                </c:pt>
                <c:pt idx="11">
                  <c:v>116734</c:v>
                </c:pt>
                <c:pt idx="12">
                  <c:v>135998</c:v>
                </c:pt>
                <c:pt idx="13">
                  <c:v>114995</c:v>
                </c:pt>
                <c:pt idx="14">
                  <c:v>100304</c:v>
                </c:pt>
                <c:pt idx="15">
                  <c:v>107303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6CF8-4D56-AD8F-7D4B5DE0D732}"/>
            </c:ext>
          </c:extLst>
        </c:ser>
        <c:ser>
          <c:idx val="3"/>
          <c:order val="3"/>
          <c:tx>
            <c:strRef>
              <c:f>'3.1.2_EROG PRIV SNE'!$C$20</c:f>
              <c:strCache>
                <c:ptCount val="1"/>
                <c:pt idx="0">
                  <c:v>Centros de capacitación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accent4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'3.1.2_EROG PRIV SNE'!$D$8:$S$8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'3.1.2_EROG PRIV SNE'!$D$20:$S$20</c:f>
              <c:numCache>
                <c:formatCode>_ * #,##0_ ;_ * \-#,##0_ ;_ * "-"??_ ;_ @_ </c:formatCode>
                <c:ptCount val="16"/>
                <c:pt idx="0">
                  <c:v>106495</c:v>
                </c:pt>
                <c:pt idx="1">
                  <c:v>97460</c:v>
                </c:pt>
                <c:pt idx="2">
                  <c:v>100249</c:v>
                </c:pt>
                <c:pt idx="3">
                  <c:v>113428</c:v>
                </c:pt>
                <c:pt idx="4">
                  <c:v>127877</c:v>
                </c:pt>
                <c:pt idx="5">
                  <c:v>140622</c:v>
                </c:pt>
                <c:pt idx="6">
                  <c:v>164042</c:v>
                </c:pt>
                <c:pt idx="7">
                  <c:v>230310</c:v>
                </c:pt>
                <c:pt idx="8">
                  <c:v>181201</c:v>
                </c:pt>
                <c:pt idx="9">
                  <c:v>186581</c:v>
                </c:pt>
                <c:pt idx="10">
                  <c:v>209766</c:v>
                </c:pt>
                <c:pt idx="11">
                  <c:v>230748</c:v>
                </c:pt>
                <c:pt idx="12">
                  <c:v>214663</c:v>
                </c:pt>
                <c:pt idx="13">
                  <c:v>130743</c:v>
                </c:pt>
                <c:pt idx="14">
                  <c:v>214744</c:v>
                </c:pt>
                <c:pt idx="15">
                  <c:v>232779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6CF8-4D56-AD8F-7D4B5DE0D73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72877440"/>
        <c:axId val="672889952"/>
      </c:barChart>
      <c:catAx>
        <c:axId val="672877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9952"/>
        <c:crosses val="autoZero"/>
        <c:auto val="1"/>
        <c:lblAlgn val="ctr"/>
        <c:lblOffset val="100"/>
        <c:noMultiLvlLbl val="0"/>
      </c:catAx>
      <c:valAx>
        <c:axId val="672889952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77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'3.1.3_EROG TIPO PUB SNE'!$C$30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FFD-4015-92A0-8AE999119D20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FFD-4015-92A0-8AE999119D20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FFD-4015-92A0-8AE999119D20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FFD-4015-92A0-8AE999119D20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4FFD-4015-92A0-8AE999119D20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'3.1.3_EROG TIPO PUB SNE'!$D$29:$H$29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'3.1.3_EROG TIPO PUB SNE'!$D$31:$H$31</c:f>
              <c:numCache>
                <c:formatCode>0.0%</c:formatCode>
                <c:ptCount val="5"/>
                <c:pt idx="0">
                  <c:v>0.74704308403730502</c:v>
                </c:pt>
                <c:pt idx="1">
                  <c:v>0.16515576979002486</c:v>
                </c:pt>
                <c:pt idx="2">
                  <c:v>4.8232541173798431E-2</c:v>
                </c:pt>
                <c:pt idx="3">
                  <c:v>3.0774521970754962E-2</c:v>
                </c:pt>
                <c:pt idx="4">
                  <c:v>8.7940830281167098E-3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4FFD-4015-92A0-8AE999119D2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Sector público</a:t>
            </a:r>
          </a:p>
        </c:rich>
      </c:tx>
      <c:layout>
        <c:manualLayout>
          <c:xMode val="edge"/>
          <c:yMode val="edge"/>
          <c:x val="0.67105753507430277"/>
          <c:y val="0.2187265917602996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'3.1.3_EROG TIPO PUB SNE'!$C$46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703-4B67-9B49-C36774340AC5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703-4B67-9B49-C36774340AC5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703-4B67-9B49-C36774340AC5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E703-4B67-9B49-C36774340AC5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E703-4B67-9B49-C36774340AC5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'3.1.3_EROG TIPO PUB SNE'!$D$44:$H$44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'3.1.3_EROG TIPO PUB SNE'!$D$46:$H$46</c:f>
              <c:numCache>
                <c:formatCode>0.0%</c:formatCode>
                <c:ptCount val="5"/>
                <c:pt idx="0">
                  <c:v>0.82800990365291216</c:v>
                </c:pt>
                <c:pt idx="1">
                  <c:v>9.0984698332876299E-2</c:v>
                </c:pt>
                <c:pt idx="2">
                  <c:v>3.869386835987846E-2</c:v>
                </c:pt>
                <c:pt idx="3">
                  <c:v>4.1595957965550961E-2</c:v>
                </c:pt>
                <c:pt idx="4">
                  <c:v>7.155716887821713E-4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E703-4B67-9B49-C36774340AC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'3.1.4_EROG TIPO PRIV SNE'!$C$30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9DE-41E0-A8FA-4D6F658AF817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9DE-41E0-A8FA-4D6F658AF817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19DE-41E0-A8FA-4D6F658AF817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19DE-41E0-A8FA-4D6F658AF817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19DE-41E0-A8FA-4D6F658AF81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'3.1.3_EROG TIPO PUB SNE'!$D$29:$H$29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'3.1.4_EROG TIPO PRIV SNE'!$D$31:$H$31</c:f>
              <c:numCache>
                <c:formatCode>0.0%</c:formatCode>
                <c:ptCount val="5"/>
                <c:pt idx="0">
                  <c:v>0.74704308403730502</c:v>
                </c:pt>
                <c:pt idx="1">
                  <c:v>0.16515576979002486</c:v>
                </c:pt>
                <c:pt idx="2">
                  <c:v>4.8232541173798431E-2</c:v>
                </c:pt>
                <c:pt idx="3">
                  <c:v>3.0774521970754962E-2</c:v>
                </c:pt>
                <c:pt idx="4">
                  <c:v>8.7940830281167098E-3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19DE-41E0-A8FA-4D6F658AF81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Sector privado</a:t>
            </a:r>
          </a:p>
        </c:rich>
      </c:tx>
      <c:layout>
        <c:manualLayout>
          <c:xMode val="edge"/>
          <c:yMode val="edge"/>
          <c:x val="0.67105753507430277"/>
          <c:y val="0.2187265917602996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'3.1.4_EROG TIPO PRIV SNE'!$C$46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56E-44FE-99CF-0AA7C797910A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56E-44FE-99CF-0AA7C797910A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56E-44FE-99CF-0AA7C797910A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56E-44FE-99CF-0AA7C797910A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456E-44FE-99CF-0AA7C797910A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'3.1.4_EROG TIPO PRIV SNE'!$D$44:$H$44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'3.1.4_EROG TIPO PRIV SNE'!$D$46:$H$46</c:f>
              <c:numCache>
                <c:formatCode>0.0%</c:formatCode>
                <c:ptCount val="5"/>
                <c:pt idx="0">
                  <c:v>0.58469949933089793</c:v>
                </c:pt>
                <c:pt idx="1">
                  <c:v>0.31387345042802689</c:v>
                </c:pt>
                <c:pt idx="2">
                  <c:v>6.7358182335265318E-2</c:v>
                </c:pt>
                <c:pt idx="3">
                  <c:v>9.0768596517142013E-3</c:v>
                </c:pt>
                <c:pt idx="4">
                  <c:v>2.4992008254095633E-2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456E-44FE-99CF-0AA7C797910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4606888742972356"/>
          <c:y val="4.906201673602377E-2"/>
          <c:w val="0.518645354962325"/>
          <c:h val="0.85046806558134758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'3.1.5_FINANC_PCC SNE'!$F$35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dLbl>
              <c:idx val="8"/>
              <c:layout>
                <c:manualLayout>
                  <c:x val="2.2653721682847898E-2"/>
                  <c:y val="8.7067338228681975E-17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0884-4D4C-A83B-1B3E34A0F50E}"/>
                </c:ext>
                <c:ext xmlns:c15="http://schemas.microsoft.com/office/drawing/2012/chart" uri="{CE6537A1-D6FC-4f65-9D91-7224C49458BB}"/>
              </c:extLst>
            </c:dLbl>
            <c:dLbl>
              <c:idx val="1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B7D5-4AE1-8178-E64A715EB7FA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'3.1.5_FINANC_PCC SNE'!$B$36:$B$47</c:f>
              <c:strCache>
                <c:ptCount val="12"/>
                <c:pt idx="0">
                  <c:v>Regulación y administración de servicios de enseñanza</c:v>
                </c:pt>
                <c:pt idx="1">
                  <c:v>Inicial 1</c:v>
                </c:pt>
                <c:pt idx="2">
                  <c:v>Inicial 2</c:v>
                </c:pt>
                <c:pt idx="3">
                  <c:v>Preparatoria</c:v>
                </c:pt>
                <c:pt idx="4">
                  <c:v>Elemental</c:v>
                </c:pt>
                <c:pt idx="5">
                  <c:v>Media</c:v>
                </c:pt>
                <c:pt idx="6">
                  <c:v>Superior</c:v>
                </c:pt>
                <c:pt idx="7">
                  <c:v>Bachillerato en ciencias y técnico</c:v>
                </c:pt>
                <c:pt idx="8">
                  <c:v>Nivel técnico o tecnológico superior</c:v>
                </c:pt>
                <c:pt idx="9">
                  <c:v>Educación de tercer nivel</c:v>
                </c:pt>
                <c:pt idx="10">
                  <c:v>Educación de cuarto nivel</c:v>
                </c:pt>
                <c:pt idx="11">
                  <c:v>Centros de capacitación</c:v>
                </c:pt>
              </c:strCache>
            </c:strRef>
          </c:cat>
          <c:val>
            <c:numRef>
              <c:f>'3.1.5_FINANC_PCC SNE'!$F$36:$F$47</c:f>
              <c:numCache>
                <c:formatCode>0.0%</c:formatCode>
                <c:ptCount val="12"/>
                <c:pt idx="0">
                  <c:v>0.99432818230454911</c:v>
                </c:pt>
                <c:pt idx="1">
                  <c:v>0.83022962154740154</c:v>
                </c:pt>
                <c:pt idx="2">
                  <c:v>0.73518302728332063</c:v>
                </c:pt>
                <c:pt idx="3">
                  <c:v>0.75949405843969464</c:v>
                </c:pt>
                <c:pt idx="4">
                  <c:v>0.71816280941743549</c:v>
                </c:pt>
                <c:pt idx="5">
                  <c:v>0.74335701910090901</c:v>
                </c:pt>
                <c:pt idx="6">
                  <c:v>0.7918012880799038</c:v>
                </c:pt>
                <c:pt idx="7">
                  <c:v>0.7681648887432021</c:v>
                </c:pt>
                <c:pt idx="8">
                  <c:v>0.31309218368047842</c:v>
                </c:pt>
                <c:pt idx="9">
                  <c:v>0.5259361839555613</c:v>
                </c:pt>
                <c:pt idx="10">
                  <c:v>2.7360681687057117E-2</c:v>
                </c:pt>
                <c:pt idx="11">
                  <c:v>0.19333472527825515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884-4D4C-A83B-1B3E34A0F50E}"/>
            </c:ext>
          </c:extLst>
        </c:ser>
        <c:ser>
          <c:idx val="1"/>
          <c:order val="1"/>
          <c:tx>
            <c:strRef>
              <c:f>'3.1.5_FINANC_PCC SNE'!$G$35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1.4563106796116623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884-4D4C-A83B-1B3E34A0F50E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'3.1.5_FINANC_PCC SNE'!$B$36:$B$47</c:f>
              <c:strCache>
                <c:ptCount val="12"/>
                <c:pt idx="0">
                  <c:v>Regulación y administración de servicios de enseñanza</c:v>
                </c:pt>
                <c:pt idx="1">
                  <c:v>Inicial 1</c:v>
                </c:pt>
                <c:pt idx="2">
                  <c:v>Inicial 2</c:v>
                </c:pt>
                <c:pt idx="3">
                  <c:v>Preparatoria</c:v>
                </c:pt>
                <c:pt idx="4">
                  <c:v>Elemental</c:v>
                </c:pt>
                <c:pt idx="5">
                  <c:v>Media</c:v>
                </c:pt>
                <c:pt idx="6">
                  <c:v>Superior</c:v>
                </c:pt>
                <c:pt idx="7">
                  <c:v>Bachillerato en ciencias y técnico</c:v>
                </c:pt>
                <c:pt idx="8">
                  <c:v>Nivel técnico o tecnológico superior</c:v>
                </c:pt>
                <c:pt idx="9">
                  <c:v>Educación de tercer nivel</c:v>
                </c:pt>
                <c:pt idx="10">
                  <c:v>Educación de cuarto nivel</c:v>
                </c:pt>
                <c:pt idx="11">
                  <c:v>Centros de capacitación</c:v>
                </c:pt>
              </c:strCache>
            </c:strRef>
          </c:cat>
          <c:val>
            <c:numRef>
              <c:f>'3.1.5_FINANC_PCC SNE'!$G$36:$G$47</c:f>
              <c:numCache>
                <c:formatCode>0.0%</c:formatCode>
                <c:ptCount val="12"/>
                <c:pt idx="0">
                  <c:v>5.6718176954509156E-3</c:v>
                </c:pt>
                <c:pt idx="1">
                  <c:v>0.1697703784525984</c:v>
                </c:pt>
                <c:pt idx="2">
                  <c:v>0.26481697271667937</c:v>
                </c:pt>
                <c:pt idx="3">
                  <c:v>0.24050594156030541</c:v>
                </c:pt>
                <c:pt idx="4">
                  <c:v>0.28183719058256451</c:v>
                </c:pt>
                <c:pt idx="5">
                  <c:v>0.25664298089909104</c:v>
                </c:pt>
                <c:pt idx="6">
                  <c:v>0.2081987119200962</c:v>
                </c:pt>
                <c:pt idx="7">
                  <c:v>0.23183511125679787</c:v>
                </c:pt>
                <c:pt idx="8">
                  <c:v>0.68690781631952158</c:v>
                </c:pt>
                <c:pt idx="9">
                  <c:v>0.4740638160444387</c:v>
                </c:pt>
                <c:pt idx="10">
                  <c:v>0.97263931831294292</c:v>
                </c:pt>
                <c:pt idx="11">
                  <c:v>0.80666527472174487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884-4D4C-A83B-1B3E34A0F50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8"/>
        <c:overlap val="100"/>
        <c:axId val="672889408"/>
        <c:axId val="672878528"/>
      </c:barChart>
      <c:catAx>
        <c:axId val="6728894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78528"/>
        <c:crosses val="autoZero"/>
        <c:auto val="1"/>
        <c:lblAlgn val="ctr"/>
        <c:lblOffset val="100"/>
        <c:noMultiLvlLbl val="0"/>
      </c:catAx>
      <c:valAx>
        <c:axId val="672878528"/>
        <c:scaling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9408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687899357407908"/>
          <c:y val="0.95582338314030346"/>
          <c:w val="0.37014499401167089"/>
          <c:h val="4.417655814784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0294338207724"/>
          <c:y val="4.3426088878308317E-2"/>
          <c:w val="0.69631092988376453"/>
          <c:h val="0.826350339629022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'3.1.5_FINANC_PCC SNE'!$C$30:$D$30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tx>
          <c:spPr>
            <a:solidFill>
              <a:srgbClr val="FFC1CD"/>
            </a:solidFill>
            <a:ln w="19050">
              <a:solidFill>
                <a:srgbClr val="D64265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1CD"/>
              </a:solidFill>
              <a:ln w="3175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341-4F58-BC00-F4BEBFB58E41}"/>
              </c:ext>
            </c:extLst>
          </c:dPt>
          <c:dPt>
            <c:idx val="1"/>
            <c:invertIfNegative val="0"/>
            <c:bubble3D val="0"/>
            <c:spPr>
              <a:solidFill>
                <a:srgbClr val="BFBFBF"/>
              </a:solidFill>
              <a:ln w="3175"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341-4F58-BC00-F4BEBFB58E41}"/>
              </c:ext>
            </c:extLst>
          </c:dPt>
          <c:dLbls>
            <c:dLbl>
              <c:idx val="0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341-4F58-BC00-F4BEBFB58E4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B341-4F58-BC00-F4BEBFB58E41}"/>
                </c:ex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'3.1.5_FINANC_PCC SNE'!$C$30:$D$30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cat>
          <c:val>
            <c:numRef>
              <c:f>'3.1.5_FINANC_PCC SNE'!$C$31:$D$31</c:f>
              <c:numCache>
                <c:formatCode>_ * #,##0_ ;_ * \-#,##0_ ;_ * "-"??_ ;_ @_ </c:formatCode>
                <c:ptCount val="2"/>
                <c:pt idx="0">
                  <c:v>4482543</c:v>
                </c:pt>
                <c:pt idx="1">
                  <c:v>2428112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341-4F58-BC00-F4BEBFB58E4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2883968"/>
        <c:axId val="672884512"/>
      </c:barChart>
      <c:catAx>
        <c:axId val="67288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4512"/>
        <c:crosses val="autoZero"/>
        <c:auto val="1"/>
        <c:lblAlgn val="ctr"/>
        <c:lblOffset val="100"/>
        <c:noMultiLvlLbl val="0"/>
      </c:catAx>
      <c:valAx>
        <c:axId val="67288451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_ * #,##0_ ;_ * \-#,##0_ ;_ * &quot;-&quot;??_ ;_ @_ 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3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266221032715739"/>
          <c:y val="7.2172341042470778E-2"/>
          <c:w val="0.64694505441277883"/>
          <c:h val="0.927074223912120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'3.2.1_EROG PUB CINE'!$K$25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'3.2.1_EROG PUB CINE'!$F$27:$F$35</c:f>
              <c:strCache>
                <c:ptCount val="9"/>
                <c:pt idx="0">
                  <c:v>Regulación y administración de servicios de enseñanza</c:v>
                </c:pt>
                <c:pt idx="1">
                  <c:v>Educación de la primera infancia</c:v>
                </c:pt>
                <c:pt idx="2">
                  <c:v>Educación primaria</c:v>
                </c:pt>
                <c:pt idx="3">
                  <c:v>Educación secundaria baja</c:v>
                </c:pt>
                <c:pt idx="4">
                  <c:v>Educación secundaria alta</c:v>
                </c:pt>
                <c:pt idx="5">
                  <c:v>Educación terciaria de ciclo corto</c:v>
                </c:pt>
                <c:pt idx="6">
                  <c:v>Grado de educación terciaria o nivel equivalente</c:v>
                </c:pt>
                <c:pt idx="7">
                  <c:v>Nivel de maestría, especialización y doctorado o equivalentes</c:v>
                </c:pt>
                <c:pt idx="8">
                  <c:v>Otros tipos de enseñanza</c:v>
                </c:pt>
              </c:strCache>
            </c:strRef>
          </c:cat>
          <c:val>
            <c:numRef>
              <c:f>'3.2.1_EROG PUB CINE'!$K$27:$K$35</c:f>
              <c:numCache>
                <c:formatCode>0.0%</c:formatCode>
                <c:ptCount val="9"/>
                <c:pt idx="0">
                  <c:v>8.4564820193125251E-2</c:v>
                </c:pt>
                <c:pt idx="1">
                  <c:v>0.10764142347951078</c:v>
                </c:pt>
                <c:pt idx="2">
                  <c:v>0.26116362415150324</c:v>
                </c:pt>
                <c:pt idx="3">
                  <c:v>0.14068573703295373</c:v>
                </c:pt>
                <c:pt idx="4">
                  <c:v>0.12402272056386611</c:v>
                </c:pt>
                <c:pt idx="5">
                  <c:v>1.2772130358271344E-2</c:v>
                </c:pt>
                <c:pt idx="6">
                  <c:v>0.24258826026783548</c:v>
                </c:pt>
                <c:pt idx="7">
                  <c:v>1.0847009187582144E-2</c:v>
                </c:pt>
                <c:pt idx="8">
                  <c:v>1.5714274765351907E-2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6DC-4C5D-BFB2-01D1A443CAB5}"/>
            </c:ext>
          </c:extLst>
        </c:ser>
        <c:ser>
          <c:idx val="0"/>
          <c:order val="1"/>
          <c:tx>
            <c:strRef>
              <c:f>'3.2.1_EROG PUB CINE'!$I$25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'3.2.1_EROG PUB CINE'!$F$27:$F$35</c:f>
              <c:strCache>
                <c:ptCount val="9"/>
                <c:pt idx="0">
                  <c:v>Regulación y administración de servicios de enseñanza</c:v>
                </c:pt>
                <c:pt idx="1">
                  <c:v>Educación de la primera infancia</c:v>
                </c:pt>
                <c:pt idx="2">
                  <c:v>Educación primaria</c:v>
                </c:pt>
                <c:pt idx="3">
                  <c:v>Educación secundaria baja</c:v>
                </c:pt>
                <c:pt idx="4">
                  <c:v>Educación secundaria alta</c:v>
                </c:pt>
                <c:pt idx="5">
                  <c:v>Educación terciaria de ciclo corto</c:v>
                </c:pt>
                <c:pt idx="6">
                  <c:v>Grado de educación terciaria o nivel equivalente</c:v>
                </c:pt>
                <c:pt idx="7">
                  <c:v>Nivel de maestría, especialización y doctorado o equivalentes</c:v>
                </c:pt>
                <c:pt idx="8">
                  <c:v>Otros tipos de enseñanza</c:v>
                </c:pt>
              </c:strCache>
            </c:strRef>
          </c:cat>
          <c:val>
            <c:numRef>
              <c:f>'3.2.1_EROG PUB CINE'!$I$27:$I$35</c:f>
              <c:numCache>
                <c:formatCode>0.0%</c:formatCode>
                <c:ptCount val="9"/>
                <c:pt idx="0">
                  <c:v>9.3278090202055547E-2</c:v>
                </c:pt>
                <c:pt idx="1">
                  <c:v>0.11345417713324037</c:v>
                </c:pt>
                <c:pt idx="2">
                  <c:v>0.26161600013018393</c:v>
                </c:pt>
                <c:pt idx="3">
                  <c:v>0.13706628362103904</c:v>
                </c:pt>
                <c:pt idx="4">
                  <c:v>0.1227812384755904</c:v>
                </c:pt>
                <c:pt idx="5">
                  <c:v>1.2643672347332428E-2</c:v>
                </c:pt>
                <c:pt idx="6">
                  <c:v>0.23490630826801964</c:v>
                </c:pt>
                <c:pt idx="7">
                  <c:v>1.0448358220377168E-2</c:v>
                </c:pt>
                <c:pt idx="8">
                  <c:v>1.3805871602161493E-2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6DC-4C5D-BFB2-01D1A443CAB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7"/>
        <c:axId val="672879072"/>
        <c:axId val="672886688"/>
      </c:barChart>
      <c:catAx>
        <c:axId val="67287907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672886688"/>
        <c:crosses val="autoZero"/>
        <c:auto val="1"/>
        <c:lblAlgn val="ctr"/>
        <c:lblOffset val="100"/>
        <c:noMultiLvlLbl val="0"/>
      </c:catAx>
      <c:valAx>
        <c:axId val="672886688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672879072"/>
        <c:crosses val="autoZero"/>
        <c:crossBetween val="between"/>
      </c:valAx>
      <c:spPr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926891610014369E-3"/>
          <c:y val="3.5855005052493595E-2"/>
          <c:w val="0.98601462167799714"/>
          <c:h val="0.818720047986201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'3.2.1_EROG PUB CINE'!$B$11</c:f>
              <c:strCache>
                <c:ptCount val="1"/>
                <c:pt idx="0">
                  <c:v>Educación de la primera infancia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CINE'!$C$11:$R$11</c:f>
              <c:numCache>
                <c:formatCode>_ * #,##0_ ;_ * \-#,##0_ ;_ * "-"??_ ;_ @_ </c:formatCode>
                <c:ptCount val="16"/>
                <c:pt idx="0">
                  <c:v>229074</c:v>
                </c:pt>
                <c:pt idx="1">
                  <c:v>264401</c:v>
                </c:pt>
                <c:pt idx="2">
                  <c:v>279441</c:v>
                </c:pt>
                <c:pt idx="3">
                  <c:v>306828</c:v>
                </c:pt>
                <c:pt idx="4">
                  <c:v>363737</c:v>
                </c:pt>
                <c:pt idx="5">
                  <c:v>396103</c:v>
                </c:pt>
                <c:pt idx="6">
                  <c:v>560445</c:v>
                </c:pt>
                <c:pt idx="7">
                  <c:v>563302</c:v>
                </c:pt>
                <c:pt idx="8">
                  <c:v>531555</c:v>
                </c:pt>
                <c:pt idx="9">
                  <c:v>561393</c:v>
                </c:pt>
                <c:pt idx="10">
                  <c:v>616849</c:v>
                </c:pt>
                <c:pt idx="11">
                  <c:v>588401</c:v>
                </c:pt>
                <c:pt idx="12">
                  <c:v>582358</c:v>
                </c:pt>
                <c:pt idx="13">
                  <c:v>478236</c:v>
                </c:pt>
                <c:pt idx="14">
                  <c:v>463472</c:v>
                </c:pt>
                <c:pt idx="15">
                  <c:v>515923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A0-465A-9EF1-E9796792C124}"/>
            </c:ext>
          </c:extLst>
        </c:ser>
        <c:ser>
          <c:idx val="1"/>
          <c:order val="1"/>
          <c:tx>
            <c:strRef>
              <c:f>'3.2.1_EROG PUB CINE'!$B$12</c:f>
              <c:strCache>
                <c:ptCount val="1"/>
                <c:pt idx="0">
                  <c:v>Educación primaria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CINE'!$C$12:$R$12</c:f>
              <c:numCache>
                <c:formatCode>_ * #,##0_ ;_ * \-#,##0_ ;_ * "-"??_ ;_ @_ </c:formatCode>
                <c:ptCount val="16"/>
                <c:pt idx="0">
                  <c:v>685936</c:v>
                </c:pt>
                <c:pt idx="1">
                  <c:v>867741</c:v>
                </c:pt>
                <c:pt idx="2">
                  <c:v>893641</c:v>
                </c:pt>
                <c:pt idx="3">
                  <c:v>937111</c:v>
                </c:pt>
                <c:pt idx="4">
                  <c:v>1177286</c:v>
                </c:pt>
                <c:pt idx="5">
                  <c:v>1364992</c:v>
                </c:pt>
                <c:pt idx="6">
                  <c:v>1571691</c:v>
                </c:pt>
                <c:pt idx="7">
                  <c:v>1556564</c:v>
                </c:pt>
                <c:pt idx="8">
                  <c:v>1439891</c:v>
                </c:pt>
                <c:pt idx="9">
                  <c:v>1297535</c:v>
                </c:pt>
                <c:pt idx="10">
                  <c:v>1421895</c:v>
                </c:pt>
                <c:pt idx="11">
                  <c:v>1411486</c:v>
                </c:pt>
                <c:pt idx="12">
                  <c:v>1360535</c:v>
                </c:pt>
                <c:pt idx="13">
                  <c:v>1214957</c:v>
                </c:pt>
                <c:pt idx="14">
                  <c:v>1124493</c:v>
                </c:pt>
                <c:pt idx="15">
                  <c:v>1189676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BA0-465A-9EF1-E9796792C1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2879616"/>
        <c:axId val="672880160"/>
      </c:barChart>
      <c:catAx>
        <c:axId val="672879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0160"/>
        <c:crosses val="autoZero"/>
        <c:auto val="1"/>
        <c:lblAlgn val="ctr"/>
        <c:lblOffset val="100"/>
        <c:noMultiLvlLbl val="0"/>
      </c:catAx>
      <c:valAx>
        <c:axId val="672880160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7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'3.2.1_EROG PUB CINE'!$B$13</c:f>
              <c:strCache>
                <c:ptCount val="1"/>
                <c:pt idx="0">
                  <c:v>Educación secundaria baja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CINE'!$C$13:$R$13</c:f>
              <c:numCache>
                <c:formatCode>_ * #,##0_ ;_ * \-#,##0_ ;_ * "-"??_ ;_ @_ </c:formatCode>
                <c:ptCount val="16"/>
                <c:pt idx="0">
                  <c:v>266780</c:v>
                </c:pt>
                <c:pt idx="1">
                  <c:v>312427</c:v>
                </c:pt>
                <c:pt idx="2">
                  <c:v>371160</c:v>
                </c:pt>
                <c:pt idx="3">
                  <c:v>390902</c:v>
                </c:pt>
                <c:pt idx="4">
                  <c:v>467543</c:v>
                </c:pt>
                <c:pt idx="5">
                  <c:v>430420</c:v>
                </c:pt>
                <c:pt idx="6">
                  <c:v>544235</c:v>
                </c:pt>
                <c:pt idx="7">
                  <c:v>535192</c:v>
                </c:pt>
                <c:pt idx="8">
                  <c:v>495456</c:v>
                </c:pt>
                <c:pt idx="9">
                  <c:v>522962</c:v>
                </c:pt>
                <c:pt idx="10">
                  <c:v>696372</c:v>
                </c:pt>
                <c:pt idx="11">
                  <c:v>726917</c:v>
                </c:pt>
                <c:pt idx="12">
                  <c:v>717288</c:v>
                </c:pt>
                <c:pt idx="13">
                  <c:v>650872</c:v>
                </c:pt>
                <c:pt idx="14">
                  <c:v>605751</c:v>
                </c:pt>
                <c:pt idx="15">
                  <c:v>623297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64-4412-9D0E-D56F177E44CB}"/>
            </c:ext>
          </c:extLst>
        </c:ser>
        <c:ser>
          <c:idx val="1"/>
          <c:order val="1"/>
          <c:tx>
            <c:strRef>
              <c:f>'3.2.1_EROG PUB CINE'!$B$14</c:f>
              <c:strCache>
                <c:ptCount val="1"/>
                <c:pt idx="0">
                  <c:v>Educación secundaria alta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1.0472917149638923E-2"/>
                  <c:y val="-7.253886207658859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7.854687862229186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7.2001305403767545E-3"/>
                  <c:y val="2.41796206921959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8.5092451840816201E-3"/>
                  <c:y val="2.41796206921959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6.5455732185243226E-3"/>
                  <c:y val="-4.432879251236533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6.5455732185243226E-3"/>
                  <c:y val="2.41796206921959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6.5455732185243226E-3"/>
                  <c:y val="2.417962069219634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7.2001305403767545E-3"/>
                  <c:y val="-1.208981034609795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3.0587463650164161E-2"/>
                      <c:h val="4.0803205113437643E-2"/>
                    </c:manualLayout>
                  </c15:layout>
                </c:ext>
              </c:extLst>
            </c:dLbl>
            <c:dLbl>
              <c:idx val="8"/>
              <c:layout>
                <c:manualLayout>
                  <c:x val="6.5455732185243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6.5455732185243226E-3"/>
                  <c:y val="-2.417962069219634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5.8910158966718907E-3"/>
                  <c:y val="-2.41796206921959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6.545573218524226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7.2001305403767545E-3"/>
                  <c:y val="-7.253886207658815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7.854687862229186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4.5819012529670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6.5455732185243226E-3"/>
                  <c:y val="-2.417962069219590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CINE'!$C$14:$R$14</c:f>
              <c:numCache>
                <c:formatCode>_ * #,##0_ ;_ * \-#,##0_ ;_ * "-"??_ ;_ @_ </c:formatCode>
                <c:ptCount val="16"/>
                <c:pt idx="0">
                  <c:v>250465</c:v>
                </c:pt>
                <c:pt idx="1">
                  <c:v>297673</c:v>
                </c:pt>
                <c:pt idx="2">
                  <c:v>346572</c:v>
                </c:pt>
                <c:pt idx="3">
                  <c:v>358634</c:v>
                </c:pt>
                <c:pt idx="4">
                  <c:v>413212</c:v>
                </c:pt>
                <c:pt idx="5">
                  <c:v>400294</c:v>
                </c:pt>
                <c:pt idx="6">
                  <c:v>470503</c:v>
                </c:pt>
                <c:pt idx="7">
                  <c:v>461827</c:v>
                </c:pt>
                <c:pt idx="8">
                  <c:v>431866</c:v>
                </c:pt>
                <c:pt idx="9">
                  <c:v>441512</c:v>
                </c:pt>
                <c:pt idx="10">
                  <c:v>566811</c:v>
                </c:pt>
                <c:pt idx="11">
                  <c:v>608007</c:v>
                </c:pt>
                <c:pt idx="12">
                  <c:v>598483</c:v>
                </c:pt>
                <c:pt idx="13">
                  <c:v>568717</c:v>
                </c:pt>
                <c:pt idx="14">
                  <c:v>534005</c:v>
                </c:pt>
                <c:pt idx="15">
                  <c:v>558337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264-4412-9D0E-D56F177E44C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2880704"/>
        <c:axId val="672881248"/>
      </c:barChart>
      <c:catAx>
        <c:axId val="672880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2881248"/>
        <c:crosses val="autoZero"/>
        <c:auto val="1"/>
        <c:lblAlgn val="ctr"/>
        <c:lblOffset val="100"/>
        <c:noMultiLvlLbl val="0"/>
      </c:catAx>
      <c:valAx>
        <c:axId val="672881248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2880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'3.2.1_EROG PUB CINE'!$B$15</c:f>
              <c:strCache>
                <c:ptCount val="1"/>
                <c:pt idx="0">
                  <c:v>Educación terciaria de ciclo corto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7.2001305403767545E-3"/>
                  <c:y val="-1.66666666666668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9273439311145932E-3"/>
                  <c:y val="-9.523809523809524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272786609262209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6182292874097771E-3"/>
                  <c:y val="2.380952380952206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2727866092622094E-3"/>
                  <c:y val="-1.7460115759570276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1.963671965557392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6.5455732185242263E-3"/>
                  <c:y val="2.380952380952381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4.5819012529670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1.9636719655574887E-3"/>
                  <c:y val="-1.666666666666666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5.2364585748194579E-3"/>
                  <c:y val="-2.142857142857160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CINE'!$C$15:$R$15</c:f>
              <c:numCache>
                <c:formatCode>_ * #,##0_ ;_ * \-#,##0_ ;_ * "-"??_ ;_ @_ </c:formatCode>
                <c:ptCount val="16"/>
                <c:pt idx="0">
                  <c:v>9355</c:v>
                </c:pt>
                <c:pt idx="1">
                  <c:v>10944</c:v>
                </c:pt>
                <c:pt idx="2">
                  <c:v>12408</c:v>
                </c:pt>
                <c:pt idx="3">
                  <c:v>13721</c:v>
                </c:pt>
                <c:pt idx="4">
                  <c:v>16730</c:v>
                </c:pt>
                <c:pt idx="5">
                  <c:v>17075</c:v>
                </c:pt>
                <c:pt idx="6">
                  <c:v>20242</c:v>
                </c:pt>
                <c:pt idx="7">
                  <c:v>18626</c:v>
                </c:pt>
                <c:pt idx="8">
                  <c:v>25895</c:v>
                </c:pt>
                <c:pt idx="9">
                  <c:v>33259</c:v>
                </c:pt>
                <c:pt idx="10">
                  <c:v>43451</c:v>
                </c:pt>
                <c:pt idx="11">
                  <c:v>57947</c:v>
                </c:pt>
                <c:pt idx="12">
                  <c:v>65080</c:v>
                </c:pt>
                <c:pt idx="13">
                  <c:v>59121</c:v>
                </c:pt>
                <c:pt idx="14">
                  <c:v>54993</c:v>
                </c:pt>
                <c:pt idx="15">
                  <c:v>57496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6F2-4677-A983-C38EAE7EFB3A}"/>
            </c:ext>
          </c:extLst>
        </c:ser>
        <c:ser>
          <c:idx val="1"/>
          <c:order val="1"/>
          <c:tx>
            <c:strRef>
              <c:f>'3.2.1_EROG PUB CINE'!$B$16</c:f>
              <c:strCache>
                <c:ptCount val="1"/>
                <c:pt idx="0">
                  <c:v>Grado de educación terciaria o nivel equivalente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CINE'!$C$16:$R$16</c:f>
              <c:numCache>
                <c:formatCode>_ * #,##0_ ;_ * \-#,##0_ ;_ * "-"??_ ;_ @_ </c:formatCode>
                <c:ptCount val="16"/>
                <c:pt idx="0">
                  <c:v>473441</c:v>
                </c:pt>
                <c:pt idx="1">
                  <c:v>639816</c:v>
                </c:pt>
                <c:pt idx="2">
                  <c:v>682914</c:v>
                </c:pt>
                <c:pt idx="3">
                  <c:v>784060</c:v>
                </c:pt>
                <c:pt idx="4">
                  <c:v>799837</c:v>
                </c:pt>
                <c:pt idx="5">
                  <c:v>816685</c:v>
                </c:pt>
                <c:pt idx="6">
                  <c:v>905186</c:v>
                </c:pt>
                <c:pt idx="7">
                  <c:v>1003142</c:v>
                </c:pt>
                <c:pt idx="8">
                  <c:v>1111742</c:v>
                </c:pt>
                <c:pt idx="9">
                  <c:v>1051537</c:v>
                </c:pt>
                <c:pt idx="10">
                  <c:v>1118552</c:v>
                </c:pt>
                <c:pt idx="11">
                  <c:v>1130156</c:v>
                </c:pt>
                <c:pt idx="12">
                  <c:v>1127718</c:v>
                </c:pt>
                <c:pt idx="13">
                  <c:v>1017232</c:v>
                </c:pt>
                <c:pt idx="14">
                  <c:v>1044513</c:v>
                </c:pt>
                <c:pt idx="15">
                  <c:v>1068216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6F2-4677-A983-C38EAE7EFB3A}"/>
            </c:ext>
          </c:extLst>
        </c:ser>
        <c:ser>
          <c:idx val="2"/>
          <c:order val="2"/>
          <c:tx>
            <c:strRef>
              <c:f>'3.2.1_EROG PUB CINE'!$B$17</c:f>
              <c:strCache>
                <c:ptCount val="1"/>
                <c:pt idx="0">
                  <c:v>Nivel de maestría, especialización y doctorado o equivalentes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>
              <a:solidFill>
                <a:schemeClr val="accent4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2.618229287409729E-3"/>
                  <c:y val="-1.666666666666675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7.2001305403767545E-3"/>
                  <c:y val="-9.523809523809524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2.618229287409729E-3"/>
                  <c:y val="-9.523809523809611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5.2364585748194102E-3"/>
                  <c:y val="-8.730057879785138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5.8910158966718907E-3"/>
                  <c:y val="-4.761904761904674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5.236458574819410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2.618229287409729E-3"/>
                  <c:y val="-2.380952380952468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6.5455732185243226E-3"/>
                  <c:y val="-7.142857142857142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6.5455732185243226E-3"/>
                  <c:y val="-7.142857142857142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7.2001305403767545E-3"/>
                  <c:y val="-9.523809523809436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6.5455732185233629E-4"/>
                  <c:y val="-2.619047619047619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1.3091146437047686E-3"/>
                  <c:y val="-1.904761904761904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3.2727866092621613E-3"/>
                  <c:y val="-1.666666666666675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3.9273439311145932E-3"/>
                  <c:y val="-7.142857142857317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3.9273439311145932E-3"/>
                  <c:y val="2.380952380952381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6.5455732185243226E-3"/>
                  <c:y val="-4.761904761904762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'3.2.1_EROG PUB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'3.2.1_EROG PUB CINE'!$C$17:$R$17</c:f>
              <c:numCache>
                <c:formatCode>_ * #,##0_ ;_ * \-#,##0_ ;_ * "-"??_ ;_ @_ </c:formatCode>
                <c:ptCount val="16"/>
                <c:pt idx="0">
                  <c:v>37657</c:v>
                </c:pt>
                <c:pt idx="1">
                  <c:v>48730</c:v>
                </c:pt>
                <c:pt idx="2">
                  <c:v>52209</c:v>
                </c:pt>
                <c:pt idx="3">
                  <c:v>66793</c:v>
                </c:pt>
                <c:pt idx="4">
                  <c:v>72316</c:v>
                </c:pt>
                <c:pt idx="5">
                  <c:v>76649</c:v>
                </c:pt>
                <c:pt idx="6">
                  <c:v>82588</c:v>
                </c:pt>
                <c:pt idx="7">
                  <c:v>99107</c:v>
                </c:pt>
                <c:pt idx="8">
                  <c:v>72770</c:v>
                </c:pt>
                <c:pt idx="9">
                  <c:v>64466</c:v>
                </c:pt>
                <c:pt idx="10">
                  <c:v>67143</c:v>
                </c:pt>
                <c:pt idx="11">
                  <c:v>69928</c:v>
                </c:pt>
                <c:pt idx="12">
                  <c:v>69636</c:v>
                </c:pt>
                <c:pt idx="13">
                  <c:v>42951</c:v>
                </c:pt>
                <c:pt idx="14">
                  <c:v>46704</c:v>
                </c:pt>
                <c:pt idx="15">
                  <c:v>47513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6F2-4677-A983-C38EAE7EFB3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6"/>
        <c:axId val="675742960"/>
        <c:axId val="675745680"/>
      </c:barChart>
      <c:catAx>
        <c:axId val="675742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5680"/>
        <c:crosses val="autoZero"/>
        <c:auto val="1"/>
        <c:lblAlgn val="ctr"/>
        <c:lblOffset val="100"/>
        <c:noMultiLvlLbl val="0"/>
      </c:catAx>
      <c:valAx>
        <c:axId val="675745680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5742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499939070826974"/>
          <c:y val="3.8288959366356581E-2"/>
          <c:w val="0.64694505441277883"/>
          <c:h val="0.927074223912120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'3.2.2_EROG PRIV CINE'!$K$24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'3.2.2_EROG PRIV CINE'!$F$26:$F$33</c:f>
              <c:strCache>
                <c:ptCount val="8"/>
                <c:pt idx="0">
                  <c:v>Educación de la primera infancia</c:v>
                </c:pt>
                <c:pt idx="1">
                  <c:v>Educación primaria</c:v>
                </c:pt>
                <c:pt idx="2">
                  <c:v>Educación secundaria baja</c:v>
                </c:pt>
                <c:pt idx="3">
                  <c:v>Educación secundaria alta</c:v>
                </c:pt>
                <c:pt idx="4">
                  <c:v>Educación terciaria de ciclo corto</c:v>
                </c:pt>
                <c:pt idx="5">
                  <c:v>Grado de educación terciaria o nivel equivalente</c:v>
                </c:pt>
                <c:pt idx="6">
                  <c:v>Nivel de maestría, especialización y doctorado o equivalentes</c:v>
                </c:pt>
                <c:pt idx="7">
                  <c:v>Otros tipos de enseñanza</c:v>
                </c:pt>
              </c:strCache>
            </c:strRef>
          </c:cat>
          <c:val>
            <c:numRef>
              <c:f>'3.2.2_EROG PRIV CINE'!$K$26:$K$33</c:f>
              <c:numCache>
                <c:formatCode>0.0%</c:formatCode>
                <c:ptCount val="8"/>
                <c:pt idx="0">
                  <c:v>5.9362459814577558E-2</c:v>
                </c:pt>
                <c:pt idx="1">
                  <c:v>0.19088190527872131</c:v>
                </c:pt>
                <c:pt idx="2">
                  <c:v>7.5976867899688674E-2</c:v>
                </c:pt>
                <c:pt idx="3">
                  <c:v>7.980690683849849E-2</c:v>
                </c:pt>
                <c:pt idx="4">
                  <c:v>4.4223673500183545E-2</c:v>
                </c:pt>
                <c:pt idx="5">
                  <c:v>0.39737464106987658</c:v>
                </c:pt>
                <c:pt idx="6">
                  <c:v>4.8512214385450204E-2</c:v>
                </c:pt>
                <c:pt idx="7">
                  <c:v>0.10386133121300366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991-4777-865E-89E7ED0E7E04}"/>
            </c:ext>
          </c:extLst>
        </c:ser>
        <c:ser>
          <c:idx val="0"/>
          <c:order val="1"/>
          <c:tx>
            <c:strRef>
              <c:f>'3.2.2_EROG PRIV CINE'!$I$24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'3.2.2_EROG PRIV CINE'!$F$26:$F$33</c:f>
              <c:strCache>
                <c:ptCount val="8"/>
                <c:pt idx="0">
                  <c:v>Educación de la primera infancia</c:v>
                </c:pt>
                <c:pt idx="1">
                  <c:v>Educación primaria</c:v>
                </c:pt>
                <c:pt idx="2">
                  <c:v>Educación secundaria baja</c:v>
                </c:pt>
                <c:pt idx="3">
                  <c:v>Educación secundaria alta</c:v>
                </c:pt>
                <c:pt idx="4">
                  <c:v>Educación terciaria de ciclo corto</c:v>
                </c:pt>
                <c:pt idx="5">
                  <c:v>Grado de educación terciaria o nivel equivalente</c:v>
                </c:pt>
                <c:pt idx="6">
                  <c:v>Nivel de maestría, especialización y doctorado o equivalentes</c:v>
                </c:pt>
                <c:pt idx="7">
                  <c:v>Otros tipos de enseñanza</c:v>
                </c:pt>
              </c:strCache>
            </c:strRef>
          </c:cat>
          <c:val>
            <c:numRef>
              <c:f>'3.2.2_EROG PRIV CINE'!$I$26:$I$33</c:f>
              <c:numCache>
                <c:formatCode>0.0%</c:formatCode>
                <c:ptCount val="8"/>
                <c:pt idx="0">
                  <c:v>7.2403233735970352E-2</c:v>
                </c:pt>
                <c:pt idx="1">
                  <c:v>0.18693189709717742</c:v>
                </c:pt>
                <c:pt idx="2">
                  <c:v>7.3654575798127397E-2</c:v>
                </c:pt>
                <c:pt idx="3">
                  <c:v>7.567092084754394E-2</c:v>
                </c:pt>
                <c:pt idx="4">
                  <c:v>4.8102594175836046E-2</c:v>
                </c:pt>
                <c:pt idx="5">
                  <c:v>0.3932864925164189</c:v>
                </c:pt>
                <c:pt idx="6">
                  <c:v>4.7312458525594528E-2</c:v>
                </c:pt>
                <c:pt idx="7">
                  <c:v>0.1026378273033314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991-4777-865E-89E7ED0E7E0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7"/>
        <c:axId val="675736976"/>
        <c:axId val="675740240"/>
      </c:barChart>
      <c:catAx>
        <c:axId val="6757369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675740240"/>
        <c:crosses val="autoZero"/>
        <c:auto val="1"/>
        <c:lblAlgn val="ctr"/>
        <c:lblOffset val="100"/>
        <c:noMultiLvlLbl val="0"/>
      </c:catAx>
      <c:valAx>
        <c:axId val="675740240"/>
        <c:scaling>
          <c:orientation val="minMax"/>
        </c:scaling>
        <c:delete val="1"/>
        <c:axPos val="t"/>
        <c:numFmt formatCode="0.0%" sourceLinked="1"/>
        <c:majorTickMark val="out"/>
        <c:minorTickMark val="none"/>
        <c:tickLblPos val="nextTo"/>
        <c:crossAx val="675736976"/>
        <c:crosses val="autoZero"/>
        <c:crossBetween val="between"/>
      </c:valAx>
      <c:spPr>
        <a:ln>
          <a:noFill/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7366571752294708E-3"/>
          <c:y val="2.4679489048013002E-2"/>
          <c:w val="0.99326334282477058"/>
          <c:h val="0.8525357247528562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'3.2.2_EROG PRIV CINE'!$B$11</c:f>
              <c:strCache>
                <c:ptCount val="1"/>
                <c:pt idx="0">
                  <c:v>Educación primaria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CINE'!$C$11:$R$11</c:f>
              <c:numCache>
                <c:formatCode>_ * #,##0_ ;_ * \-#,##0_ ;_ * "-"??_ ;_ @_ </c:formatCode>
                <c:ptCount val="16"/>
                <c:pt idx="0">
                  <c:v>256164</c:v>
                </c:pt>
                <c:pt idx="1">
                  <c:v>261355</c:v>
                </c:pt>
                <c:pt idx="2">
                  <c:v>276082</c:v>
                </c:pt>
                <c:pt idx="3">
                  <c:v>274427</c:v>
                </c:pt>
                <c:pt idx="4">
                  <c:v>303249</c:v>
                </c:pt>
                <c:pt idx="5">
                  <c:v>368602</c:v>
                </c:pt>
                <c:pt idx="6">
                  <c:v>361194</c:v>
                </c:pt>
                <c:pt idx="7">
                  <c:v>365579</c:v>
                </c:pt>
                <c:pt idx="8">
                  <c:v>362734</c:v>
                </c:pt>
                <c:pt idx="9">
                  <c:v>370089</c:v>
                </c:pt>
                <c:pt idx="10">
                  <c:v>412067</c:v>
                </c:pt>
                <c:pt idx="11">
                  <c:v>472666</c:v>
                </c:pt>
                <c:pt idx="12">
                  <c:v>457770</c:v>
                </c:pt>
                <c:pt idx="13">
                  <c:v>389737</c:v>
                </c:pt>
                <c:pt idx="14">
                  <c:v>394668</c:v>
                </c:pt>
                <c:pt idx="15">
                  <c:v>423955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EB2-46AF-AFDB-E0DDBA1109AF}"/>
            </c:ext>
          </c:extLst>
        </c:ser>
        <c:ser>
          <c:idx val="1"/>
          <c:order val="1"/>
          <c:tx>
            <c:strRef>
              <c:f>'3.2.2_EROG PRIV CINE'!$B$10</c:f>
              <c:strCache>
                <c:ptCount val="1"/>
                <c:pt idx="0">
                  <c:v>Educación de la primera infancia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dLbl>
              <c:idx val="5"/>
              <c:layout>
                <c:manualLayout>
                  <c:x val="4.899387036530479E-3"/>
                  <c:y val="-2.243589913455727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5.511810416096839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4.2869636569642083E-3"/>
                  <c:y val="-2.243589913455727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1.8372701386989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4.2869636569642083E-3"/>
                  <c:y val="2.243589913455727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4.8993870365305241E-3"/>
                  <c:y val="-2.24358991345580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5.5118104160968399E-3"/>
                  <c:y val="-2.2435899134557276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4.2869636569641189E-3"/>
                  <c:y val="-4.487179826911455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5.5118104160968399E-3"/>
                  <c:y val="2.243589913455645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6.1242337956631549E-3"/>
                  <c:y val="-2.24358991345580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6.1242337956629754E-3"/>
                  <c:y val="-4.487179826911455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CINE'!$C$10:$R$10</c:f>
              <c:numCache>
                <c:formatCode>_ * #,##0_ ;_ * \-#,##0_ ;_ * "-"??_ ;_ @_ </c:formatCode>
                <c:ptCount val="16"/>
                <c:pt idx="0">
                  <c:v>68859</c:v>
                </c:pt>
                <c:pt idx="1">
                  <c:v>72146</c:v>
                </c:pt>
                <c:pt idx="2">
                  <c:v>75583</c:v>
                </c:pt>
                <c:pt idx="3">
                  <c:v>81522</c:v>
                </c:pt>
                <c:pt idx="4">
                  <c:v>91666</c:v>
                </c:pt>
                <c:pt idx="5">
                  <c:v>114683</c:v>
                </c:pt>
                <c:pt idx="6">
                  <c:v>117042</c:v>
                </c:pt>
                <c:pt idx="7">
                  <c:v>128343</c:v>
                </c:pt>
                <c:pt idx="8">
                  <c:v>154654</c:v>
                </c:pt>
                <c:pt idx="9">
                  <c:v>162969</c:v>
                </c:pt>
                <c:pt idx="10">
                  <c:v>186287</c:v>
                </c:pt>
                <c:pt idx="11">
                  <c:v>204985</c:v>
                </c:pt>
                <c:pt idx="12">
                  <c:v>192093</c:v>
                </c:pt>
                <c:pt idx="13">
                  <c:v>109232</c:v>
                </c:pt>
                <c:pt idx="14">
                  <c:v>122738</c:v>
                </c:pt>
                <c:pt idx="15">
                  <c:v>164208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EB2-46AF-AFDB-E0DDBA1109A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5746768"/>
        <c:axId val="675738608"/>
      </c:barChart>
      <c:catAx>
        <c:axId val="675746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38608"/>
        <c:crosses val="autoZero"/>
        <c:auto val="1"/>
        <c:lblAlgn val="ctr"/>
        <c:lblOffset val="100"/>
        <c:noMultiLvlLbl val="0"/>
      </c:catAx>
      <c:valAx>
        <c:axId val="675738608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5746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'3.2.2_EROG PRIV CINE'!$B$12</c:f>
              <c:strCache>
                <c:ptCount val="1"/>
                <c:pt idx="0">
                  <c:v>Educación secundaria baja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dLbl>
              <c:idx val="5"/>
              <c:layout>
                <c:manualLayout>
                  <c:x val="-6.0737525731747698E-3"/>
                  <c:y val="-2.777777777777777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07BC-47F5-B520-41FBDDFA7D33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374306985097044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7BC-47F5-B520-41FBDDFA7D33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374306985097094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7BC-47F5-B520-41FBDDFA7D33}"/>
                </c:ex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1.3497227940388378E-3"/>
                  <c:y val="2.777777777777777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07BC-47F5-B520-41FBDDFA7D33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CINE'!$C$12:$R$12</c:f>
              <c:numCache>
                <c:formatCode>_ * #,##0_ ;_ * \-#,##0_ ;_ * "-"??_ ;_ @_ </c:formatCode>
                <c:ptCount val="16"/>
                <c:pt idx="0">
                  <c:v>96021</c:v>
                </c:pt>
                <c:pt idx="1">
                  <c:v>102808</c:v>
                </c:pt>
                <c:pt idx="2">
                  <c:v>107588</c:v>
                </c:pt>
                <c:pt idx="3">
                  <c:v>112173</c:v>
                </c:pt>
                <c:pt idx="4">
                  <c:v>125727</c:v>
                </c:pt>
                <c:pt idx="5">
                  <c:v>159164</c:v>
                </c:pt>
                <c:pt idx="6">
                  <c:v>157788</c:v>
                </c:pt>
                <c:pt idx="7">
                  <c:v>166520</c:v>
                </c:pt>
                <c:pt idx="8">
                  <c:v>158551</c:v>
                </c:pt>
                <c:pt idx="9">
                  <c:v>155760</c:v>
                </c:pt>
                <c:pt idx="10">
                  <c:v>168465</c:v>
                </c:pt>
                <c:pt idx="11">
                  <c:v>189254</c:v>
                </c:pt>
                <c:pt idx="12">
                  <c:v>183929</c:v>
                </c:pt>
                <c:pt idx="13">
                  <c:v>162385</c:v>
                </c:pt>
                <c:pt idx="14">
                  <c:v>157090</c:v>
                </c:pt>
                <c:pt idx="15">
                  <c:v>167046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7BC-47F5-B520-41FBDDFA7D33}"/>
            </c:ext>
          </c:extLst>
        </c:ser>
        <c:ser>
          <c:idx val="1"/>
          <c:order val="1"/>
          <c:tx>
            <c:strRef>
              <c:f>'3.2.2_EROG PRIV CINE'!$B$13</c:f>
              <c:strCache>
                <c:ptCount val="1"/>
                <c:pt idx="0">
                  <c:v>Educación secundaria alta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CINE'!$C$13:$R$13</c:f>
              <c:numCache>
                <c:formatCode>_ * #,##0_ ;_ * \-#,##0_ ;_ * "-"??_ ;_ @_ </c:formatCode>
                <c:ptCount val="16"/>
                <c:pt idx="0">
                  <c:v>86493</c:v>
                </c:pt>
                <c:pt idx="1">
                  <c:v>93285</c:v>
                </c:pt>
                <c:pt idx="2">
                  <c:v>99166</c:v>
                </c:pt>
                <c:pt idx="3">
                  <c:v>107755</c:v>
                </c:pt>
                <c:pt idx="4">
                  <c:v>125871</c:v>
                </c:pt>
                <c:pt idx="5">
                  <c:v>159916</c:v>
                </c:pt>
                <c:pt idx="6">
                  <c:v>165000</c:v>
                </c:pt>
                <c:pt idx="7">
                  <c:v>178964</c:v>
                </c:pt>
                <c:pt idx="8">
                  <c:v>169183</c:v>
                </c:pt>
                <c:pt idx="9">
                  <c:v>166942</c:v>
                </c:pt>
                <c:pt idx="10">
                  <c:v>180295</c:v>
                </c:pt>
                <c:pt idx="11">
                  <c:v>196469</c:v>
                </c:pt>
                <c:pt idx="12">
                  <c:v>182269</c:v>
                </c:pt>
                <c:pt idx="13">
                  <c:v>167149</c:v>
                </c:pt>
                <c:pt idx="14">
                  <c:v>165009</c:v>
                </c:pt>
                <c:pt idx="15">
                  <c:v>171619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07BC-47F5-B520-41FBDDFA7D3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675736432"/>
        <c:axId val="675748944"/>
      </c:barChart>
      <c:catAx>
        <c:axId val="675736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8944"/>
        <c:crosses val="autoZero"/>
        <c:auto val="1"/>
        <c:lblAlgn val="ctr"/>
        <c:lblOffset val="100"/>
        <c:noMultiLvlLbl val="0"/>
      </c:catAx>
      <c:valAx>
        <c:axId val="675748944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5736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'3.2.2_EROG PRIV CINE'!$B$14</c:f>
              <c:strCache>
                <c:ptCount val="1"/>
                <c:pt idx="0">
                  <c:v>Educación terciaria de ciclo corto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CINE'!$C$14:$R$14</c:f>
              <c:numCache>
                <c:formatCode>_ * #,##0_ ;_ * \-#,##0_ ;_ * "-"??_ ;_ @_ </c:formatCode>
                <c:ptCount val="16"/>
                <c:pt idx="0">
                  <c:v>14876</c:v>
                </c:pt>
                <c:pt idx="1">
                  <c:v>16195</c:v>
                </c:pt>
                <c:pt idx="2">
                  <c:v>22252</c:v>
                </c:pt>
                <c:pt idx="3">
                  <c:v>31956</c:v>
                </c:pt>
                <c:pt idx="4">
                  <c:v>36514</c:v>
                </c:pt>
                <c:pt idx="5">
                  <c:v>48075</c:v>
                </c:pt>
                <c:pt idx="6">
                  <c:v>54204</c:v>
                </c:pt>
                <c:pt idx="7">
                  <c:v>79032</c:v>
                </c:pt>
                <c:pt idx="8">
                  <c:v>69160</c:v>
                </c:pt>
                <c:pt idx="9">
                  <c:v>72917</c:v>
                </c:pt>
                <c:pt idx="10">
                  <c:v>72404</c:v>
                </c:pt>
                <c:pt idx="11">
                  <c:v>89439</c:v>
                </c:pt>
                <c:pt idx="12">
                  <c:v>95375</c:v>
                </c:pt>
                <c:pt idx="13">
                  <c:v>82988</c:v>
                </c:pt>
                <c:pt idx="14">
                  <c:v>91437</c:v>
                </c:pt>
                <c:pt idx="15">
                  <c:v>109095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CF-4B01-B37E-F1AE96A21E6F}"/>
            </c:ext>
          </c:extLst>
        </c:ser>
        <c:ser>
          <c:idx val="1"/>
          <c:order val="1"/>
          <c:tx>
            <c:strRef>
              <c:f>'3.2.2_EROG PRIV CINE'!$B$15</c:f>
              <c:strCache>
                <c:ptCount val="1"/>
                <c:pt idx="0">
                  <c:v>Grado de educación terciaria o nivel equivalente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CINE'!$C$15:$R$15</c:f>
              <c:numCache>
                <c:formatCode>_ * #,##0_ ;_ * \-#,##0_ ;_ * "-"??_ ;_ @_ </c:formatCode>
                <c:ptCount val="16"/>
                <c:pt idx="0">
                  <c:v>312903</c:v>
                </c:pt>
                <c:pt idx="1">
                  <c:v>374892</c:v>
                </c:pt>
                <c:pt idx="2">
                  <c:v>412530</c:v>
                </c:pt>
                <c:pt idx="3">
                  <c:v>416768</c:v>
                </c:pt>
                <c:pt idx="4">
                  <c:v>484267</c:v>
                </c:pt>
                <c:pt idx="5">
                  <c:v>609556</c:v>
                </c:pt>
                <c:pt idx="6">
                  <c:v>565115</c:v>
                </c:pt>
                <c:pt idx="7">
                  <c:v>742919</c:v>
                </c:pt>
                <c:pt idx="8">
                  <c:v>731259</c:v>
                </c:pt>
                <c:pt idx="9">
                  <c:v>738283</c:v>
                </c:pt>
                <c:pt idx="10">
                  <c:v>787193</c:v>
                </c:pt>
                <c:pt idx="11">
                  <c:v>848340</c:v>
                </c:pt>
                <c:pt idx="12">
                  <c:v>1032226</c:v>
                </c:pt>
                <c:pt idx="13">
                  <c:v>715325</c:v>
                </c:pt>
                <c:pt idx="14">
                  <c:v>821613</c:v>
                </c:pt>
                <c:pt idx="15">
                  <c:v>891960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CCF-4B01-B37E-F1AE96A21E6F}"/>
            </c:ext>
          </c:extLst>
        </c:ser>
        <c:ser>
          <c:idx val="2"/>
          <c:order val="2"/>
          <c:tx>
            <c:strRef>
              <c:f>'3.2.2_EROG PRIV CINE'!$B$16</c:f>
              <c:strCache>
                <c:ptCount val="1"/>
                <c:pt idx="0">
                  <c:v>Nivel de maestría, especialización y doctorado o equivalentes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>
              <a:solidFill>
                <a:schemeClr val="accent4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6.513596799946824E-3"/>
                  <c:y val="-2.55009122097984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8622371199521543E-3"/>
                  <c:y val="-1.275045610489830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256798399973412E-3"/>
                  <c:y val="-5.100182441959321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4.5595177599627289E-3"/>
                  <c:y val="5.100182441959415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5.2108774399574594E-3"/>
                  <c:y val="-9.350226462311444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3.256798399973412E-3"/>
                  <c:y val="-9.350226462311444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4.559517759962777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5.210877439957364E-3"/>
                  <c:y val="-5.100182441959321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6.513596799946824E-3"/>
                  <c:y val="-2.550091220979660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4.5595177599627775E-3"/>
                  <c:y val="-1.02003648839186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7.1649564799415068E-3"/>
                  <c:y val="-1.275045610489830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5.210877439957364E-3"/>
                  <c:y val="-1.020036488391854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8.4676758399307769E-3"/>
                  <c:y val="-1.275045610489830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7.8163161599361895E-3"/>
                  <c:y val="-2.295082098881703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8.4676758399306815E-3"/>
                  <c:y val="-3.315118587273568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7.1649564799415068E-3"/>
                  <c:y val="-1.02003648839186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'3.2.2_EROG PRIV CINE'!$C$8:$R$8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'3.2.2_EROG PRIV CINE'!$C$16:$R$16</c:f>
              <c:numCache>
                <c:formatCode>_ * #,##0_ ;_ * \-#,##0_ ;_ * "-"??_ ;_ @_ </c:formatCode>
                <c:ptCount val="16"/>
                <c:pt idx="0">
                  <c:v>39327</c:v>
                </c:pt>
                <c:pt idx="1">
                  <c:v>47863</c:v>
                </c:pt>
                <c:pt idx="2">
                  <c:v>50775</c:v>
                </c:pt>
                <c:pt idx="3">
                  <c:v>52746</c:v>
                </c:pt>
                <c:pt idx="4">
                  <c:v>60997</c:v>
                </c:pt>
                <c:pt idx="5">
                  <c:v>75513</c:v>
                </c:pt>
                <c:pt idx="6">
                  <c:v>68968</c:v>
                </c:pt>
                <c:pt idx="7">
                  <c:v>90293</c:v>
                </c:pt>
                <c:pt idx="8">
                  <c:v>136019</c:v>
                </c:pt>
                <c:pt idx="9">
                  <c:v>113690</c:v>
                </c:pt>
                <c:pt idx="10">
                  <c:v>112443</c:v>
                </c:pt>
                <c:pt idx="11">
                  <c:v>116734</c:v>
                </c:pt>
                <c:pt idx="12">
                  <c:v>135998</c:v>
                </c:pt>
                <c:pt idx="13">
                  <c:v>114995</c:v>
                </c:pt>
                <c:pt idx="14">
                  <c:v>100304</c:v>
                </c:pt>
                <c:pt idx="15">
                  <c:v>107303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CCF-4B01-B37E-F1AE96A21E6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5742416"/>
        <c:axId val="675737520"/>
      </c:barChart>
      <c:catAx>
        <c:axId val="675742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37520"/>
        <c:crosses val="autoZero"/>
        <c:auto val="1"/>
        <c:lblAlgn val="ctr"/>
        <c:lblOffset val="100"/>
        <c:noMultiLvlLbl val="0"/>
      </c:catAx>
      <c:valAx>
        <c:axId val="675737520"/>
        <c:scaling>
          <c:orientation val="minMax"/>
        </c:scaling>
        <c:delete val="1"/>
        <c:axPos val="l"/>
        <c:numFmt formatCode="_ * #,##0_ ;_ * \-#,##0_ ;_ * &quot;-&quot;??_ ;_ @_ " sourceLinked="1"/>
        <c:majorTickMark val="none"/>
        <c:minorTickMark val="none"/>
        <c:tickLblPos val="nextTo"/>
        <c:crossAx val="675742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>
              <a:lumMod val="65000"/>
              <a:lumOff val="35000"/>
            </a:schemeClr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'3.2.3_EROG TIPO PUB CINE'!$C$27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AB8-4A0D-8927-CFBA5EEBE3E6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AB8-4A0D-8927-CFBA5EEBE3E6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AB8-4A0D-8927-CFBA5EEBE3E6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AB8-4A0D-8927-CFBA5EEBE3E6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AB8-4A0D-8927-CFBA5EEBE3E6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'3.2.3_EROG TIPO PUB CINE'!$D$26:$H$26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'3.2.3_EROG TIPO PUB CINE'!$D$28:$H$28</c:f>
              <c:numCache>
                <c:formatCode>0.0%</c:formatCode>
                <c:ptCount val="5"/>
                <c:pt idx="0">
                  <c:v>0.74704308403730502</c:v>
                </c:pt>
                <c:pt idx="1">
                  <c:v>0.16515576979002486</c:v>
                </c:pt>
                <c:pt idx="2">
                  <c:v>4.8232541173798431E-2</c:v>
                </c:pt>
                <c:pt idx="3">
                  <c:v>3.0774521970754962E-2</c:v>
                </c:pt>
                <c:pt idx="4">
                  <c:v>8.7940830281167098E-3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0AB8-4A0D-8927-CFBA5EEBE3E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title>
      <c:layout>
        <c:manualLayout>
          <c:xMode val="edge"/>
          <c:yMode val="edge"/>
          <c:x val="0.67641075911925808"/>
          <c:y val="0.2307115560561370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'3.2.3_EROG TIPO PUB CINE'!$C$43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85E-40C8-9CEA-AC8EEB084ED4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85E-40C8-9CEA-AC8EEB084ED4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85E-40C8-9CEA-AC8EEB084ED4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85E-40C8-9CEA-AC8EEB084ED4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85E-40C8-9CEA-AC8EEB084ED4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'3.2.3_EROG TIPO PUB CINE'!$D$41:$H$41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'3.2.3_EROG TIPO PUB CINE'!$D$43:$H$43</c:f>
              <c:numCache>
                <c:formatCode>0.0%</c:formatCode>
                <c:ptCount val="5"/>
                <c:pt idx="0">
                  <c:v>0.82800990365291216</c:v>
                </c:pt>
                <c:pt idx="1">
                  <c:v>9.0984698332876299E-2</c:v>
                </c:pt>
                <c:pt idx="2">
                  <c:v>3.869386835987846E-2</c:v>
                </c:pt>
                <c:pt idx="3">
                  <c:v>4.1595957965550961E-2</c:v>
                </c:pt>
                <c:pt idx="4">
                  <c:v>7.155716887821713E-4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085E-40C8-9CEA-AC8EEB084ED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'3.2.4_EROG TIPO PRIV CINE'!$C$26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196-4B4F-B23C-5B2621E70E27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196-4B4F-B23C-5B2621E70E27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196-4B4F-B23C-5B2621E70E27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A196-4B4F-B23C-5B2621E70E27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A196-4B4F-B23C-5B2621E70E27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'3.2.4_EROG TIPO PRIV CINE'!$D$25:$H$25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'3.2.4_EROG TIPO PRIV CINE'!$D$27:$H$27</c:f>
              <c:numCache>
                <c:formatCode>0.0%</c:formatCode>
                <c:ptCount val="5"/>
                <c:pt idx="0">
                  <c:v>0.74704308403730502</c:v>
                </c:pt>
                <c:pt idx="1">
                  <c:v>0.16515576979002486</c:v>
                </c:pt>
                <c:pt idx="2">
                  <c:v>4.8232541173798431E-2</c:v>
                </c:pt>
                <c:pt idx="3">
                  <c:v>3.0774521970754962E-2</c:v>
                </c:pt>
                <c:pt idx="4">
                  <c:v>8.7940830281167098E-3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A196-4B4F-B23C-5B2621E70E2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16"/>
    </mc:Choice>
    <mc:Fallback>
      <c:style val="16"/>
    </mc:Fallback>
  </mc:AlternateContent>
  <c:chart>
    <c:title>
      <c:layout>
        <c:manualLayout>
          <c:xMode val="edge"/>
          <c:yMode val="edge"/>
          <c:x val="0.67641075911925808"/>
          <c:y val="0.2307115560561370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341286655714801"/>
          <c:y val="9.7470991855214767E-2"/>
          <c:w val="0.35928314356388913"/>
          <c:h val="0.81345572286251566"/>
        </c:manualLayout>
      </c:layout>
      <c:pieChart>
        <c:varyColors val="1"/>
        <c:ser>
          <c:idx val="0"/>
          <c:order val="0"/>
          <c:tx>
            <c:strRef>
              <c:f>'3.2.4_EROG TIPO PRIV CINE'!$C$42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FFC1CD"/>
            </a:solidFill>
          </c:spPr>
          <c:dPt>
            <c:idx val="0"/>
            <c:bubble3D val="0"/>
            <c:spPr>
              <a:solidFill>
                <a:srgbClr val="FFC1CD"/>
              </a:solidFill>
              <a:ln>
                <a:solidFill>
                  <a:srgbClr val="FF9FB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A22-4695-89B4-BC51B8DB26F1}"/>
              </c:ext>
            </c:extLst>
          </c:dPt>
          <c:dPt>
            <c:idx val="1"/>
            <c:bubble3D val="0"/>
            <c:spPr>
              <a:solidFill>
                <a:srgbClr val="BFBFBF"/>
              </a:solidFill>
              <a:ln>
                <a:solidFill>
                  <a:srgbClr val="7F7F7F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A22-4695-89B4-BC51B8DB26F1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>
                <a:solidFill>
                  <a:schemeClr val="accent5">
                    <a:lumMod val="75000"/>
                  </a:schemeClr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A22-4695-89B4-BC51B8DB26F1}"/>
              </c:ext>
            </c:extLst>
          </c:dPt>
          <c:dPt>
            <c:idx val="3"/>
            <c:bubble3D val="0"/>
            <c:spPr>
              <a:solidFill>
                <a:srgbClr val="FF9FB1"/>
              </a:solidFill>
              <a:ln>
                <a:solidFill>
                  <a:srgbClr val="DC5E7C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EA22-4695-89B4-BC51B8DB26F1}"/>
              </c:ext>
            </c:extLst>
          </c:dPt>
          <c:dPt>
            <c:idx val="4"/>
            <c:bubble3D val="0"/>
            <c:spPr>
              <a:solidFill>
                <a:srgbClr val="FFE1AF"/>
              </a:solidFill>
              <a:ln>
                <a:solidFill>
                  <a:srgbClr val="FFAA21"/>
                </a:solidFill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EA22-4695-89B4-BC51B8DB26F1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'3.2.4_EROG TIPO PRIV CINE'!$D$40:$H$40</c:f>
              <c:strCache>
                <c:ptCount val="5"/>
                <c:pt idx="0">
                  <c:v>Remuneraciones</c:v>
                </c:pt>
                <c:pt idx="1">
                  <c:v>Consumo intermedio</c:v>
                </c:pt>
                <c:pt idx="2">
                  <c:v>Inversiones de capital</c:v>
                </c:pt>
                <c:pt idx="3">
                  <c:v>Transferencias</c:v>
                </c:pt>
                <c:pt idx="4">
                  <c:v>Otras erogaciones</c:v>
                </c:pt>
              </c:strCache>
            </c:strRef>
          </c:cat>
          <c:val>
            <c:numRef>
              <c:f>'3.2.4_EROG TIPO PRIV CINE'!$D$42:$H$42</c:f>
              <c:numCache>
                <c:formatCode>0.0%</c:formatCode>
                <c:ptCount val="5"/>
                <c:pt idx="0">
                  <c:v>0.58469949933089793</c:v>
                </c:pt>
                <c:pt idx="1">
                  <c:v>0.31387345042802689</c:v>
                </c:pt>
                <c:pt idx="2">
                  <c:v>6.7358182335265318E-2</c:v>
                </c:pt>
                <c:pt idx="3">
                  <c:v>9.0768596517142013E-3</c:v>
                </c:pt>
                <c:pt idx="4">
                  <c:v>2.4992008254095633E-2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EA22-4695-89B4-BC51B8DB26F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722774221567624"/>
          <c:y val="0.34700073726739211"/>
          <c:w val="0.18953276265195096"/>
          <c:h val="0.31680064600110674"/>
        </c:manualLayout>
      </c:layout>
      <c:overlay val="0"/>
      <c:txPr>
        <a:bodyPr rot="0" vert="horz"/>
        <a:lstStyle/>
        <a:p>
          <a:pPr rtl="0">
            <a:defRPr/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ln>
      <a:solidFill>
        <a:schemeClr val="bg1"/>
      </a:solidFill>
      <a:prstDash val="dash"/>
    </a:ln>
  </c:spPr>
  <c:txPr>
    <a:bodyPr/>
    <a:lstStyle/>
    <a:p>
      <a:pPr>
        <a:defRPr sz="1100">
          <a:solidFill>
            <a:srgbClr val="6B6B6B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7225326809876933"/>
          <c:y val="4.906201673602377E-2"/>
          <c:w val="0.47141299085187166"/>
          <c:h val="0.85046806558134758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'3.2.5_FINANC_PCC CINE'!$F$33</c:f>
              <c:strCache>
                <c:ptCount val="1"/>
                <c:pt idx="0">
                  <c:v>Sector Público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  <a:effectLst/>
          </c:spPr>
          <c:invertIfNegative val="0"/>
          <c:dLbls>
            <c:dLbl>
              <c:idx val="7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2F31-4334-B605-C9323018A5FA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2.2653721682847898E-2"/>
                  <c:y val="8.7067338228681975E-17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0884-4D4C-A83B-1B3E34A0F50E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'3.2.5_FINANC_PCC CINE'!$B$34:$B$42</c:f>
              <c:strCache>
                <c:ptCount val="9"/>
                <c:pt idx="0">
                  <c:v>Regulación y administración de servicios de enseñanza</c:v>
                </c:pt>
                <c:pt idx="1">
                  <c:v>Educación de la primera infancia</c:v>
                </c:pt>
                <c:pt idx="2">
                  <c:v>Educación primaria</c:v>
                </c:pt>
                <c:pt idx="3">
                  <c:v>Educación secundaria baja</c:v>
                </c:pt>
                <c:pt idx="4">
                  <c:v>Educación secundaria alta</c:v>
                </c:pt>
                <c:pt idx="5">
                  <c:v>Educación terciaria de ciclo corto</c:v>
                </c:pt>
                <c:pt idx="6">
                  <c:v>Grado de educación terciaria o nivel equivalente</c:v>
                </c:pt>
                <c:pt idx="7">
                  <c:v>Nivel de maestría, especialización y doctorado o equivalentes</c:v>
                </c:pt>
                <c:pt idx="8">
                  <c:v>Otros tipos de enseñanza</c:v>
                </c:pt>
              </c:strCache>
            </c:strRef>
          </c:cat>
          <c:val>
            <c:numRef>
              <c:f>'3.2.5_FINANC_PCC CINE'!$F$34:$F$42</c:f>
              <c:numCache>
                <c:formatCode>0.0%</c:formatCode>
                <c:ptCount val="9"/>
                <c:pt idx="0">
                  <c:v>0.99432818230454911</c:v>
                </c:pt>
                <c:pt idx="1">
                  <c:v>0.7654122589986958</c:v>
                </c:pt>
                <c:pt idx="2">
                  <c:v>0.7311620711736101</c:v>
                </c:pt>
                <c:pt idx="3">
                  <c:v>0.7918012880799038</c:v>
                </c:pt>
                <c:pt idx="4">
                  <c:v>0.7681648887432021</c:v>
                </c:pt>
                <c:pt idx="5">
                  <c:v>0.31309218368047842</c:v>
                </c:pt>
                <c:pt idx="6">
                  <c:v>0.5259361839555613</c:v>
                </c:pt>
                <c:pt idx="7">
                  <c:v>2.7360681687057117E-2</c:v>
                </c:pt>
                <c:pt idx="8">
                  <c:v>0.19333472527825515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884-4D4C-A83B-1B3E34A0F50E}"/>
            </c:ext>
          </c:extLst>
        </c:ser>
        <c:ser>
          <c:idx val="1"/>
          <c:order val="1"/>
          <c:tx>
            <c:strRef>
              <c:f>'3.2.5_FINANC_PCC CINE'!$G$33</c:f>
              <c:strCache>
                <c:ptCount val="1"/>
                <c:pt idx="0">
                  <c:v>Sector privado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4.6608943263676345E-2"/>
                  <c:y val="-4.9455972618226334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0884-4D4C-A83B-1B3E34A0F50E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noFill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'3.2.5_FINANC_PCC CINE'!$B$34:$B$42</c:f>
              <c:strCache>
                <c:ptCount val="9"/>
                <c:pt idx="0">
                  <c:v>Regulación y administración de servicios de enseñanza</c:v>
                </c:pt>
                <c:pt idx="1">
                  <c:v>Educación de la primera infancia</c:v>
                </c:pt>
                <c:pt idx="2">
                  <c:v>Educación primaria</c:v>
                </c:pt>
                <c:pt idx="3">
                  <c:v>Educación secundaria baja</c:v>
                </c:pt>
                <c:pt idx="4">
                  <c:v>Educación secundaria alta</c:v>
                </c:pt>
                <c:pt idx="5">
                  <c:v>Educación terciaria de ciclo corto</c:v>
                </c:pt>
                <c:pt idx="6">
                  <c:v>Grado de educación terciaria o nivel equivalente</c:v>
                </c:pt>
                <c:pt idx="7">
                  <c:v>Nivel de maestría, especialización y doctorado o equivalentes</c:v>
                </c:pt>
                <c:pt idx="8">
                  <c:v>Otros tipos de enseñanza</c:v>
                </c:pt>
              </c:strCache>
            </c:strRef>
          </c:cat>
          <c:val>
            <c:numRef>
              <c:f>'3.2.5_FINANC_PCC CINE'!$G$34:$G$42</c:f>
              <c:numCache>
                <c:formatCode>0.0%</c:formatCode>
                <c:ptCount val="9"/>
                <c:pt idx="0">
                  <c:v>5.6718176954509156E-3</c:v>
                </c:pt>
                <c:pt idx="1">
                  <c:v>0.23458774100130414</c:v>
                </c:pt>
                <c:pt idx="2">
                  <c:v>0.2688379288263899</c:v>
                </c:pt>
                <c:pt idx="3">
                  <c:v>0.2081987119200962</c:v>
                </c:pt>
                <c:pt idx="4">
                  <c:v>0.23183511125679787</c:v>
                </c:pt>
                <c:pt idx="5">
                  <c:v>0.68690781631952158</c:v>
                </c:pt>
                <c:pt idx="6">
                  <c:v>0.4740638160444387</c:v>
                </c:pt>
                <c:pt idx="7">
                  <c:v>0.97263931831294292</c:v>
                </c:pt>
                <c:pt idx="8">
                  <c:v>0.80666527472174487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0884-4D4C-A83B-1B3E34A0F50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8"/>
        <c:overlap val="100"/>
        <c:axId val="675740784"/>
        <c:axId val="675735888"/>
      </c:barChart>
      <c:catAx>
        <c:axId val="6757407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35888"/>
        <c:crosses val="autoZero"/>
        <c:auto val="1"/>
        <c:lblAlgn val="ctr"/>
        <c:lblOffset val="100"/>
        <c:noMultiLvlLbl val="0"/>
      </c:catAx>
      <c:valAx>
        <c:axId val="675735888"/>
        <c:scaling>
          <c:orientation val="minMax"/>
        </c:scaling>
        <c:delete val="0"/>
        <c:axPos val="t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078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687899357407908"/>
          <c:y val="0.95582338314030346"/>
          <c:w val="0.5221918312842474"/>
          <c:h val="4.417655814784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6E6E7C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/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0294338207724"/>
          <c:y val="4.3426088878308317E-2"/>
          <c:w val="0.69631092988376453"/>
          <c:h val="0.826350339629022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'3.2.5_FINANC_PCC CINE'!$C$28:$D$28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tx>
          <c:spPr>
            <a:solidFill>
              <a:srgbClr val="FFC1CD"/>
            </a:solidFill>
            <a:ln w="19050">
              <a:solidFill>
                <a:srgbClr val="D64265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1CD"/>
              </a:solidFill>
              <a:ln w="3175">
                <a:solidFill>
                  <a:srgbClr val="D64265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341-4F58-BC00-F4BEBFB58E41}"/>
              </c:ext>
            </c:extLst>
          </c:dPt>
          <c:dPt>
            <c:idx val="1"/>
            <c:invertIfNegative val="0"/>
            <c:bubble3D val="0"/>
            <c:spPr>
              <a:solidFill>
                <a:srgbClr val="BFBFBF"/>
              </a:solidFill>
              <a:ln w="3175">
                <a:solidFill>
                  <a:srgbClr val="6E6E7C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341-4F58-BC00-F4BEBFB58E41}"/>
              </c:ext>
            </c:extLst>
          </c:dPt>
          <c:dLbls>
            <c:dLbl>
              <c:idx val="0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341-4F58-BC00-F4BEBFB58E4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
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B341-4F58-BC00-F4BEBFB58E41}"/>
                </c:ex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'3.2.5_FINANC_PCC CINE'!$C$28:$D$28</c:f>
              <c:strCache>
                <c:ptCount val="2"/>
                <c:pt idx="0">
                  <c:v>Sector Público</c:v>
                </c:pt>
                <c:pt idx="1">
                  <c:v>Sector privado</c:v>
                </c:pt>
              </c:strCache>
            </c:strRef>
          </c:cat>
          <c:val>
            <c:numRef>
              <c:f>'3.2.5_FINANC_PCC CINE'!$C$29:$D$29</c:f>
              <c:numCache>
                <c:formatCode>_ * #,##0_ ;_ * \-#,##0_ ;_ * "-"??_ ;_ @_ </c:formatCode>
                <c:ptCount val="2"/>
                <c:pt idx="0">
                  <c:v>4482543</c:v>
                </c:pt>
                <c:pt idx="1">
                  <c:v>2428112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341-4F58-BC00-F4BEBFB58E4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675741328"/>
        <c:axId val="675741872"/>
      </c:barChart>
      <c:catAx>
        <c:axId val="675741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6E6E7C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1872"/>
        <c:crosses val="autoZero"/>
        <c:auto val="1"/>
        <c:lblAlgn val="ctr"/>
        <c:lblOffset val="100"/>
        <c:noMultiLvlLbl val="0"/>
      </c:catAx>
      <c:valAx>
        <c:axId val="67574187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_ * #,##0_ ;_ * \-#,##0_ ;_ * &quot;-&quot;??_ ;_ @_ 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1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70F-4F54-9127-3C77589992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70F-4F54-9127-3C77589992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75743504"/>
        <c:axId val="675738064"/>
      </c:barChart>
      <c:catAx>
        <c:axId val="67574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738064"/>
        <c:crosses val="autoZero"/>
        <c:auto val="1"/>
        <c:lblAlgn val="ctr"/>
        <c:lblOffset val="100"/>
        <c:noMultiLvlLbl val="0"/>
      </c:catAx>
      <c:valAx>
        <c:axId val="6757380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75743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5413615592362341"/>
          <c:y val="4.0884951643759743E-2"/>
          <c:w val="0.54061421017416178"/>
          <c:h val="0.8576409027085558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'4.1_REMUN_GEN'!$D$28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dLbl>
              <c:idx val="3"/>
              <c:layout>
                <c:manualLayout>
                  <c:x val="-1.1117078991523994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89A-4C16-851A-F4EA1D1E191B}"/>
                </c:ext>
                <c:ext xmlns:c15="http://schemas.microsoft.com/office/drawing/2012/chart" uri="{CE6537A1-D6FC-4f65-9D91-7224C49458BB}"/>
              </c:extLst>
            </c:dLbl>
            <c:numFmt formatCode="0%;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'4.1_REMUN_GEN'!$C$29:$C$32</c:f>
              <c:strCache>
                <c:ptCount val="4"/>
                <c:pt idx="0">
                  <c:v>Enseñanza de primera infancia</c:v>
                </c:pt>
                <c:pt idx="1">
                  <c:v>Enseñanza primaria</c:v>
                </c:pt>
                <c:pt idx="2">
                  <c:v>Enseñanza secundaria</c:v>
                </c:pt>
                <c:pt idx="3">
                  <c:v>Enseñanza superior</c:v>
                </c:pt>
              </c:strCache>
            </c:strRef>
          </c:cat>
          <c:val>
            <c:numRef>
              <c:f>'4.1_REMUN_GEN'!$D$29:$D$32</c:f>
              <c:numCache>
                <c:formatCode>0.0%</c:formatCode>
                <c:ptCount val="4"/>
                <c:pt idx="0">
                  <c:v>-3.3030441969295832E-2</c:v>
                </c:pt>
                <c:pt idx="1">
                  <c:v>-0.19091945499185983</c:v>
                </c:pt>
                <c:pt idx="2">
                  <c:v>-0.39582655484656581</c:v>
                </c:pt>
                <c:pt idx="3">
                  <c:v>-0.59233477425877057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89A-4C16-851A-F4EA1D1E191B}"/>
            </c:ext>
          </c:extLst>
        </c:ser>
        <c:ser>
          <c:idx val="1"/>
          <c:order val="1"/>
          <c:tx>
            <c:strRef>
              <c:f>'4.1_REMUN_GEN'!$E$28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'4.1_REMUN_GEN'!$C$29:$C$32</c:f>
              <c:strCache>
                <c:ptCount val="4"/>
                <c:pt idx="0">
                  <c:v>Enseñanza de primera infancia</c:v>
                </c:pt>
                <c:pt idx="1">
                  <c:v>Enseñanza primaria</c:v>
                </c:pt>
                <c:pt idx="2">
                  <c:v>Enseñanza secundaria</c:v>
                </c:pt>
                <c:pt idx="3">
                  <c:v>Enseñanza superior</c:v>
                </c:pt>
              </c:strCache>
            </c:strRef>
          </c:cat>
          <c:val>
            <c:numRef>
              <c:f>'4.1_REMUN_GEN'!$E$29:$E$32</c:f>
              <c:numCache>
                <c:formatCode>0.00%</c:formatCode>
                <c:ptCount val="4"/>
                <c:pt idx="0">
                  <c:v>0.96696955803070461</c:v>
                </c:pt>
                <c:pt idx="1">
                  <c:v>0.8090805450081402</c:v>
                </c:pt>
                <c:pt idx="2">
                  <c:v>0.60417344515343407</c:v>
                </c:pt>
                <c:pt idx="3">
                  <c:v>0.40766522574122943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89A-4C16-851A-F4EA1D1E191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675747856"/>
        <c:axId val="675744048"/>
      </c:barChart>
      <c:catAx>
        <c:axId val="67574785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4048"/>
        <c:crosses val="autoZero"/>
        <c:auto val="1"/>
        <c:lblAlgn val="ctr"/>
        <c:lblOffset val="100"/>
        <c:noMultiLvlLbl val="0"/>
      </c:catAx>
      <c:valAx>
        <c:axId val="675744048"/>
        <c:scaling>
          <c:orientation val="minMax"/>
        </c:scaling>
        <c:delete val="1"/>
        <c:axPos val="b"/>
        <c:numFmt formatCode="0%" sourceLinked="1"/>
        <c:majorTickMark val="out"/>
        <c:minorTickMark val="none"/>
        <c:tickLblPos val="nextTo"/>
        <c:crossAx val="675747856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70F-4F54-9127-3C77589992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70F-4F54-9127-3C77589992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75748400"/>
        <c:axId val="675744592"/>
      </c:barChart>
      <c:catAx>
        <c:axId val="675748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744592"/>
        <c:crosses val="autoZero"/>
        <c:auto val="1"/>
        <c:lblAlgn val="ctr"/>
        <c:lblOffset val="100"/>
        <c:noMultiLvlLbl val="0"/>
      </c:catAx>
      <c:valAx>
        <c:axId val="6757445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757484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5413615592362341"/>
          <c:y val="4.0884951643759743E-2"/>
          <c:w val="0.54061421017416178"/>
          <c:h val="0.8576409027085558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'4.1_REMUN_GEN'!$D$49</c:f>
              <c:strCache>
                <c:ptCount val="1"/>
                <c:pt idx="0">
                  <c:v>Hombre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7F7F7F"/>
              </a:solidFill>
            </a:ln>
            <a:effectLst/>
          </c:spPr>
          <c:invertIfNegative val="0"/>
          <c:dLbls>
            <c:dLbl>
              <c:idx val="3"/>
              <c:layout>
                <c:manualLayout>
                  <c:x val="-1.0853759011813109E-2"/>
                  <c:y val="7.467774140290968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B564-47D1-9533-F0A975BD61FA}"/>
                </c:ext>
                <c:ext xmlns:c15="http://schemas.microsoft.com/office/drawing/2012/chart" uri="{CE6537A1-D6FC-4f65-9D91-7224C49458BB}">
                  <c15:layout>
                    <c:manualLayout>
                      <c:w val="6.3357598531195616E-2"/>
                      <c:h val="6.1547217557772531E-2"/>
                    </c:manualLayout>
                  </c15:layout>
                </c:ext>
              </c:extLst>
            </c:dLbl>
            <c:numFmt formatCode="0%;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'4.1_REMUN_GEN'!$C$50:$C$53</c:f>
              <c:strCache>
                <c:ptCount val="4"/>
                <c:pt idx="0">
                  <c:v>Enseñanza de primera infancia</c:v>
                </c:pt>
                <c:pt idx="1">
                  <c:v>Enseñanza primaria</c:v>
                </c:pt>
                <c:pt idx="2">
                  <c:v>Enseñanza secundaria</c:v>
                </c:pt>
                <c:pt idx="3">
                  <c:v>Enseñanza superior</c:v>
                </c:pt>
              </c:strCache>
            </c:strRef>
          </c:cat>
          <c:val>
            <c:numRef>
              <c:f>'4.1_REMUN_GEN'!$D$50:$D$53</c:f>
              <c:numCache>
                <c:formatCode>0.0%</c:formatCode>
                <c:ptCount val="4"/>
                <c:pt idx="0">
                  <c:v>-0.18921166488990893</c:v>
                </c:pt>
                <c:pt idx="1">
                  <c:v>-0.30075053853548067</c:v>
                </c:pt>
                <c:pt idx="2">
                  <c:v>-0.33237321168220774</c:v>
                </c:pt>
                <c:pt idx="3">
                  <c:v>-0.52463401540906718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564-47D1-9533-F0A975BD61FA}"/>
            </c:ext>
          </c:extLst>
        </c:ser>
        <c:ser>
          <c:idx val="1"/>
          <c:order val="1"/>
          <c:tx>
            <c:strRef>
              <c:f>'4.1_REMUN_GEN'!$E$49</c:f>
              <c:strCache>
                <c:ptCount val="1"/>
                <c:pt idx="0">
                  <c:v>Mujer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C5E7C"/>
              </a:solidFill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rgbClr val="5A5A7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'4.1_REMUN_GEN'!$C$50:$C$53</c:f>
              <c:strCache>
                <c:ptCount val="4"/>
                <c:pt idx="0">
                  <c:v>Enseñanza de primera infancia</c:v>
                </c:pt>
                <c:pt idx="1">
                  <c:v>Enseñanza primaria</c:v>
                </c:pt>
                <c:pt idx="2">
                  <c:v>Enseñanza secundaria</c:v>
                </c:pt>
                <c:pt idx="3">
                  <c:v>Enseñanza superior</c:v>
                </c:pt>
              </c:strCache>
            </c:strRef>
          </c:cat>
          <c:val>
            <c:numRef>
              <c:f>'4.1_REMUN_GEN'!$E$50:$E$53</c:f>
              <c:numCache>
                <c:formatCode>0.00%</c:formatCode>
                <c:ptCount val="4"/>
                <c:pt idx="0">
                  <c:v>0.81078833511009119</c:v>
                </c:pt>
                <c:pt idx="1">
                  <c:v>0.69924946146451927</c:v>
                </c:pt>
                <c:pt idx="2">
                  <c:v>0.66762678831779088</c:v>
                </c:pt>
                <c:pt idx="3">
                  <c:v>0.47536598459093277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564-47D1-9533-F0A975BD61F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675745136"/>
        <c:axId val="675746224"/>
      </c:barChart>
      <c:catAx>
        <c:axId val="675745136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5A5A7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675746224"/>
        <c:crosses val="autoZero"/>
        <c:auto val="1"/>
        <c:lblAlgn val="ctr"/>
        <c:lblOffset val="100"/>
        <c:noMultiLvlLbl val="0"/>
      </c:catAx>
      <c:valAx>
        <c:axId val="675746224"/>
        <c:scaling>
          <c:orientation val="minMax"/>
        </c:scaling>
        <c:delete val="1"/>
        <c:axPos val="b"/>
        <c:numFmt formatCode="0%" sourceLinked="1"/>
        <c:majorTickMark val="out"/>
        <c:minorTickMark val="none"/>
        <c:tickLblPos val="nextTo"/>
        <c:crossAx val="675745136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5A5A7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70F-4F54-9127-3C77589992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70F-4F54-9127-3C77589992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75747312"/>
        <c:axId val="675733712"/>
      </c:barChart>
      <c:catAx>
        <c:axId val="675747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733712"/>
        <c:crosses val="autoZero"/>
        <c:auto val="1"/>
        <c:lblAlgn val="ctr"/>
        <c:lblOffset val="100"/>
        <c:noMultiLvlLbl val="0"/>
      </c:catAx>
      <c:valAx>
        <c:axId val="6757337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757473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052628251338716"/>
          <c:y val="3.5409552715761482E-2"/>
          <c:w val="0.58539193618951313"/>
          <c:h val="0.934571058723013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'4.2_CI PROG SOC'!$D$21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FFC1CD"/>
            </a:solidFill>
            <a:ln>
              <a:solidFill>
                <a:srgbClr val="D64265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'4.2_CI PROG SOC'!$B$22:$B$26</c:f>
              <c:strCache>
                <c:ptCount val="5"/>
                <c:pt idx="0">
                  <c:v>Textos escolares</c:v>
                </c:pt>
                <c:pt idx="1">
                  <c:v>Uniformes</c:v>
                </c:pt>
                <c:pt idx="2">
                  <c:v>Alimentación escolar</c:v>
                </c:pt>
                <c:pt idx="3">
                  <c:v>Otros gastos</c:v>
                </c:pt>
                <c:pt idx="4">
                  <c:v>Total consumo intermedio EGB**</c:v>
                </c:pt>
              </c:strCache>
            </c:strRef>
          </c:cat>
          <c:val>
            <c:numRef>
              <c:f>'4.2_CI PROG SOC'!$D$22:$D$26</c:f>
              <c:numCache>
                <c:formatCode>_ * #,##0_ ;_ * \-#,##0_ ;_ * "-"??_ ;_ @_ </c:formatCode>
                <c:ptCount val="5"/>
                <c:pt idx="0">
                  <c:v>21085.127329999999</c:v>
                </c:pt>
                <c:pt idx="1">
                  <c:v>32565</c:v>
                </c:pt>
                <c:pt idx="2">
                  <c:v>108679</c:v>
                </c:pt>
                <c:pt idx="3">
                  <c:v>299338</c:v>
                </c:pt>
                <c:pt idx="4">
                  <c:v>461667.12732999999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F73-4D6E-B5CB-8081ADD55427}"/>
            </c:ext>
          </c:extLst>
        </c:ser>
        <c:ser>
          <c:idx val="0"/>
          <c:order val="1"/>
          <c:tx>
            <c:strRef>
              <c:f>'4.2_CI PROG SOC'!$C$21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BFBFBF"/>
            </a:solidFill>
            <a:ln>
              <a:solidFill>
                <a:srgbClr val="6E6E7C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10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Century Gothic" panose="020B0502020202020204" pitchFamily="34" charset="0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'4.2_CI PROG SOC'!$B$22:$B$26</c:f>
              <c:strCache>
                <c:ptCount val="5"/>
                <c:pt idx="0">
                  <c:v>Textos escolares</c:v>
                </c:pt>
                <c:pt idx="1">
                  <c:v>Uniformes</c:v>
                </c:pt>
                <c:pt idx="2">
                  <c:v>Alimentación escolar</c:v>
                </c:pt>
                <c:pt idx="3">
                  <c:v>Otros gastos</c:v>
                </c:pt>
                <c:pt idx="4">
                  <c:v>Total consumo intermedio EGB**</c:v>
                </c:pt>
              </c:strCache>
            </c:strRef>
          </c:cat>
          <c:val>
            <c:numRef>
              <c:f>'4.2_CI PROG SOC'!$C$22:$C$26</c:f>
              <c:numCache>
                <c:formatCode>_ * #,##0_ ;_ * \-#,##0_ ;_ * "-"??_ ;_ @_ </c:formatCode>
                <c:ptCount val="5"/>
                <c:pt idx="0">
                  <c:v>27201.761060000001</c:v>
                </c:pt>
                <c:pt idx="1">
                  <c:v>1934.6678400000001</c:v>
                </c:pt>
                <c:pt idx="2">
                  <c:v>106195.58167</c:v>
                </c:pt>
                <c:pt idx="3">
                  <c:v>244907</c:v>
                </c:pt>
                <c:pt idx="4">
                  <c:v>380239.01056999998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F73-4D6E-B5CB-8081ADD55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axId val="675734256"/>
        <c:axId val="675739152"/>
      </c:barChart>
      <c:catAx>
        <c:axId val="6757342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100">
                <a:solidFill>
                  <a:srgbClr val="595959"/>
                </a:solidFill>
                <a:latin typeface="Century Gothic" panose="020B0502020202020204" pitchFamily="34" charset="0"/>
              </a:defRPr>
            </a:pPr>
            <a:endParaRPr lang="es-EC"/>
          </a:p>
        </c:txPr>
        <c:crossAx val="675739152"/>
        <c:crosses val="autoZero"/>
        <c:auto val="1"/>
        <c:lblAlgn val="ctr"/>
        <c:lblOffset val="100"/>
        <c:noMultiLvlLbl val="0"/>
      </c:catAx>
      <c:valAx>
        <c:axId val="675739152"/>
        <c:scaling>
          <c:orientation val="minMax"/>
        </c:scaling>
        <c:delete val="0"/>
        <c:axPos val="b"/>
        <c:numFmt formatCode="_ * #,##0_ ;_ * \-#,##0_ ;_ * &quot;-&quot;??_ ;_ @_ " sourceLinked="1"/>
        <c:majorTickMark val="none"/>
        <c:minorTickMark val="none"/>
        <c:tickLblPos val="none"/>
        <c:spPr>
          <a:ln>
            <a:noFill/>
          </a:ln>
        </c:spPr>
        <c:crossAx val="675734256"/>
        <c:crosses val="autoZero"/>
        <c:crossBetween val="between"/>
      </c:valAx>
      <c:spPr>
        <a:noFill/>
      </c:spPr>
    </c:plotArea>
    <c:legend>
      <c:legendPos val="r"/>
      <c:layout>
        <c:manualLayout>
          <c:xMode val="edge"/>
          <c:yMode val="edge"/>
          <c:x val="0.89710095119188016"/>
          <c:y val="0.31574281170996282"/>
          <c:w val="4.6704935026493713E-2"/>
          <c:h val="0.1758828944622671"/>
        </c:manualLayout>
      </c:layout>
      <c:overlay val="0"/>
      <c:txPr>
        <a:bodyPr/>
        <a:lstStyle/>
        <a:p>
          <a:pPr>
            <a:defRPr sz="1100">
              <a:solidFill>
                <a:srgbClr val="595959"/>
              </a:solidFill>
              <a:latin typeface="Century Gothic" panose="020B0502020202020204" pitchFamily="34" charset="0"/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554670722977831E-2"/>
          <c:y val="5.2774890587226495E-2"/>
          <c:w val="0.87615336435218338"/>
          <c:h val="0.69980196596778987"/>
        </c:manualLayout>
      </c:layout>
      <c:barChart>
        <c:barDir val="col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76D-4F59-85CD-E750B8D91FCB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'2PROD-CARACT'!#REF!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76D-4F59-85CD-E750B8D91FCB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  <c:strCache>
                      <c:ptCount val="1"/>
                      <c:pt idx="0">
                        <c:v>#¡REF!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'2PROD-CARACT'!#REF!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75739696"/>
        <c:axId val="675734800"/>
      </c:barChart>
      <c:catAx>
        <c:axId val="675739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75734800"/>
        <c:crosses val="autoZero"/>
        <c:auto val="1"/>
        <c:lblAlgn val="ctr"/>
        <c:lblOffset val="100"/>
        <c:noMultiLvlLbl val="0"/>
      </c:catAx>
      <c:valAx>
        <c:axId val="6757348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675739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7.445045931758533E-2"/>
          <c:y val="0.82719724766006564"/>
          <c:w val="0.88388287401574794"/>
          <c:h val="0.15843920287839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264385511328048E-2"/>
          <c:y val="2.390230797140586E-2"/>
          <c:w val="0.98004496772026717"/>
          <c:h val="0.80116154399618966"/>
        </c:manualLayout>
      </c:layout>
      <c:lineChart>
        <c:grouping val="standard"/>
        <c:varyColors val="0"/>
        <c:ser>
          <c:idx val="1"/>
          <c:order val="0"/>
          <c:tx>
            <c:strRef>
              <c:f>'4.3_FINANC UNIV Y BECAS'!$B$9</c:f>
              <c:strCache>
                <c:ptCount val="1"/>
                <c:pt idx="0">
                  <c:v>Becas de instituciones de enseñanza superior pública</c:v>
                </c:pt>
              </c:strCache>
            </c:strRef>
          </c:tx>
          <c:spPr>
            <a:ln w="22225">
              <a:solidFill>
                <a:schemeClr val="bg1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BFBFBF"/>
              </a:solidFill>
              <a:ln>
                <a:solidFill>
                  <a:schemeClr val="tx1">
                    <a:lumMod val="65000"/>
                    <a:lumOff val="35000"/>
                  </a:schemeClr>
                </a:solidFill>
              </a:ln>
            </c:spPr>
          </c:marker>
          <c:dLbls>
            <c:dLbl>
              <c:idx val="5"/>
              <c:layout>
                <c:manualLayout>
                  <c:x val="-3.892604325462496E-2"/>
                  <c:y val="-4.892778813506643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53B7-42D5-B5DF-4FD2318F2CBE}"/>
                </c:ex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2.4980701825218297E-2"/>
                  <c:y val="3.12491531292814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3AD1-499D-AC69-4F84FA724E08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'4.3_FINANC UNIV Y BECAS'!$C$8:$R$8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'4.3_FINANC UNIV Y BECAS'!$C$9:$R$9</c:f>
              <c:numCache>
                <c:formatCode>_ * #,##0_ ;_ * \-#,##0_ ;_ * "-"??_ ;_ @_ </c:formatCode>
                <c:ptCount val="16"/>
                <c:pt idx="0">
                  <c:v>1153</c:v>
                </c:pt>
                <c:pt idx="1">
                  <c:v>2353</c:v>
                </c:pt>
                <c:pt idx="2">
                  <c:v>4473</c:v>
                </c:pt>
                <c:pt idx="3">
                  <c:v>5150</c:v>
                </c:pt>
                <c:pt idx="4">
                  <c:v>12286</c:v>
                </c:pt>
                <c:pt idx="5">
                  <c:v>45868</c:v>
                </c:pt>
                <c:pt idx="6">
                  <c:v>85521</c:v>
                </c:pt>
                <c:pt idx="7">
                  <c:v>92916</c:v>
                </c:pt>
                <c:pt idx="8">
                  <c:v>161658</c:v>
                </c:pt>
                <c:pt idx="9">
                  <c:v>171212</c:v>
                </c:pt>
                <c:pt idx="10">
                  <c:v>126861</c:v>
                </c:pt>
                <c:pt idx="11">
                  <c:v>151361</c:v>
                </c:pt>
                <c:pt idx="12">
                  <c:v>133110</c:v>
                </c:pt>
                <c:pt idx="13">
                  <c:v>69165</c:v>
                </c:pt>
                <c:pt idx="14">
                  <c:v>68417</c:v>
                </c:pt>
                <c:pt idx="15">
                  <c:v>50441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3B7-42D5-B5DF-4FD2318F2CBE}"/>
            </c:ext>
          </c:extLst>
        </c:ser>
        <c:ser>
          <c:idx val="0"/>
          <c:order val="1"/>
          <c:tx>
            <c:strRef>
              <c:f>'4.3_FINANC UNIV Y BECAS'!$B$10</c:f>
              <c:strCache>
                <c:ptCount val="1"/>
                <c:pt idx="0">
                  <c:v>Cofinanciamiento a las universidades privadas</c:v>
                </c:pt>
              </c:strCache>
            </c:strRef>
          </c:tx>
          <c:spPr>
            <a:ln w="22225" cap="rnd">
              <a:solidFill>
                <a:srgbClr val="FFC1CD"/>
              </a:solidFill>
              <a:round/>
            </a:ln>
            <a:effectLst/>
          </c:spPr>
          <c:marker>
            <c:symbol val="diamond"/>
            <c:size val="8"/>
            <c:spPr>
              <a:solidFill>
                <a:srgbClr val="F2DCDB"/>
              </a:solidFill>
              <a:ln w="9525">
                <a:solidFill>
                  <a:srgbClr val="D64265"/>
                </a:solidFill>
              </a:ln>
              <a:effectLst/>
            </c:spPr>
          </c:marker>
          <c:dLbls>
            <c:dLbl>
              <c:idx val="13"/>
              <c:layout>
                <c:manualLayout>
                  <c:x val="-7.9867571873836057E-3"/>
                  <c:y val="-2.61122235437587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AD1-499D-AC69-4F84FA724E08}"/>
                </c:ex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1.8173947477413716E-2"/>
                  <c:y val="2.74250613510787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'4.3_FINANC UNIV Y BECAS'!$C$8:$R$8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'4.3_FINANC UNIV Y BECAS'!$C$10:$R$10</c:f>
              <c:numCache>
                <c:formatCode>_ * #,##0_ ;_ * \-#,##0_ ;_ * "-"??_ ;_ @_ </c:formatCode>
                <c:ptCount val="16"/>
                <c:pt idx="0">
                  <c:v>40690</c:v>
                </c:pt>
                <c:pt idx="1">
                  <c:v>48645</c:v>
                </c:pt>
                <c:pt idx="2">
                  <c:v>73061</c:v>
                </c:pt>
                <c:pt idx="3">
                  <c:v>85023</c:v>
                </c:pt>
                <c:pt idx="4">
                  <c:v>94209</c:v>
                </c:pt>
                <c:pt idx="5">
                  <c:v>106415</c:v>
                </c:pt>
                <c:pt idx="6">
                  <c:v>116207</c:v>
                </c:pt>
                <c:pt idx="7">
                  <c:v>111865</c:v>
                </c:pt>
                <c:pt idx="8">
                  <c:v>119637</c:v>
                </c:pt>
                <c:pt idx="9">
                  <c:v>112539</c:v>
                </c:pt>
                <c:pt idx="10">
                  <c:v>102055</c:v>
                </c:pt>
                <c:pt idx="11">
                  <c:v>105653</c:v>
                </c:pt>
                <c:pt idx="12">
                  <c:v>105296</c:v>
                </c:pt>
                <c:pt idx="13">
                  <c:v>73490</c:v>
                </c:pt>
                <c:pt idx="14">
                  <c:v>62510</c:v>
                </c:pt>
                <c:pt idx="15">
                  <c:v>77766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3B7-42D5-B5DF-4FD2318F2CB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75735344"/>
        <c:axId val="678587296"/>
      </c:lineChart>
      <c:catAx>
        <c:axId val="675735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6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678587296"/>
        <c:crosses val="autoZero"/>
        <c:auto val="1"/>
        <c:lblAlgn val="ctr"/>
        <c:lblOffset val="100"/>
        <c:noMultiLvlLbl val="0"/>
      </c:catAx>
      <c:valAx>
        <c:axId val="678587296"/>
        <c:scaling>
          <c:orientation val="minMax"/>
          <c:max val="190000"/>
          <c:min val="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spPr>
          <a:ln>
            <a:solidFill>
              <a:schemeClr val="bg1"/>
            </a:solidFill>
          </a:ln>
        </c:spPr>
        <c:txPr>
          <a:bodyPr/>
          <a:lstStyle/>
          <a:p>
            <a:pPr>
              <a:defRPr sz="200">
                <a:solidFill>
                  <a:schemeClr val="bg1"/>
                </a:solidFill>
              </a:defRPr>
            </a:pPr>
            <a:endParaRPr lang="es-EC"/>
          </a:p>
        </c:txPr>
        <c:crossAx val="675735344"/>
        <c:crosses val="autoZero"/>
        <c:crossBetween val="between"/>
        <c:minorUnit val="1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512099299835939"/>
          <c:y val="0.92211904093601804"/>
          <c:w val="0.68073539111233861"/>
          <c:h val="6.2319067527440868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6E6E7C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380656440933408E-3"/>
          <c:y val="2.3902279378290852E-2"/>
          <c:w val="0.97900477209356984"/>
          <c:h val="0.79544861474965056"/>
        </c:manualLayout>
      </c:layout>
      <c:areaChart>
        <c:grouping val="stacked"/>
        <c:varyColors val="0"/>
        <c:ser>
          <c:idx val="1"/>
          <c:order val="0"/>
          <c:tx>
            <c:strRef>
              <c:f>'4.4_GASTO DESARR INFAN'!$B$21</c:f>
              <c:strCache>
                <c:ptCount val="1"/>
                <c:pt idx="0">
                  <c:v>Gestión bajo convenios*</c:v>
                </c:pt>
              </c:strCache>
            </c:strRef>
          </c:tx>
          <c:spPr>
            <a:solidFill>
              <a:srgbClr val="BFBFBF"/>
            </a:solidFill>
            <a:ln w="22225">
              <a:noFill/>
            </a:ln>
          </c:spPr>
          <c:dLbls>
            <c:dLbl>
              <c:idx val="5"/>
              <c:layout>
                <c:manualLayout>
                  <c:x val="-1.5601150624980002E-3"/>
                  <c:y val="-2.591522042209509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E61-4CC4-B064-1D86D68A89A8}"/>
                </c:ext>
                <c:ext xmlns:c15="http://schemas.microsoft.com/office/drawing/2012/chart" uri="{CE6537A1-D6FC-4f65-9D91-7224C49458BB}"/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'4.4_GASTO DESARR INFAN'!$C$19:$K$19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'4.4_GASTO DESARR INFAN'!$C$21:$K$21</c:f>
              <c:numCache>
                <c:formatCode>#,##0</c:formatCode>
                <c:ptCount val="9"/>
                <c:pt idx="0">
                  <c:v>107793.789380152</c:v>
                </c:pt>
                <c:pt idx="1">
                  <c:v>105914.237436061</c:v>
                </c:pt>
                <c:pt idx="2">
                  <c:v>102117.502773895</c:v>
                </c:pt>
                <c:pt idx="3">
                  <c:v>95065.565585035598</c:v>
                </c:pt>
                <c:pt idx="4">
                  <c:v>97384.500680674799</c:v>
                </c:pt>
                <c:pt idx="5">
                  <c:v>91723.893979085406</c:v>
                </c:pt>
                <c:pt idx="6">
                  <c:v>73021.513929096895</c:v>
                </c:pt>
                <c:pt idx="7">
                  <c:v>57497.442281904601</c:v>
                </c:pt>
                <c:pt idx="8">
                  <c:v>75842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E48-4C6B-BC1B-561036FBC584}"/>
            </c:ext>
          </c:extLst>
        </c:ser>
        <c:ser>
          <c:idx val="0"/>
          <c:order val="1"/>
          <c:tx>
            <c:strRef>
              <c:f>'4.4_GASTO DESARR INFAN'!$B$20</c:f>
              <c:strCache>
                <c:ptCount val="1"/>
                <c:pt idx="0">
                  <c:v>Gestión directa MIES</c:v>
                </c:pt>
              </c:strCache>
            </c:strRef>
          </c:tx>
          <c:spPr>
            <a:solidFill>
              <a:srgbClr val="FCD8DF"/>
            </a:solidFill>
            <a:ln w="19050" cap="rnd">
              <a:solidFill>
                <a:srgbClr val="FAB0BE"/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'4.4_GASTO DESARR INFAN'!$C$19:$K$19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'4.4_GASTO DESARR INFAN'!$C$20:$K$20</c:f>
              <c:numCache>
                <c:formatCode>#,##0</c:formatCode>
                <c:ptCount val="9"/>
                <c:pt idx="0">
                  <c:v>47106.210619848003</c:v>
                </c:pt>
                <c:pt idx="1">
                  <c:v>49058.762563938697</c:v>
                </c:pt>
                <c:pt idx="2">
                  <c:v>78385.497226104504</c:v>
                </c:pt>
                <c:pt idx="3">
                  <c:v>72332.434414964402</c:v>
                </c:pt>
                <c:pt idx="4">
                  <c:v>44097.499319325201</c:v>
                </c:pt>
                <c:pt idx="5">
                  <c:v>63477.106020914602</c:v>
                </c:pt>
                <c:pt idx="6">
                  <c:v>41106.486070903098</c:v>
                </c:pt>
                <c:pt idx="7">
                  <c:v>47887.557718095399</c:v>
                </c:pt>
                <c:pt idx="8">
                  <c:v>46900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48-4C6B-BC1B-561036FBC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8580768"/>
        <c:axId val="678580224"/>
      </c:areaChart>
      <c:lineChart>
        <c:grouping val="standard"/>
        <c:varyColors val="0"/>
        <c:ser>
          <c:idx val="2"/>
          <c:order val="2"/>
          <c:tx>
            <c:strRef>
              <c:f>'4.4_GASTO DESARR INFAN'!$B$22</c:f>
              <c:strCache>
                <c:ptCount val="1"/>
                <c:pt idx="0">
                  <c:v>Gestión total</c:v>
                </c:pt>
              </c:strCache>
            </c:strRef>
          </c:tx>
          <c:spPr>
            <a:ln w="25400">
              <a:solidFill>
                <a:srgbClr val="FFC000"/>
              </a:solidFill>
              <a:prstDash val="dash"/>
            </a:ln>
          </c:spPr>
          <c:marker>
            <c:symbol val="diamond"/>
            <c:size val="7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solidFill>
                  <a:srgbClr val="FFC000"/>
                </a:solidFill>
                <a:prstDash val="dash"/>
              </a:ln>
            </c:spPr>
          </c:marker>
          <c:dPt>
            <c:idx val="8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6CE0-481A-B19B-3718D00C13C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'4.4_GASTO DESARR INFAN'!$C$19:$K$19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'4.4_GASTO DESARR INFAN'!$C$22:$K$22</c:f>
              <c:numCache>
                <c:formatCode>#,##0</c:formatCode>
                <c:ptCount val="9"/>
                <c:pt idx="0">
                  <c:v>154900</c:v>
                </c:pt>
                <c:pt idx="1">
                  <c:v>154973</c:v>
                </c:pt>
                <c:pt idx="2">
                  <c:v>180503</c:v>
                </c:pt>
                <c:pt idx="3">
                  <c:v>167398</c:v>
                </c:pt>
                <c:pt idx="4">
                  <c:v>141482</c:v>
                </c:pt>
                <c:pt idx="5">
                  <c:v>155201</c:v>
                </c:pt>
                <c:pt idx="6">
                  <c:v>114128</c:v>
                </c:pt>
                <c:pt idx="7">
                  <c:v>105385</c:v>
                </c:pt>
                <c:pt idx="8">
                  <c:v>122742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E61-4CC4-B064-1D86D68A89A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78573696"/>
        <c:axId val="678578592"/>
      </c:lineChart>
      <c:catAx>
        <c:axId val="67858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6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s-EC"/>
          </a:p>
        </c:txPr>
        <c:crossAx val="678580224"/>
        <c:crosses val="autoZero"/>
        <c:auto val="1"/>
        <c:lblAlgn val="ctr"/>
        <c:lblOffset val="100"/>
        <c:noMultiLvlLbl val="0"/>
      </c:catAx>
      <c:valAx>
        <c:axId val="678580224"/>
        <c:scaling>
          <c:orientation val="minMax"/>
          <c:max val="300000"/>
        </c:scaling>
        <c:delete val="0"/>
        <c:axPos val="l"/>
        <c:numFmt formatCode="#,##0" sourceLinked="1"/>
        <c:majorTickMark val="out"/>
        <c:minorTickMark val="none"/>
        <c:tickLblPos val="nextTo"/>
        <c:spPr>
          <a:noFill/>
          <a:ln>
            <a:noFill/>
          </a:ln>
        </c:spPr>
        <c:txPr>
          <a:bodyPr/>
          <a:lstStyle/>
          <a:p>
            <a:pPr>
              <a:defRPr sz="600">
                <a:solidFill>
                  <a:schemeClr val="bg1"/>
                </a:solidFill>
              </a:defRPr>
            </a:pPr>
            <a:endParaRPr lang="es-EC"/>
          </a:p>
        </c:txPr>
        <c:crossAx val="678580768"/>
        <c:crosses val="autoZero"/>
        <c:crossBetween val="between"/>
      </c:valAx>
      <c:valAx>
        <c:axId val="678578592"/>
        <c:scaling>
          <c:orientation val="minMax"/>
          <c:max val="25000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</c:spPr>
        <c:txPr>
          <a:bodyPr/>
          <a:lstStyle/>
          <a:p>
            <a:pPr>
              <a:defRPr sz="500">
                <a:solidFill>
                  <a:schemeClr val="bg1"/>
                </a:solidFill>
              </a:defRPr>
            </a:pPr>
            <a:endParaRPr lang="es-EC"/>
          </a:p>
        </c:txPr>
        <c:crossAx val="678573696"/>
        <c:crosses val="max"/>
        <c:crossBetween val="between"/>
      </c:valAx>
      <c:catAx>
        <c:axId val="678573696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678578592"/>
        <c:crosses val="max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6433152148114918E-2"/>
          <c:y val="0.93297189142254977"/>
          <c:w val="0.85094423619251669"/>
          <c:h val="5.434297988938315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>
          <a:solidFill>
            <a:srgbClr val="5A5A7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16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1">
      <a:schemeClr val="lt1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>
  <cs:dataPoint3D>
    <cs:lnRef idx="1">
      <a:schemeClr val="lt1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3D>
  <cs:dataPointLine>
    <cs:lnRef idx="1">
      <cs:styleClr val="auto"/>
    </cs:lnRef>
    <cs:lineWidthScale>5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1">
      <a:schemeClr val="dk1"/>
    </cs:effectRef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 mods="ignoreCSTransforms">
      <cs:styleClr val="0">
        <a:shade val="25000"/>
      </cs:styleClr>
    </cs:fillRef>
    <cs:effectRef idx="1">
      <a:schemeClr val="dk1"/>
    </cs:effectRef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 mods="ignoreCSTransforms">
      <cs:styleClr val="0">
        <a:tint val="25000"/>
      </cs:styleClr>
    </cs:fillRef>
    <cs:effectRef idx="1">
      <a:schemeClr val="dk1"/>
    </cs:effectRef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5" Type="http://schemas.openxmlformats.org/officeDocument/2006/relationships/image" Target="../media/image2.png"/><Relationship Id="rId4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image" Target="../media/image2.png"/><Relationship Id="rId4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5" Type="http://schemas.openxmlformats.org/officeDocument/2006/relationships/image" Target="../media/image2.png"/><Relationship Id="rId4" Type="http://schemas.openxmlformats.org/officeDocument/2006/relationships/chart" Target="../charts/chart33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5" Type="http://schemas.openxmlformats.org/officeDocument/2006/relationships/image" Target="../media/image2.png"/><Relationship Id="rId4" Type="http://schemas.openxmlformats.org/officeDocument/2006/relationships/chart" Target="../charts/chart37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41.xml"/><Relationship Id="rId1" Type="http://schemas.openxmlformats.org/officeDocument/2006/relationships/chart" Target="../charts/chart40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5" Type="http://schemas.openxmlformats.org/officeDocument/2006/relationships/image" Target="../media/image2.png"/><Relationship Id="rId4" Type="http://schemas.openxmlformats.org/officeDocument/2006/relationships/chart" Target="../charts/chart47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49.xml"/><Relationship Id="rId1" Type="http://schemas.openxmlformats.org/officeDocument/2006/relationships/chart" Target="../charts/chart48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5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6701116</xdr:colOff>
      <xdr:row>7</xdr:row>
      <xdr:rowOff>67235</xdr:rowOff>
    </xdr:from>
    <xdr:to>
      <xdr:col>15</xdr:col>
      <xdr:colOff>10499910</xdr:colOff>
      <xdr:row>27</xdr:row>
      <xdr:rowOff>84065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43068" t="24972" r="33589" b="33202"/>
        <a:stretch/>
      </xdr:blipFill>
      <xdr:spPr>
        <a:xfrm>
          <a:off x="23095322" y="1400735"/>
          <a:ext cx="3798794" cy="3826830"/>
        </a:xfrm>
        <a:prstGeom prst="rect">
          <a:avLst/>
        </a:prstGeom>
      </xdr:spPr>
    </xdr:pic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060" name="Text Box 1036" hidden="1">
          <a:extLst>
            <a:ext uri="{FF2B5EF4-FFF2-40B4-BE49-F238E27FC236}">
              <a16:creationId xmlns="" xmlns:a16="http://schemas.microsoft.com/office/drawing/2014/main" id="{00000000-0008-0000-0000-00000C08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061" name="Text Box 1037" hidden="1">
          <a:extLst>
            <a:ext uri="{FF2B5EF4-FFF2-40B4-BE49-F238E27FC236}">
              <a16:creationId xmlns="" xmlns:a16="http://schemas.microsoft.com/office/drawing/2014/main" id="{00000000-0008-0000-0000-00000D08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064" name="Text Box 1040" hidden="1">
          <a:extLst>
            <a:ext uri="{FF2B5EF4-FFF2-40B4-BE49-F238E27FC236}">
              <a16:creationId xmlns="" xmlns:a16="http://schemas.microsoft.com/office/drawing/2014/main" id="{00000000-0008-0000-0000-00001008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2065" name="Text Box 1041" hidden="1">
          <a:extLst>
            <a:ext uri="{FF2B5EF4-FFF2-40B4-BE49-F238E27FC236}">
              <a16:creationId xmlns="" xmlns:a16="http://schemas.microsoft.com/office/drawing/2014/main" id="{00000000-0008-0000-0000-00001108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2066" name="Text Box 1042" hidden="1">
          <a:extLst>
            <a:ext uri="{FF2B5EF4-FFF2-40B4-BE49-F238E27FC236}">
              <a16:creationId xmlns="" xmlns:a16="http://schemas.microsoft.com/office/drawing/2014/main" id="{00000000-0008-0000-0000-00001208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067" name="Text Box 1043" hidden="1">
          <a:extLst>
            <a:ext uri="{FF2B5EF4-FFF2-40B4-BE49-F238E27FC236}">
              <a16:creationId xmlns="" xmlns:a16="http://schemas.microsoft.com/office/drawing/2014/main" id="{00000000-0008-0000-0000-00001308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1037" name="Text Box 13" hidden="1">
          <a:extLst>
            <a:ext uri="{FF2B5EF4-FFF2-40B4-BE49-F238E27FC236}">
              <a16:creationId xmlns="" xmlns:a16="http://schemas.microsoft.com/office/drawing/2014/main" id="{00000000-0008-0000-0000-00000D04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036" name="Text Box 12" hidden="1">
          <a:extLst>
            <a:ext uri="{FF2B5EF4-FFF2-40B4-BE49-F238E27FC236}">
              <a16:creationId xmlns="" xmlns:a16="http://schemas.microsoft.com/office/drawing/2014/main" id="{00000000-0008-0000-0000-00000C04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035" name="Text Box 11" hidden="1">
          <a:extLst>
            <a:ext uri="{FF2B5EF4-FFF2-40B4-BE49-F238E27FC236}">
              <a16:creationId xmlns="" xmlns:a16="http://schemas.microsoft.com/office/drawing/2014/main" id="{00000000-0008-0000-0000-00000B04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034" name="Text Box 10" hidden="1">
          <a:extLst>
            <a:ext uri="{FF2B5EF4-FFF2-40B4-BE49-F238E27FC236}">
              <a16:creationId xmlns="" xmlns:a16="http://schemas.microsoft.com/office/drawing/2014/main" id="{00000000-0008-0000-0000-00000A04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033" name="Text Box 9" hidden="1">
          <a:extLst>
            <a:ext uri="{FF2B5EF4-FFF2-40B4-BE49-F238E27FC236}">
              <a16:creationId xmlns="" xmlns:a16="http://schemas.microsoft.com/office/drawing/2014/main" id="{00000000-0008-0000-0000-00000904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1032" name="Text Box 8" hidden="1">
          <a:extLst>
            <a:ext uri="{FF2B5EF4-FFF2-40B4-BE49-F238E27FC236}">
              <a16:creationId xmlns="" xmlns:a16="http://schemas.microsoft.com/office/drawing/2014/main" id="{00000000-0008-0000-0000-00000804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" name="Text Box 13" hidden="1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" name="Text Box 12" hidden="1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5" name="Text Box 11" hidden="1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6" name="Text Box 10" hidden="1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7" name="Text Box 9" hidden="1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8" name="Text Box 8" hidden="1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9" name="Text Box 13" hidden="1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0" name="Text Box 12" hidden="1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1" name="Text Box 11" hidden="1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2" name="Text Box 10" hidden="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3" name="Text Box 9" hidden="1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14" name="Text Box 8" hidden="1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15" name="Text Box 13" hidden="1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6" name="Text Box 12" hidden="1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7" name="Text Box 11" hidden="1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8" name="Text Box 10" hidden="1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9" name="Text Box 9" hidden="1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0" name="Text Box 8" hidden="1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1" name="Text Box 13" hidden="1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2" name="Text Box 12" hidden="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3" name="Text Box 11" hidden="1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24" name="Text Box 10" hidden="1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25" name="Text Box 9" hidden="1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6" name="Text Box 8" hidden="1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7" name="Text Box 13" hidden="1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8" name="Text Box 12" hidden="1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9" name="Text Box 11" hidden="1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30" name="Text Box 10" hidden="1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31" name="Text Box 9" hidden="1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32" name="Text Box 8" hidden="1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3" name="Text Box 13" hidden="1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34" name="Text Box 12" hidden="1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35" name="Text Box 11" hidden="1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36" name="Text Box 10" hidden="1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37" name="Text Box 9" hidden="1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38" name="Text Box 8" hidden="1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9" name="Text Box 13" hidden="1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5600700" y="1816608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0" name="Text Box 12" hidden="1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>
          <a:spLocks noChangeArrowheads="1"/>
        </xdr:cNvSpPr>
      </xdr:nvSpPr>
      <xdr:spPr bwMode="auto">
        <a:xfrm>
          <a:off x="5600700" y="18752820"/>
          <a:ext cx="1409700" cy="1866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41" name="Text Box 11" hidden="1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>
          <a:spLocks noChangeArrowheads="1"/>
        </xdr:cNvSpPr>
      </xdr:nvSpPr>
      <xdr:spPr bwMode="auto">
        <a:xfrm>
          <a:off x="5600700" y="17579340"/>
          <a:ext cx="1409700" cy="227076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42" name="Text Box 10" hidden="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>
          <a:spLocks noChangeArrowheads="1"/>
        </xdr:cNvSpPr>
      </xdr:nvSpPr>
      <xdr:spPr bwMode="auto">
        <a:xfrm>
          <a:off x="5600700" y="19339560"/>
          <a:ext cx="1409700" cy="146304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43" name="Text Box 9" hidden="1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>
          <a:spLocks noChangeArrowheads="1"/>
        </xdr:cNvSpPr>
      </xdr:nvSpPr>
      <xdr:spPr bwMode="auto">
        <a:xfrm>
          <a:off x="5600700" y="19956780"/>
          <a:ext cx="1409700" cy="1028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44" name="Text Box 8" hidden="1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5600700" y="20474940"/>
          <a:ext cx="1409700" cy="69342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45" name="Text Box 13" hidden="1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6" name="Text Box 12" hidden="1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47" name="Text Box 11" hidden="1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48" name="Text Box 10" hidden="1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49" name="Text Box 9" hidden="1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50" name="Text Box 8" hidden="1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3</xdr:col>
      <xdr:colOff>230605</xdr:colOff>
      <xdr:row>1</xdr:row>
      <xdr:rowOff>12533</xdr:rowOff>
    </xdr:to>
    <xdr:grpSp>
      <xdr:nvGrpSpPr>
        <xdr:cNvPr id="2" name="Grupo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0" y="1"/>
          <a:ext cx="12964026" cy="1278354"/>
          <a:chOff x="1" y="1"/>
          <a:chExt cx="13324973" cy="1383632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id="{00000000-0008-0000-01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2" name="CuadroTexto 4">
            <a:extLst>
              <a:ext uri="{FF2B5EF4-FFF2-40B4-BE49-F238E27FC236}">
                <a16:creationId xmlns="" xmlns:a16="http://schemas.microsoft.com/office/drawing/2014/main" id="{00000000-0008-0000-0100-00000C000000}"/>
              </a:ext>
            </a:extLst>
          </xdr:cNvPr>
          <xdr:cNvSpPr txBox="1"/>
        </xdr:nvSpPr>
        <xdr:spPr>
          <a:xfrm>
            <a:off x="2566737" y="290763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3" name="CuadroTexto 5">
            <a:extLst>
              <a:ext uri="{FF2B5EF4-FFF2-40B4-BE49-F238E27FC236}">
                <a16:creationId xmlns="" xmlns:a16="http://schemas.microsoft.com/office/drawing/2014/main" id="{00000000-0008-0000-0100-00000D000000}"/>
              </a:ext>
            </a:extLst>
          </xdr:cNvPr>
          <xdr:cNvSpPr txBox="1"/>
        </xdr:nvSpPr>
        <xdr:spPr>
          <a:xfrm>
            <a:off x="2576762" y="701842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125185</xdr:rowOff>
    </xdr:from>
    <xdr:to>
      <xdr:col>18</xdr:col>
      <xdr:colOff>28575</xdr:colOff>
      <xdr:row>43</xdr:row>
      <xdr:rowOff>111347</xdr:rowOff>
    </xdr:to>
    <xdr:graphicFrame macro="">
      <xdr:nvGraphicFramePr>
        <xdr:cNvPr id="6" name="3 Gráfico">
          <a:extLst>
            <a:ext uri="{FF2B5EF4-FFF2-40B4-BE49-F238E27FC236}">
              <a16:creationId xmlns=""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</xdr:colOff>
      <xdr:row>0</xdr:row>
      <xdr:rowOff>1</xdr:rowOff>
    </xdr:from>
    <xdr:to>
      <xdr:col>17</xdr:col>
      <xdr:colOff>914401</xdr:colOff>
      <xdr:row>2</xdr:row>
      <xdr:rowOff>152400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0200-00000A000000}"/>
            </a:ext>
          </a:extLst>
        </xdr:cNvPr>
        <xdr:cNvGrpSpPr/>
      </xdr:nvGrpSpPr>
      <xdr:grpSpPr>
        <a:xfrm>
          <a:off x="1" y="1"/>
          <a:ext cx="20059650" cy="1295399"/>
          <a:chOff x="1" y="1"/>
          <a:chExt cx="13324973" cy="1383632"/>
        </a:xfrm>
      </xdr:grpSpPr>
      <xdr:pic>
        <xdr:nvPicPr>
          <xdr:cNvPr id="12" name="Imagen 11">
            <a:extLst>
              <a:ext uri="{FF2B5EF4-FFF2-40B4-BE49-F238E27FC236}">
                <a16:creationId xmlns="" xmlns:a16="http://schemas.microsoft.com/office/drawing/2014/main" id="{00000000-0008-0000-02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3" name="CuadroTexto 4">
            <a:extLst>
              <a:ext uri="{FF2B5EF4-FFF2-40B4-BE49-F238E27FC236}">
                <a16:creationId xmlns="" xmlns:a16="http://schemas.microsoft.com/office/drawing/2014/main" id="{00000000-0008-0000-0200-00000D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4" name="CuadroTexto 5">
            <a:extLst>
              <a:ext uri="{FF2B5EF4-FFF2-40B4-BE49-F238E27FC236}">
                <a16:creationId xmlns="" xmlns:a16="http://schemas.microsoft.com/office/drawing/2014/main" id="{00000000-0008-0000-0200-00000E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27214</xdr:colOff>
      <xdr:row>24</xdr:row>
      <xdr:rowOff>51367</xdr:rowOff>
    </xdr:from>
    <xdr:to>
      <xdr:col>18</xdr:col>
      <xdr:colOff>55789</xdr:colOff>
      <xdr:row>49</xdr:row>
      <xdr:rowOff>18372</xdr:rowOff>
    </xdr:to>
    <xdr:graphicFrame macro="">
      <xdr:nvGraphicFramePr>
        <xdr:cNvPr id="2" name="3 Gráfico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17</xdr:col>
      <xdr:colOff>914400</xdr:colOff>
      <xdr:row>1</xdr:row>
      <xdr:rowOff>204107</xdr:rowOff>
    </xdr:to>
    <xdr:grpSp>
      <xdr:nvGrpSpPr>
        <xdr:cNvPr id="7" name="Grupo 6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GrpSpPr/>
      </xdr:nvGrpSpPr>
      <xdr:grpSpPr>
        <a:xfrm>
          <a:off x="0" y="0"/>
          <a:ext cx="19651436" cy="1687286"/>
          <a:chOff x="1" y="1"/>
          <a:chExt cx="13324973" cy="1383632"/>
        </a:xfrm>
      </xdr:grpSpPr>
      <xdr:pic>
        <xdr:nvPicPr>
          <xdr:cNvPr id="8" name="Imagen 7">
            <a:extLst>
              <a:ext uri="{FF2B5EF4-FFF2-40B4-BE49-F238E27FC236}">
                <a16:creationId xmlns="" xmlns:a16="http://schemas.microsoft.com/office/drawing/2014/main" id="{00000000-0008-0000-03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9" name="CuadroTexto 4">
            <a:extLst>
              <a:ext uri="{FF2B5EF4-FFF2-40B4-BE49-F238E27FC236}">
                <a16:creationId xmlns="" xmlns:a16="http://schemas.microsoft.com/office/drawing/2014/main" id="{00000000-0008-0000-0300-000009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0" name="CuadroTexto 5">
            <a:extLst>
              <a:ext uri="{FF2B5EF4-FFF2-40B4-BE49-F238E27FC236}">
                <a16:creationId xmlns="" xmlns:a16="http://schemas.microsoft.com/office/drawing/2014/main" id="{00000000-0008-0000-0300-00000A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180294</xdr:rowOff>
    </xdr:from>
    <xdr:to>
      <xdr:col>17</xdr:col>
      <xdr:colOff>996724</xdr:colOff>
      <xdr:row>45</xdr:row>
      <xdr:rowOff>194580</xdr:rowOff>
    </xdr:to>
    <xdr:graphicFrame macro="">
      <xdr:nvGraphicFramePr>
        <xdr:cNvPr id="6" name="6 Gráfico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52</xdr:row>
      <xdr:rowOff>2720</xdr:rowOff>
    </xdr:from>
    <xdr:to>
      <xdr:col>18</xdr:col>
      <xdr:colOff>40821</xdr:colOff>
      <xdr:row>74</xdr:row>
      <xdr:rowOff>174169</xdr:rowOff>
    </xdr:to>
    <xdr:graphicFrame macro="">
      <xdr:nvGraphicFramePr>
        <xdr:cNvPr id="7" name="Gráfico 6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17</xdr:col>
      <xdr:colOff>892629</xdr:colOff>
      <xdr:row>1</xdr:row>
      <xdr:rowOff>40822</xdr:rowOff>
    </xdr:to>
    <xdr:grpSp>
      <xdr:nvGrpSpPr>
        <xdr:cNvPr id="8" name="Grupo 7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GrpSpPr/>
      </xdr:nvGrpSpPr>
      <xdr:grpSpPr>
        <a:xfrm>
          <a:off x="0" y="0"/>
          <a:ext cx="20119522" cy="1197429"/>
          <a:chOff x="1" y="1"/>
          <a:chExt cx="13324973" cy="1211046"/>
        </a:xfrm>
      </xdr:grpSpPr>
      <xdr:pic>
        <xdr:nvPicPr>
          <xdr:cNvPr id="9" name="Imagen 8">
            <a:extLst>
              <a:ext uri="{FF2B5EF4-FFF2-40B4-BE49-F238E27FC236}">
                <a16:creationId xmlns="" xmlns:a16="http://schemas.microsoft.com/office/drawing/2014/main" id="{00000000-0008-0000-04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057554"/>
          </a:xfrm>
          <a:prstGeom prst="rect">
            <a:avLst/>
          </a:prstGeom>
        </xdr:spPr>
      </xdr:pic>
      <xdr:sp macro="" textlink="">
        <xdr:nvSpPr>
          <xdr:cNvPr id="10" name="CuadroTexto 4">
            <a:extLst>
              <a:ext uri="{FF2B5EF4-FFF2-40B4-BE49-F238E27FC236}">
                <a16:creationId xmlns="" xmlns:a16="http://schemas.microsoft.com/office/drawing/2014/main" id="{00000000-0008-0000-0400-00000A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1" name="CuadroTexto 5">
            <a:extLst>
              <a:ext uri="{FF2B5EF4-FFF2-40B4-BE49-F238E27FC236}">
                <a16:creationId xmlns="" xmlns:a16="http://schemas.microsoft.com/office/drawing/2014/main" id="{00000000-0008-0000-0400-00000B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77561</xdr:colOff>
      <xdr:row>21</xdr:row>
      <xdr:rowOff>164989</xdr:rowOff>
    </xdr:from>
    <xdr:to>
      <xdr:col>17</xdr:col>
      <xdr:colOff>522514</xdr:colOff>
      <xdr:row>40</xdr:row>
      <xdr:rowOff>85725</xdr:rowOff>
    </xdr:to>
    <xdr:graphicFrame macro="">
      <xdr:nvGraphicFramePr>
        <xdr:cNvPr id="3" name="Gráfico 3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17</xdr:col>
      <xdr:colOff>914400</xdr:colOff>
      <xdr:row>0</xdr:row>
      <xdr:rowOff>1292678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0" y="0"/>
          <a:ext cx="19801114" cy="1292678"/>
          <a:chOff x="1" y="1"/>
          <a:chExt cx="13324973" cy="1211046"/>
        </a:xfrm>
      </xdr:grpSpPr>
      <xdr:pic>
        <xdr:nvPicPr>
          <xdr:cNvPr id="12" name="Imagen 11">
            <a:extLst>
              <a:ext uri="{FF2B5EF4-FFF2-40B4-BE49-F238E27FC236}">
                <a16:creationId xmlns="" xmlns:a16="http://schemas.microsoft.com/office/drawing/2014/main" id="{00000000-0008-0000-05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081632"/>
          </a:xfrm>
          <a:prstGeom prst="rect">
            <a:avLst/>
          </a:prstGeom>
        </xdr:spPr>
      </xdr:pic>
      <xdr:sp macro="" textlink="">
        <xdr:nvSpPr>
          <xdr:cNvPr id="13" name="CuadroTexto 4">
            <a:extLst>
              <a:ext uri="{FF2B5EF4-FFF2-40B4-BE49-F238E27FC236}">
                <a16:creationId xmlns="" xmlns:a16="http://schemas.microsoft.com/office/drawing/2014/main" id="{00000000-0008-0000-0500-00000D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4" name="CuadroTexto 5">
            <a:extLst>
              <a:ext uri="{FF2B5EF4-FFF2-40B4-BE49-F238E27FC236}">
                <a16:creationId xmlns="" xmlns:a16="http://schemas.microsoft.com/office/drawing/2014/main" id="{00000000-0008-0000-0500-00000E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22</xdr:row>
      <xdr:rowOff>337343</xdr:rowOff>
    </xdr:from>
    <xdr:to>
      <xdr:col>8</xdr:col>
      <xdr:colOff>140490</xdr:colOff>
      <xdr:row>38</xdr:row>
      <xdr:rowOff>207963</xdr:rowOff>
    </xdr:to>
    <xdr:graphicFrame macro="">
      <xdr:nvGraphicFramePr>
        <xdr:cNvPr id="10" name="Gráfico 9">
          <a:extLst>
            <a:ext uri="{FF2B5EF4-FFF2-40B4-BE49-F238E27FC236}">
              <a16:creationId xmlns="" xmlns:a16="http://schemas.microsoft.com/office/drawing/2014/main" id="{00000000-0008-0000-0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43</xdr:row>
      <xdr:rowOff>93343</xdr:rowOff>
    </xdr:from>
    <xdr:to>
      <xdr:col>8</xdr:col>
      <xdr:colOff>83343</xdr:colOff>
      <xdr:row>58</xdr:row>
      <xdr:rowOff>166958</xdr:rowOff>
    </xdr:to>
    <xdr:graphicFrame macro="">
      <xdr:nvGraphicFramePr>
        <xdr:cNvPr id="11" name="Gráfico 10">
          <a:extLst>
            <a:ext uri="{FF2B5EF4-FFF2-40B4-BE49-F238E27FC236}">
              <a16:creationId xmlns="" xmlns:a16="http://schemas.microsoft.com/office/drawing/2014/main" id="{00000000-0008-0000-0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8</xdr:col>
      <xdr:colOff>386080</xdr:colOff>
      <xdr:row>0</xdr:row>
      <xdr:rowOff>1092201</xdr:rowOff>
    </xdr:to>
    <xdr:grpSp>
      <xdr:nvGrpSpPr>
        <xdr:cNvPr id="8" name="Grupo 7">
          <a:extLst>
            <a:ext uri="{FF2B5EF4-FFF2-40B4-BE49-F238E27FC236}">
              <a16:creationId xmlns="" xmlns:a16="http://schemas.microsoft.com/office/drawing/2014/main" id="{00000000-0008-0000-0600-000008000000}"/>
            </a:ext>
          </a:extLst>
        </xdr:cNvPr>
        <xdr:cNvGrpSpPr/>
      </xdr:nvGrpSpPr>
      <xdr:grpSpPr>
        <a:xfrm>
          <a:off x="0" y="1"/>
          <a:ext cx="13644880" cy="1092200"/>
          <a:chOff x="1" y="1"/>
          <a:chExt cx="13324973" cy="1383632"/>
        </a:xfrm>
      </xdr:grpSpPr>
      <xdr:pic>
        <xdr:nvPicPr>
          <xdr:cNvPr id="9" name="Imagen 8">
            <a:extLst>
              <a:ext uri="{FF2B5EF4-FFF2-40B4-BE49-F238E27FC236}">
                <a16:creationId xmlns="" xmlns:a16="http://schemas.microsoft.com/office/drawing/2014/main" id="{00000000-0008-0000-06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5" name="CuadroTexto 4">
            <a:extLst>
              <a:ext uri="{FF2B5EF4-FFF2-40B4-BE49-F238E27FC236}">
                <a16:creationId xmlns="" xmlns:a16="http://schemas.microsoft.com/office/drawing/2014/main" id="{00000000-0008-0000-0600-00000F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7" name="CuadroTexto 5">
            <a:extLst>
              <a:ext uri="{FF2B5EF4-FFF2-40B4-BE49-F238E27FC236}">
                <a16:creationId xmlns="" xmlns:a16="http://schemas.microsoft.com/office/drawing/2014/main" id="{00000000-0008-0000-0600-000011000000}"/>
              </a:ext>
            </a:extLst>
          </xdr:cNvPr>
          <xdr:cNvSpPr txBox="1"/>
        </xdr:nvSpPr>
        <xdr:spPr>
          <a:xfrm>
            <a:off x="2541000" y="701233"/>
            <a:ext cx="8686087" cy="4893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8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19</xdr:row>
      <xdr:rowOff>0</xdr:rowOff>
    </xdr:from>
    <xdr:to>
      <xdr:col>5</xdr:col>
      <xdr:colOff>28575</xdr:colOff>
      <xdr:row>19</xdr:row>
      <xdr:rowOff>0</xdr:rowOff>
    </xdr:to>
    <xdr:graphicFrame macro="">
      <xdr:nvGraphicFramePr>
        <xdr:cNvPr id="2" name="5 Gráfico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123825</xdr:colOff>
      <xdr:row>19</xdr:row>
      <xdr:rowOff>0</xdr:rowOff>
    </xdr:from>
    <xdr:to>
      <xdr:col>4</xdr:col>
      <xdr:colOff>1295399</xdr:colOff>
      <xdr:row>19</xdr:row>
      <xdr:rowOff>0</xdr:rowOff>
    </xdr:to>
    <xdr:graphicFrame macro="">
      <xdr:nvGraphicFramePr>
        <xdr:cNvPr id="3" name="2 Gráfico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21</xdr:row>
      <xdr:rowOff>43543</xdr:rowOff>
    </xdr:from>
    <xdr:to>
      <xdr:col>19</xdr:col>
      <xdr:colOff>272143</xdr:colOff>
      <xdr:row>52</xdr:row>
      <xdr:rowOff>167368</xdr:rowOff>
    </xdr:to>
    <xdr:graphicFrame macro="">
      <xdr:nvGraphicFramePr>
        <xdr:cNvPr id="9" name="Gráfico 2">
          <a:extLst>
            <a:ext uri="{FF2B5EF4-FFF2-40B4-BE49-F238E27FC236}">
              <a16:creationId xmlns="" xmlns:a16="http://schemas.microsoft.com/office/drawing/2014/main" id="{00000000-0008-0000-07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217715</xdr:colOff>
      <xdr:row>1</xdr:row>
      <xdr:rowOff>206827</xdr:rowOff>
    </xdr:to>
    <xdr:grpSp>
      <xdr:nvGrpSpPr>
        <xdr:cNvPr id="12" name="Grupo 11">
          <a:extLst>
            <a:ext uri="{FF2B5EF4-FFF2-40B4-BE49-F238E27FC236}">
              <a16:creationId xmlns="" xmlns:a16="http://schemas.microsoft.com/office/drawing/2014/main" id="{00000000-0008-0000-0700-00000C000000}"/>
            </a:ext>
          </a:extLst>
        </xdr:cNvPr>
        <xdr:cNvGrpSpPr/>
      </xdr:nvGrpSpPr>
      <xdr:grpSpPr>
        <a:xfrm>
          <a:off x="0" y="0"/>
          <a:ext cx="19689536" cy="1281791"/>
          <a:chOff x="1" y="1"/>
          <a:chExt cx="13324973" cy="1383632"/>
        </a:xfrm>
      </xdr:grpSpPr>
      <xdr:pic>
        <xdr:nvPicPr>
          <xdr:cNvPr id="14" name="Imagen 13">
            <a:extLst>
              <a:ext uri="{FF2B5EF4-FFF2-40B4-BE49-F238E27FC236}">
                <a16:creationId xmlns="" xmlns:a16="http://schemas.microsoft.com/office/drawing/2014/main" id="{00000000-0008-0000-07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5" name="CuadroTexto 4">
            <a:extLst>
              <a:ext uri="{FF2B5EF4-FFF2-40B4-BE49-F238E27FC236}">
                <a16:creationId xmlns="" xmlns:a16="http://schemas.microsoft.com/office/drawing/2014/main" id="{00000000-0008-0000-0700-00000F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6" name="CuadroTexto 5">
            <a:extLst>
              <a:ext uri="{FF2B5EF4-FFF2-40B4-BE49-F238E27FC236}">
                <a16:creationId xmlns="" xmlns:a16="http://schemas.microsoft.com/office/drawing/2014/main" id="{00000000-0008-0000-0700-000010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108857</xdr:colOff>
      <xdr:row>40</xdr:row>
      <xdr:rowOff>362290</xdr:rowOff>
    </xdr:from>
    <xdr:to>
      <xdr:col>11</xdr:col>
      <xdr:colOff>1137557</xdr:colOff>
      <xdr:row>56</xdr:row>
      <xdr:rowOff>57490</xdr:rowOff>
    </xdr:to>
    <xdr:graphicFrame macro="">
      <xdr:nvGraphicFramePr>
        <xdr:cNvPr id="5" name="Gráfico 4">
          <a:extLst>
            <a:ext uri="{FF2B5EF4-FFF2-40B4-BE49-F238E27FC236}">
              <a16:creationId xmlns=""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21771</xdr:colOff>
      <xdr:row>57</xdr:row>
      <xdr:rowOff>145937</xdr:rowOff>
    </xdr:from>
    <xdr:to>
      <xdr:col>5</xdr:col>
      <xdr:colOff>627288</xdr:colOff>
      <xdr:row>72</xdr:row>
      <xdr:rowOff>16669</xdr:rowOff>
    </xdr:to>
    <xdr:graphicFrame macro="">
      <xdr:nvGraphicFramePr>
        <xdr:cNvPr id="6" name="Gráfico 5">
          <a:extLst>
            <a:ext uri="{FF2B5EF4-FFF2-40B4-BE49-F238E27FC236}">
              <a16:creationId xmlns=""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639534</xdr:colOff>
      <xdr:row>57</xdr:row>
      <xdr:rowOff>102392</xdr:rowOff>
    </xdr:from>
    <xdr:to>
      <xdr:col>14</xdr:col>
      <xdr:colOff>693963</xdr:colOff>
      <xdr:row>71</xdr:row>
      <xdr:rowOff>311260</xdr:rowOff>
    </xdr:to>
    <xdr:graphicFrame macro="">
      <xdr:nvGraphicFramePr>
        <xdr:cNvPr id="11" name="Gráfico 10">
          <a:extLst>
            <a:ext uri="{FF2B5EF4-FFF2-40B4-BE49-F238E27FC236}">
              <a16:creationId xmlns="" xmlns:a16="http://schemas.microsoft.com/office/drawing/2014/main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12</xdr:col>
      <xdr:colOff>195943</xdr:colOff>
      <xdr:row>2</xdr:row>
      <xdr:rowOff>130627</xdr:rowOff>
    </xdr:to>
    <xdr:grpSp>
      <xdr:nvGrpSpPr>
        <xdr:cNvPr id="12" name="Grupo 11">
          <a:extLst>
            <a:ext uri="{FF2B5EF4-FFF2-40B4-BE49-F238E27FC236}">
              <a16:creationId xmlns="" xmlns:a16="http://schemas.microsoft.com/office/drawing/2014/main" id="{00000000-0008-0000-0800-00000C000000}"/>
            </a:ext>
          </a:extLst>
        </xdr:cNvPr>
        <xdr:cNvGrpSpPr/>
      </xdr:nvGrpSpPr>
      <xdr:grpSpPr>
        <a:xfrm>
          <a:off x="0" y="0"/>
          <a:ext cx="16796657" cy="1627413"/>
          <a:chOff x="1" y="1"/>
          <a:chExt cx="13324973" cy="1383632"/>
        </a:xfrm>
      </xdr:grpSpPr>
      <xdr:pic>
        <xdr:nvPicPr>
          <xdr:cNvPr id="14" name="Imagen 13">
            <a:extLst>
              <a:ext uri="{FF2B5EF4-FFF2-40B4-BE49-F238E27FC236}">
                <a16:creationId xmlns="" xmlns:a16="http://schemas.microsoft.com/office/drawing/2014/main" id="{00000000-0008-0000-08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5" name="CuadroTexto 4">
            <a:extLst>
              <a:ext uri="{FF2B5EF4-FFF2-40B4-BE49-F238E27FC236}">
                <a16:creationId xmlns="" xmlns:a16="http://schemas.microsoft.com/office/drawing/2014/main" id="{00000000-0008-0000-0800-00000F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6" name="CuadroTexto 5">
            <a:extLst>
              <a:ext uri="{FF2B5EF4-FFF2-40B4-BE49-F238E27FC236}">
                <a16:creationId xmlns="" xmlns:a16="http://schemas.microsoft.com/office/drawing/2014/main" id="{00000000-0008-0000-0800-000010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178254</xdr:colOff>
      <xdr:row>27</xdr:row>
      <xdr:rowOff>3745</xdr:rowOff>
    </xdr:from>
    <xdr:to>
      <xdr:col>7</xdr:col>
      <xdr:colOff>461623</xdr:colOff>
      <xdr:row>56</xdr:row>
      <xdr:rowOff>2045</xdr:rowOff>
    </xdr:to>
    <xdr:graphicFrame macro="">
      <xdr:nvGraphicFramePr>
        <xdr:cNvPr id="5" name="Gráfico 4">
          <a:extLst>
            <a:ext uri="{FF2B5EF4-FFF2-40B4-BE49-F238E27FC236}">
              <a16:creationId xmlns=""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190499</xdr:colOff>
      <xdr:row>26</xdr:row>
      <xdr:rowOff>158863</xdr:rowOff>
    </xdr:from>
    <xdr:to>
      <xdr:col>2</xdr:col>
      <xdr:colOff>1335540</xdr:colOff>
      <xdr:row>54</xdr:row>
      <xdr:rowOff>77221</xdr:rowOff>
    </xdr:to>
    <xdr:graphicFrame macro="">
      <xdr:nvGraphicFramePr>
        <xdr:cNvPr id="7" name="Gráfico 6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1601560</xdr:colOff>
      <xdr:row>26</xdr:row>
      <xdr:rowOff>46265</xdr:rowOff>
    </xdr:from>
    <xdr:to>
      <xdr:col>3</xdr:col>
      <xdr:colOff>532379</xdr:colOff>
      <xdr:row>56</xdr:row>
      <xdr:rowOff>42183</xdr:rowOff>
    </xdr:to>
    <xdr:sp macro="" textlink="">
      <xdr:nvSpPr>
        <xdr:cNvPr id="8" name="Cerrar llave 7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SpPr/>
      </xdr:nvSpPr>
      <xdr:spPr>
        <a:xfrm>
          <a:off x="5836103" y="10126436"/>
          <a:ext cx="607219" cy="5547633"/>
        </a:xfrm>
        <a:prstGeom prst="rightBrace">
          <a:avLst/>
        </a:prstGeom>
        <a:ln>
          <a:solidFill>
            <a:srgbClr val="D12D6B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EC" sz="1100"/>
        </a:p>
      </xdr:txBody>
    </xdr:sp>
    <xdr:clientData/>
  </xdr:twoCellAnchor>
  <xdr:twoCellAnchor>
    <xdr:from>
      <xdr:col>1</xdr:col>
      <xdr:colOff>0</xdr:colOff>
      <xdr:row>0</xdr:row>
      <xdr:rowOff>3</xdr:rowOff>
    </xdr:from>
    <xdr:to>
      <xdr:col>7</xdr:col>
      <xdr:colOff>432707</xdr:colOff>
      <xdr:row>1</xdr:row>
      <xdr:rowOff>0</xdr:rowOff>
    </xdr:to>
    <xdr:grpSp>
      <xdr:nvGrpSpPr>
        <xdr:cNvPr id="9" name="Grupo 8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GrpSpPr/>
      </xdr:nvGrpSpPr>
      <xdr:grpSpPr>
        <a:xfrm>
          <a:off x="204107" y="3"/>
          <a:ext cx="12515850" cy="1183818"/>
          <a:chOff x="217303" y="2"/>
          <a:chExt cx="13324973" cy="1067467"/>
        </a:xfrm>
      </xdr:grpSpPr>
      <xdr:pic>
        <xdr:nvPicPr>
          <xdr:cNvPr id="10" name="Imagen 9">
            <a:extLst>
              <a:ext uri="{FF2B5EF4-FFF2-40B4-BE49-F238E27FC236}">
                <a16:creationId xmlns="" xmlns:a16="http://schemas.microsoft.com/office/drawing/2014/main" id="{00000000-0008-0000-09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17303" y="2"/>
            <a:ext cx="13324973" cy="1067467"/>
          </a:xfrm>
          <a:prstGeom prst="rect">
            <a:avLst/>
          </a:prstGeom>
        </xdr:spPr>
      </xdr:pic>
      <xdr:sp macro="" textlink="">
        <xdr:nvSpPr>
          <xdr:cNvPr id="11" name="CuadroTexto 4">
            <a:extLst>
              <a:ext uri="{FF2B5EF4-FFF2-40B4-BE49-F238E27FC236}">
                <a16:creationId xmlns="" xmlns:a16="http://schemas.microsoft.com/office/drawing/2014/main" id="{00000000-0008-0000-0900-00000B000000}"/>
              </a:ext>
            </a:extLst>
          </xdr:cNvPr>
          <xdr:cNvSpPr txBox="1"/>
        </xdr:nvSpPr>
        <xdr:spPr>
          <a:xfrm>
            <a:off x="2603084" y="119521"/>
            <a:ext cx="8774605" cy="3969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2" name="CuadroTexto 5">
            <a:extLst>
              <a:ext uri="{FF2B5EF4-FFF2-40B4-BE49-F238E27FC236}">
                <a16:creationId xmlns="" xmlns:a16="http://schemas.microsoft.com/office/drawing/2014/main" id="{00000000-0008-0000-0900-00000C000000}"/>
              </a:ext>
            </a:extLst>
          </xdr:cNvPr>
          <xdr:cNvSpPr txBox="1"/>
        </xdr:nvSpPr>
        <xdr:spPr>
          <a:xfrm>
            <a:off x="2642408" y="516516"/>
            <a:ext cx="8686087" cy="34434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3140526</xdr:colOff>
      <xdr:row>26</xdr:row>
      <xdr:rowOff>111577</xdr:rowOff>
    </xdr:from>
    <xdr:to>
      <xdr:col>16</xdr:col>
      <xdr:colOff>146955</xdr:colOff>
      <xdr:row>57</xdr:row>
      <xdr:rowOff>122463</xdr:rowOff>
    </xdr:to>
    <xdr:graphicFrame macro="">
      <xdr:nvGraphicFramePr>
        <xdr:cNvPr id="2" name="1 Gráfico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62</xdr:row>
      <xdr:rowOff>54429</xdr:rowOff>
    </xdr:from>
    <xdr:to>
      <xdr:col>19</xdr:col>
      <xdr:colOff>0</xdr:colOff>
      <xdr:row>86</xdr:row>
      <xdr:rowOff>122464</xdr:rowOff>
    </xdr:to>
    <xdr:graphicFrame macro="">
      <xdr:nvGraphicFramePr>
        <xdr:cNvPr id="8" name="Gráfico 7">
          <a:extLst>
            <a:ext uri="{FF2B5EF4-FFF2-40B4-BE49-F238E27FC236}">
              <a16:creationId xmlns="" xmlns:a16="http://schemas.microsoft.com/office/drawing/2014/main" id="{00000000-0008-0000-0A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93</xdr:row>
      <xdr:rowOff>95250</xdr:rowOff>
    </xdr:from>
    <xdr:to>
      <xdr:col>18</xdr:col>
      <xdr:colOff>1009928</xdr:colOff>
      <xdr:row>118</xdr:row>
      <xdr:rowOff>163283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00000000-0008-0000-0A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126</xdr:row>
      <xdr:rowOff>0</xdr:rowOff>
    </xdr:from>
    <xdr:to>
      <xdr:col>19</xdr:col>
      <xdr:colOff>0</xdr:colOff>
      <xdr:row>151</xdr:row>
      <xdr:rowOff>1</xdr:rowOff>
    </xdr:to>
    <xdr:graphicFrame macro="">
      <xdr:nvGraphicFramePr>
        <xdr:cNvPr id="10" name="Gráfico 9">
          <a:extLst>
            <a:ext uri="{FF2B5EF4-FFF2-40B4-BE49-F238E27FC236}">
              <a16:creationId xmlns="" xmlns:a16="http://schemas.microsoft.com/office/drawing/2014/main" id="{00000000-0008-0000-0A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849086</xdr:colOff>
      <xdr:row>1</xdr:row>
      <xdr:rowOff>122464</xdr:rowOff>
    </xdr:to>
    <xdr:grpSp>
      <xdr:nvGrpSpPr>
        <xdr:cNvPr id="11" name="Grupo 10">
          <a:extLst>
            <a:ext uri="{FF2B5EF4-FFF2-40B4-BE49-F238E27FC236}">
              <a16:creationId xmlns="" xmlns:a16="http://schemas.microsoft.com/office/drawing/2014/main" id="{00000000-0008-0000-0A00-00000B000000}"/>
            </a:ext>
          </a:extLst>
        </xdr:cNvPr>
        <xdr:cNvGrpSpPr/>
      </xdr:nvGrpSpPr>
      <xdr:grpSpPr>
        <a:xfrm>
          <a:off x="0" y="0"/>
          <a:ext cx="19763015" cy="1374321"/>
          <a:chOff x="1" y="1"/>
          <a:chExt cx="13324973" cy="1383632"/>
        </a:xfrm>
      </xdr:grpSpPr>
      <xdr:pic>
        <xdr:nvPicPr>
          <xdr:cNvPr id="12" name="Imagen 11">
            <a:extLst>
              <a:ext uri="{FF2B5EF4-FFF2-40B4-BE49-F238E27FC236}">
                <a16:creationId xmlns="" xmlns:a16="http://schemas.microsoft.com/office/drawing/2014/main" id="{00000000-0008-0000-0A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3" name="CuadroTexto 4">
            <a:extLst>
              <a:ext uri="{FF2B5EF4-FFF2-40B4-BE49-F238E27FC236}">
                <a16:creationId xmlns="" xmlns:a16="http://schemas.microsoft.com/office/drawing/2014/main" id="{00000000-0008-0000-0A00-00000D000000}"/>
              </a:ext>
            </a:extLst>
          </xdr:cNvPr>
          <xdr:cNvSpPr txBox="1"/>
        </xdr:nvSpPr>
        <xdr:spPr>
          <a:xfrm>
            <a:off x="2545137" y="149887"/>
            <a:ext cx="8774605" cy="4157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4" name="CuadroTexto 5">
            <a:extLst>
              <a:ext uri="{FF2B5EF4-FFF2-40B4-BE49-F238E27FC236}">
                <a16:creationId xmlns="" xmlns:a16="http://schemas.microsoft.com/office/drawing/2014/main" id="{00000000-0008-0000-0A00-00000E000000}"/>
              </a:ext>
            </a:extLst>
          </xdr:cNvPr>
          <xdr:cNvSpPr txBox="1"/>
        </xdr:nvSpPr>
        <xdr:spPr>
          <a:xfrm>
            <a:off x="2531826" y="533044"/>
            <a:ext cx="8686087" cy="4200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2593524</xdr:colOff>
      <xdr:row>24</xdr:row>
      <xdr:rowOff>299357</xdr:rowOff>
    </xdr:from>
    <xdr:to>
      <xdr:col>15</xdr:col>
      <xdr:colOff>557895</xdr:colOff>
      <xdr:row>53</xdr:row>
      <xdr:rowOff>111577</xdr:rowOff>
    </xdr:to>
    <xdr:graphicFrame macro="">
      <xdr:nvGraphicFramePr>
        <xdr:cNvPr id="8" name="1 Gráfico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59</xdr:row>
      <xdr:rowOff>0</xdr:rowOff>
    </xdr:from>
    <xdr:to>
      <xdr:col>19</xdr:col>
      <xdr:colOff>0</xdr:colOff>
      <xdr:row>83</xdr:row>
      <xdr:rowOff>0</xdr:rowOff>
    </xdr:to>
    <xdr:graphicFrame macro="">
      <xdr:nvGraphicFramePr>
        <xdr:cNvPr id="12" name="Gráfico 11">
          <a:extLst>
            <a:ext uri="{FF2B5EF4-FFF2-40B4-BE49-F238E27FC236}">
              <a16:creationId xmlns="" xmlns:a16="http://schemas.microsoft.com/office/drawing/2014/main" id="{00000000-0008-0000-0B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90</xdr:row>
      <xdr:rowOff>0</xdr:rowOff>
    </xdr:from>
    <xdr:to>
      <xdr:col>18</xdr:col>
      <xdr:colOff>994688</xdr:colOff>
      <xdr:row>114</xdr:row>
      <xdr:rowOff>163283</xdr:rowOff>
    </xdr:to>
    <xdr:graphicFrame macro="">
      <xdr:nvGraphicFramePr>
        <xdr:cNvPr id="13" name="Gráfico 12">
          <a:extLst>
            <a:ext uri="{FF2B5EF4-FFF2-40B4-BE49-F238E27FC236}">
              <a16:creationId xmlns="" xmlns:a16="http://schemas.microsoft.com/office/drawing/2014/main" id="{00000000-0008-0000-0B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122</xdr:row>
      <xdr:rowOff>0</xdr:rowOff>
    </xdr:from>
    <xdr:to>
      <xdr:col>19</xdr:col>
      <xdr:colOff>0</xdr:colOff>
      <xdr:row>147</xdr:row>
      <xdr:rowOff>1</xdr:rowOff>
    </xdr:to>
    <xdr:graphicFrame macro="">
      <xdr:nvGraphicFramePr>
        <xdr:cNvPr id="15" name="Gráfico 14">
          <a:extLst>
            <a:ext uri="{FF2B5EF4-FFF2-40B4-BE49-F238E27FC236}">
              <a16:creationId xmlns="" xmlns:a16="http://schemas.microsoft.com/office/drawing/2014/main" id="{00000000-0008-0000-0B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18</xdr:col>
      <xdr:colOff>936172</xdr:colOff>
      <xdr:row>1</xdr:row>
      <xdr:rowOff>190501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GrpSpPr/>
      </xdr:nvGrpSpPr>
      <xdr:grpSpPr>
        <a:xfrm>
          <a:off x="0" y="1"/>
          <a:ext cx="19632386" cy="1333500"/>
          <a:chOff x="1" y="2"/>
          <a:chExt cx="13324973" cy="1175009"/>
        </a:xfrm>
      </xdr:grpSpPr>
      <xdr:pic>
        <xdr:nvPicPr>
          <xdr:cNvPr id="11" name="Imagen 10">
            <a:extLst>
              <a:ext uri="{FF2B5EF4-FFF2-40B4-BE49-F238E27FC236}">
                <a16:creationId xmlns="" xmlns:a16="http://schemas.microsoft.com/office/drawing/2014/main" id="{00000000-0008-0000-0B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2"/>
            <a:ext cx="13324973" cy="1175009"/>
          </a:xfrm>
          <a:prstGeom prst="rect">
            <a:avLst/>
          </a:prstGeom>
        </xdr:spPr>
      </xdr:pic>
      <xdr:sp macro="" textlink="">
        <xdr:nvSpPr>
          <xdr:cNvPr id="14" name="CuadroTexto 4">
            <a:extLst>
              <a:ext uri="{FF2B5EF4-FFF2-40B4-BE49-F238E27FC236}">
                <a16:creationId xmlns="" xmlns:a16="http://schemas.microsoft.com/office/drawing/2014/main" id="{00000000-0008-0000-0B00-00000E000000}"/>
              </a:ext>
            </a:extLst>
          </xdr:cNvPr>
          <xdr:cNvSpPr txBox="1"/>
        </xdr:nvSpPr>
        <xdr:spPr>
          <a:xfrm>
            <a:off x="2545137" y="161853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6" name="CuadroTexto 5">
            <a:extLst>
              <a:ext uri="{FF2B5EF4-FFF2-40B4-BE49-F238E27FC236}">
                <a16:creationId xmlns="" xmlns:a16="http://schemas.microsoft.com/office/drawing/2014/main" id="{00000000-0008-0000-0B00-000010000000}"/>
              </a:ext>
            </a:extLst>
          </xdr:cNvPr>
          <xdr:cNvSpPr txBox="1"/>
        </xdr:nvSpPr>
        <xdr:spPr>
          <a:xfrm>
            <a:off x="2541000" y="581337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1502909</xdr:colOff>
      <xdr:row>27</xdr:row>
      <xdr:rowOff>290853</xdr:rowOff>
    </xdr:from>
    <xdr:to>
      <xdr:col>11</xdr:col>
      <xdr:colOff>502784</xdr:colOff>
      <xdr:row>39</xdr:row>
      <xdr:rowOff>376239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00000000-0008-0000-0C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1035845</xdr:colOff>
      <xdr:row>42</xdr:row>
      <xdr:rowOff>285409</xdr:rowOff>
    </xdr:from>
    <xdr:to>
      <xdr:col>11</xdr:col>
      <xdr:colOff>35720</xdr:colOff>
      <xdr:row>53</xdr:row>
      <xdr:rowOff>333033</xdr:rowOff>
    </xdr:to>
    <xdr:graphicFrame macro="">
      <xdr:nvGraphicFramePr>
        <xdr:cNvPr id="11" name="Gráfico 10">
          <a:extLst>
            <a:ext uri="{FF2B5EF4-FFF2-40B4-BE49-F238E27FC236}">
              <a16:creationId xmlns="" xmlns:a16="http://schemas.microsoft.com/office/drawing/2014/main" id="{00000000-0008-0000-0C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13</xdr:col>
      <xdr:colOff>261257</xdr:colOff>
      <xdr:row>1</xdr:row>
      <xdr:rowOff>81643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0C00-00000A000000}"/>
            </a:ext>
          </a:extLst>
        </xdr:cNvPr>
        <xdr:cNvGrpSpPr/>
      </xdr:nvGrpSpPr>
      <xdr:grpSpPr>
        <a:xfrm>
          <a:off x="0" y="0"/>
          <a:ext cx="17406257" cy="1496786"/>
          <a:chOff x="1" y="1"/>
          <a:chExt cx="13324973" cy="1383632"/>
        </a:xfrm>
      </xdr:grpSpPr>
      <xdr:pic>
        <xdr:nvPicPr>
          <xdr:cNvPr id="12" name="Imagen 11">
            <a:extLst>
              <a:ext uri="{FF2B5EF4-FFF2-40B4-BE49-F238E27FC236}">
                <a16:creationId xmlns="" xmlns:a16="http://schemas.microsoft.com/office/drawing/2014/main" id="{00000000-0008-0000-0C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3" name="CuadroTexto 4">
            <a:extLst>
              <a:ext uri="{FF2B5EF4-FFF2-40B4-BE49-F238E27FC236}">
                <a16:creationId xmlns="" xmlns:a16="http://schemas.microsoft.com/office/drawing/2014/main" id="{00000000-0008-0000-0C00-00000D000000}"/>
              </a:ext>
            </a:extLst>
          </xdr:cNvPr>
          <xdr:cNvSpPr txBox="1"/>
        </xdr:nvSpPr>
        <xdr:spPr>
          <a:xfrm>
            <a:off x="2545137" y="13843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4" name="CuadroTexto 5">
            <a:extLst>
              <a:ext uri="{FF2B5EF4-FFF2-40B4-BE49-F238E27FC236}">
                <a16:creationId xmlns="" xmlns:a16="http://schemas.microsoft.com/office/drawing/2014/main" id="{00000000-0008-0000-0C00-00000E000000}"/>
              </a:ext>
            </a:extLst>
          </xdr:cNvPr>
          <xdr:cNvSpPr txBox="1"/>
        </xdr:nvSpPr>
        <xdr:spPr>
          <a:xfrm>
            <a:off x="2530468" y="502833"/>
            <a:ext cx="6674423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67356</xdr:colOff>
      <xdr:row>28</xdr:row>
      <xdr:rowOff>10204</xdr:rowOff>
    </xdr:from>
    <xdr:to>
      <xdr:col>11</xdr:col>
      <xdr:colOff>710294</xdr:colOff>
      <xdr:row>40</xdr:row>
      <xdr:rowOff>71777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921546</xdr:colOff>
      <xdr:row>42</xdr:row>
      <xdr:rowOff>238125</xdr:rowOff>
    </xdr:from>
    <xdr:to>
      <xdr:col>10</xdr:col>
      <xdr:colOff>1184163</xdr:colOff>
      <xdr:row>53</xdr:row>
      <xdr:rowOff>285750</xdr:rowOff>
    </xdr:to>
    <xdr:graphicFrame macro="">
      <xdr:nvGraphicFramePr>
        <xdr:cNvPr id="10" name="Gráfico 9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13</xdr:col>
      <xdr:colOff>119743</xdr:colOff>
      <xdr:row>1</xdr:row>
      <xdr:rowOff>204108</xdr:rowOff>
    </xdr:to>
    <xdr:grpSp>
      <xdr:nvGrpSpPr>
        <xdr:cNvPr id="11" name="Grupo 10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GrpSpPr/>
      </xdr:nvGrpSpPr>
      <xdr:grpSpPr>
        <a:xfrm>
          <a:off x="0" y="1"/>
          <a:ext cx="17305564" cy="1551214"/>
          <a:chOff x="1" y="1"/>
          <a:chExt cx="13324973" cy="1383632"/>
        </a:xfrm>
      </xdr:grpSpPr>
      <xdr:pic>
        <xdr:nvPicPr>
          <xdr:cNvPr id="12" name="Imagen 11">
            <a:extLst>
              <a:ext uri="{FF2B5EF4-FFF2-40B4-BE49-F238E27FC236}">
                <a16:creationId xmlns="" xmlns:a16="http://schemas.microsoft.com/office/drawing/2014/main" id="{00000000-0008-0000-0D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3" name="CuadroTexto 4">
            <a:extLst>
              <a:ext uri="{FF2B5EF4-FFF2-40B4-BE49-F238E27FC236}">
                <a16:creationId xmlns="" xmlns:a16="http://schemas.microsoft.com/office/drawing/2014/main" id="{00000000-0008-0000-0D00-00000D000000}"/>
              </a:ext>
            </a:extLst>
          </xdr:cNvPr>
          <xdr:cNvSpPr txBox="1"/>
        </xdr:nvSpPr>
        <xdr:spPr>
          <a:xfrm>
            <a:off x="2545137" y="185413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4" name="CuadroTexto 5">
            <a:extLst>
              <a:ext uri="{FF2B5EF4-FFF2-40B4-BE49-F238E27FC236}">
                <a16:creationId xmlns="" xmlns:a16="http://schemas.microsoft.com/office/drawing/2014/main" id="{00000000-0008-0000-0D00-00000E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1663472</xdr:colOff>
      <xdr:row>26</xdr:row>
      <xdr:rowOff>163625</xdr:rowOff>
    </xdr:from>
    <xdr:to>
      <xdr:col>8</xdr:col>
      <xdr:colOff>234723</xdr:colOff>
      <xdr:row>57</xdr:row>
      <xdr:rowOff>149338</xdr:rowOff>
    </xdr:to>
    <xdr:graphicFrame macro="">
      <xdr:nvGraphicFramePr>
        <xdr:cNvPr id="2" name="Gráfico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76200</xdr:colOff>
      <xdr:row>27</xdr:row>
      <xdr:rowOff>85386</xdr:rowOff>
    </xdr:from>
    <xdr:to>
      <xdr:col>3</xdr:col>
      <xdr:colOff>1068838</xdr:colOff>
      <xdr:row>55</xdr:row>
      <xdr:rowOff>2043</xdr:rowOff>
    </xdr:to>
    <xdr:graphicFrame macro="">
      <xdr:nvGraphicFramePr>
        <xdr:cNvPr id="3" name="Gráfico 2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1276687</xdr:colOff>
      <xdr:row>27</xdr:row>
      <xdr:rowOff>65315</xdr:rowOff>
    </xdr:from>
    <xdr:to>
      <xdr:col>4</xdr:col>
      <xdr:colOff>162262</xdr:colOff>
      <xdr:row>56</xdr:row>
      <xdr:rowOff>65315</xdr:rowOff>
    </xdr:to>
    <xdr:sp macro="" textlink="">
      <xdr:nvSpPr>
        <xdr:cNvPr id="4" name="Cerrar llave 3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SpPr/>
      </xdr:nvSpPr>
      <xdr:spPr>
        <a:xfrm>
          <a:off x="5489458" y="10145486"/>
          <a:ext cx="561975" cy="5366658"/>
        </a:xfrm>
        <a:prstGeom prst="rightBrace">
          <a:avLst/>
        </a:prstGeom>
        <a:ln>
          <a:solidFill>
            <a:srgbClr val="D12D6B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EC" sz="1100"/>
        </a:p>
      </xdr:txBody>
    </xdr:sp>
    <xdr:clientData/>
  </xdr:twoCellAnchor>
  <xdr:twoCellAnchor>
    <xdr:from>
      <xdr:col>0</xdr:col>
      <xdr:colOff>136071</xdr:colOff>
      <xdr:row>0</xdr:row>
      <xdr:rowOff>0</xdr:rowOff>
    </xdr:from>
    <xdr:to>
      <xdr:col>8</xdr:col>
      <xdr:colOff>593270</xdr:colOff>
      <xdr:row>1</xdr:row>
      <xdr:rowOff>176892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GrpSpPr/>
      </xdr:nvGrpSpPr>
      <xdr:grpSpPr>
        <a:xfrm>
          <a:off x="136071" y="0"/>
          <a:ext cx="12717235" cy="1442356"/>
          <a:chOff x="1" y="1"/>
          <a:chExt cx="13324973" cy="844279"/>
        </a:xfrm>
      </xdr:grpSpPr>
      <xdr:pic>
        <xdr:nvPicPr>
          <xdr:cNvPr id="11" name="Imagen 10">
            <a:extLst>
              <a:ext uri="{FF2B5EF4-FFF2-40B4-BE49-F238E27FC236}">
                <a16:creationId xmlns="" xmlns:a16="http://schemas.microsoft.com/office/drawing/2014/main" id="{00000000-0008-0000-0E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844279"/>
          </a:xfrm>
          <a:prstGeom prst="rect">
            <a:avLst/>
          </a:prstGeom>
        </xdr:spPr>
      </xdr:pic>
      <xdr:sp macro="" textlink="">
        <xdr:nvSpPr>
          <xdr:cNvPr id="12" name="CuadroTexto 4">
            <a:extLst>
              <a:ext uri="{FF2B5EF4-FFF2-40B4-BE49-F238E27FC236}">
                <a16:creationId xmlns="" xmlns:a16="http://schemas.microsoft.com/office/drawing/2014/main" id="{00000000-0008-0000-0E00-00000C000000}"/>
              </a:ext>
            </a:extLst>
          </xdr:cNvPr>
          <xdr:cNvSpPr txBox="1"/>
        </xdr:nvSpPr>
        <xdr:spPr>
          <a:xfrm>
            <a:off x="2559394" y="142237"/>
            <a:ext cx="8774604" cy="26242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3" name="CuadroTexto 5">
            <a:extLst>
              <a:ext uri="{FF2B5EF4-FFF2-40B4-BE49-F238E27FC236}">
                <a16:creationId xmlns="" xmlns:a16="http://schemas.microsoft.com/office/drawing/2014/main" id="{00000000-0008-0000-0E00-00000D000000}"/>
              </a:ext>
            </a:extLst>
          </xdr:cNvPr>
          <xdr:cNvSpPr txBox="1"/>
        </xdr:nvSpPr>
        <xdr:spPr>
          <a:xfrm>
            <a:off x="2598030" y="408001"/>
            <a:ext cx="8686087" cy="2905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476252</xdr:colOff>
      <xdr:row>22</xdr:row>
      <xdr:rowOff>315685</xdr:rowOff>
    </xdr:from>
    <xdr:to>
      <xdr:col>13</xdr:col>
      <xdr:colOff>462645</xdr:colOff>
      <xdr:row>50</xdr:row>
      <xdr:rowOff>168729</xdr:rowOff>
    </xdr:to>
    <xdr:graphicFrame macro="">
      <xdr:nvGraphicFramePr>
        <xdr:cNvPr id="10" name="1 Gráfico">
          <a:extLst>
            <a:ext uri="{FF2B5EF4-FFF2-40B4-BE49-F238E27FC236}">
              <a16:creationId xmlns="" xmlns:a16="http://schemas.microsoft.com/office/drawing/2014/main" id="{00000000-0008-0000-0F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136070</xdr:colOff>
      <xdr:row>60</xdr:row>
      <xdr:rowOff>0</xdr:rowOff>
    </xdr:from>
    <xdr:to>
      <xdr:col>17</xdr:col>
      <xdr:colOff>1020535</xdr:colOff>
      <xdr:row>84</xdr:row>
      <xdr:rowOff>0</xdr:rowOff>
    </xdr:to>
    <xdr:graphicFrame macro="">
      <xdr:nvGraphicFramePr>
        <xdr:cNvPr id="12" name="Gráfico 11">
          <a:extLst>
            <a:ext uri="{FF2B5EF4-FFF2-40B4-BE49-F238E27FC236}">
              <a16:creationId xmlns="" xmlns:a16="http://schemas.microsoft.com/office/drawing/2014/main" id="{00000000-0008-0000-0F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136070</xdr:colOff>
      <xdr:row>92</xdr:row>
      <xdr:rowOff>0</xdr:rowOff>
    </xdr:from>
    <xdr:to>
      <xdr:col>17</xdr:col>
      <xdr:colOff>1020535</xdr:colOff>
      <xdr:row>116</xdr:row>
      <xdr:rowOff>0</xdr:rowOff>
    </xdr:to>
    <xdr:graphicFrame macro="">
      <xdr:nvGraphicFramePr>
        <xdr:cNvPr id="14" name="Gráfico 13">
          <a:extLst>
            <a:ext uri="{FF2B5EF4-FFF2-40B4-BE49-F238E27FC236}">
              <a16:creationId xmlns="" xmlns:a16="http://schemas.microsoft.com/office/drawing/2014/main" id="{00000000-0008-0000-0F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136070</xdr:colOff>
      <xdr:row>124</xdr:row>
      <xdr:rowOff>0</xdr:rowOff>
    </xdr:from>
    <xdr:to>
      <xdr:col>17</xdr:col>
      <xdr:colOff>1020535</xdr:colOff>
      <xdr:row>148</xdr:row>
      <xdr:rowOff>0</xdr:rowOff>
    </xdr:to>
    <xdr:graphicFrame macro="">
      <xdr:nvGraphicFramePr>
        <xdr:cNvPr id="15" name="Gráfico 14">
          <a:extLst>
            <a:ext uri="{FF2B5EF4-FFF2-40B4-BE49-F238E27FC236}">
              <a16:creationId xmlns="" xmlns:a16="http://schemas.microsoft.com/office/drawing/2014/main" id="{00000000-0008-0000-0F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1</xdr:rowOff>
    </xdr:from>
    <xdr:to>
      <xdr:col>18</xdr:col>
      <xdr:colOff>163286</xdr:colOff>
      <xdr:row>1</xdr:row>
      <xdr:rowOff>122465</xdr:rowOff>
    </xdr:to>
    <xdr:grpSp>
      <xdr:nvGrpSpPr>
        <xdr:cNvPr id="13" name="Grupo 12">
          <a:extLst>
            <a:ext uri="{FF2B5EF4-FFF2-40B4-BE49-F238E27FC236}">
              <a16:creationId xmlns="" xmlns:a16="http://schemas.microsoft.com/office/drawing/2014/main" id="{00000000-0008-0000-0F00-00000D000000}"/>
            </a:ext>
          </a:extLst>
        </xdr:cNvPr>
        <xdr:cNvGrpSpPr/>
      </xdr:nvGrpSpPr>
      <xdr:grpSpPr>
        <a:xfrm>
          <a:off x="0" y="1"/>
          <a:ext cx="19703143" cy="1265464"/>
          <a:chOff x="1" y="1"/>
          <a:chExt cx="13324973" cy="1383632"/>
        </a:xfrm>
      </xdr:grpSpPr>
      <xdr:pic>
        <xdr:nvPicPr>
          <xdr:cNvPr id="16" name="Imagen 15">
            <a:extLst>
              <a:ext uri="{FF2B5EF4-FFF2-40B4-BE49-F238E27FC236}">
                <a16:creationId xmlns="" xmlns:a16="http://schemas.microsoft.com/office/drawing/2014/main" id="{00000000-0008-0000-0F00-00001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7" name="CuadroTexto 4">
            <a:extLst>
              <a:ext uri="{FF2B5EF4-FFF2-40B4-BE49-F238E27FC236}">
                <a16:creationId xmlns="" xmlns:a16="http://schemas.microsoft.com/office/drawing/2014/main" id="{00000000-0008-0000-0F00-000011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8" name="CuadroTexto 5">
            <a:extLst>
              <a:ext uri="{FF2B5EF4-FFF2-40B4-BE49-F238E27FC236}">
                <a16:creationId xmlns="" xmlns:a16="http://schemas.microsoft.com/office/drawing/2014/main" id="{00000000-0008-0000-0F00-000012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533398</xdr:colOff>
      <xdr:row>22</xdr:row>
      <xdr:rowOff>29934</xdr:rowOff>
    </xdr:from>
    <xdr:to>
      <xdr:col>13</xdr:col>
      <xdr:colOff>519791</xdr:colOff>
      <xdr:row>50</xdr:row>
      <xdr:rowOff>57148</xdr:rowOff>
    </xdr:to>
    <xdr:graphicFrame macro="">
      <xdr:nvGraphicFramePr>
        <xdr:cNvPr id="6" name="1 Gráfico">
          <a:extLst>
            <a:ext uri="{FF2B5EF4-FFF2-40B4-BE49-F238E27FC236}">
              <a16:creationId xmlns=""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136069</xdr:colOff>
      <xdr:row>58</xdr:row>
      <xdr:rowOff>0</xdr:rowOff>
    </xdr:from>
    <xdr:to>
      <xdr:col>19</xdr:col>
      <xdr:colOff>476250</xdr:colOff>
      <xdr:row>82</xdr:row>
      <xdr:rowOff>0</xdr:rowOff>
    </xdr:to>
    <xdr:graphicFrame macro="">
      <xdr:nvGraphicFramePr>
        <xdr:cNvPr id="7" name="Gráfico 6">
          <a:extLst>
            <a:ext uri="{FF2B5EF4-FFF2-40B4-BE49-F238E27FC236}">
              <a16:creationId xmlns="" xmlns:a16="http://schemas.microsoft.com/office/drawing/2014/main" id="{00000000-0008-0000-1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136070</xdr:colOff>
      <xdr:row>90</xdr:row>
      <xdr:rowOff>0</xdr:rowOff>
    </xdr:from>
    <xdr:to>
      <xdr:col>17</xdr:col>
      <xdr:colOff>1020535</xdr:colOff>
      <xdr:row>114</xdr:row>
      <xdr:rowOff>0</xdr:rowOff>
    </xdr:to>
    <xdr:graphicFrame macro="">
      <xdr:nvGraphicFramePr>
        <xdr:cNvPr id="8" name="Gráfico 7">
          <a:extLst>
            <a:ext uri="{FF2B5EF4-FFF2-40B4-BE49-F238E27FC236}">
              <a16:creationId xmlns="" xmlns:a16="http://schemas.microsoft.com/office/drawing/2014/main" id="{00000000-0008-0000-1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136070</xdr:colOff>
      <xdr:row>122</xdr:row>
      <xdr:rowOff>0</xdr:rowOff>
    </xdr:from>
    <xdr:to>
      <xdr:col>17</xdr:col>
      <xdr:colOff>1020535</xdr:colOff>
      <xdr:row>146</xdr:row>
      <xdr:rowOff>0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00000000-0008-0000-1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54429</xdr:colOff>
      <xdr:row>1</xdr:row>
      <xdr:rowOff>176893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1000-00000A000000}"/>
            </a:ext>
          </a:extLst>
        </xdr:cNvPr>
        <xdr:cNvGrpSpPr/>
      </xdr:nvGrpSpPr>
      <xdr:grpSpPr>
        <a:xfrm>
          <a:off x="0" y="0"/>
          <a:ext cx="19689536" cy="1401536"/>
          <a:chOff x="1" y="1"/>
          <a:chExt cx="13324973" cy="1383632"/>
        </a:xfrm>
      </xdr:grpSpPr>
      <xdr:pic>
        <xdr:nvPicPr>
          <xdr:cNvPr id="11" name="Imagen 10">
            <a:extLst>
              <a:ext uri="{FF2B5EF4-FFF2-40B4-BE49-F238E27FC236}">
                <a16:creationId xmlns="" xmlns:a16="http://schemas.microsoft.com/office/drawing/2014/main" id="{00000000-0008-0000-10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2" name="CuadroTexto 4">
            <a:extLst>
              <a:ext uri="{FF2B5EF4-FFF2-40B4-BE49-F238E27FC236}">
                <a16:creationId xmlns="" xmlns:a16="http://schemas.microsoft.com/office/drawing/2014/main" id="{00000000-0008-0000-1000-00000C000000}"/>
              </a:ext>
            </a:extLst>
          </xdr:cNvPr>
          <xdr:cNvSpPr txBox="1"/>
        </xdr:nvSpPr>
        <xdr:spPr>
          <a:xfrm>
            <a:off x="2545137" y="147769"/>
            <a:ext cx="8774605" cy="45629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3" name="CuadroTexto 5">
            <a:extLst>
              <a:ext uri="{FF2B5EF4-FFF2-40B4-BE49-F238E27FC236}">
                <a16:creationId xmlns="" xmlns:a16="http://schemas.microsoft.com/office/drawing/2014/main" id="{00000000-0008-0000-1000-00000D000000}"/>
              </a:ext>
            </a:extLst>
          </xdr:cNvPr>
          <xdr:cNvSpPr txBox="1"/>
        </xdr:nvSpPr>
        <xdr:spPr>
          <a:xfrm>
            <a:off x="2541000" y="701233"/>
            <a:ext cx="8686087" cy="4271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885144</xdr:colOff>
      <xdr:row>24</xdr:row>
      <xdr:rowOff>299017</xdr:rowOff>
    </xdr:from>
    <xdr:to>
      <xdr:col>10</xdr:col>
      <xdr:colOff>1234848</xdr:colOff>
      <xdr:row>37</xdr:row>
      <xdr:rowOff>1362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00000000-0008-0000-1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933790</xdr:colOff>
      <xdr:row>39</xdr:row>
      <xdr:rowOff>248672</xdr:rowOff>
    </xdr:from>
    <xdr:to>
      <xdr:col>10</xdr:col>
      <xdr:colOff>1283494</xdr:colOff>
      <xdr:row>50</xdr:row>
      <xdr:rowOff>296298</xdr:rowOff>
    </xdr:to>
    <xdr:graphicFrame macro="">
      <xdr:nvGraphicFramePr>
        <xdr:cNvPr id="11" name="Gráfico 10">
          <a:extLst>
            <a:ext uri="{FF2B5EF4-FFF2-40B4-BE49-F238E27FC236}">
              <a16:creationId xmlns="" xmlns:a16="http://schemas.microsoft.com/office/drawing/2014/main" id="{00000000-0008-0000-1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12</xdr:col>
      <xdr:colOff>174172</xdr:colOff>
      <xdr:row>1</xdr:row>
      <xdr:rowOff>163286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1100-00000A000000}"/>
            </a:ext>
          </a:extLst>
        </xdr:cNvPr>
        <xdr:cNvGrpSpPr/>
      </xdr:nvGrpSpPr>
      <xdr:grpSpPr>
        <a:xfrm>
          <a:off x="0" y="0"/>
          <a:ext cx="17659351" cy="1387929"/>
          <a:chOff x="1" y="1"/>
          <a:chExt cx="13324973" cy="1383632"/>
        </a:xfrm>
      </xdr:grpSpPr>
      <xdr:pic>
        <xdr:nvPicPr>
          <xdr:cNvPr id="12" name="Imagen 11">
            <a:extLst>
              <a:ext uri="{FF2B5EF4-FFF2-40B4-BE49-F238E27FC236}">
                <a16:creationId xmlns="" xmlns:a16="http://schemas.microsoft.com/office/drawing/2014/main" id="{00000000-0008-0000-1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3" name="CuadroTexto 4">
            <a:extLst>
              <a:ext uri="{FF2B5EF4-FFF2-40B4-BE49-F238E27FC236}">
                <a16:creationId xmlns="" xmlns:a16="http://schemas.microsoft.com/office/drawing/2014/main" id="{00000000-0008-0000-1100-00000D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4" name="CuadroTexto 5">
            <a:extLst>
              <a:ext uri="{FF2B5EF4-FFF2-40B4-BE49-F238E27FC236}">
                <a16:creationId xmlns="" xmlns:a16="http://schemas.microsoft.com/office/drawing/2014/main" id="{00000000-0008-0000-1100-00000E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1359695</xdr:colOff>
      <xdr:row>24</xdr:row>
      <xdr:rowOff>21090</xdr:rowOff>
    </xdr:from>
    <xdr:to>
      <xdr:col>11</xdr:col>
      <xdr:colOff>359570</xdr:colOff>
      <xdr:row>36</xdr:row>
      <xdr:rowOff>82664</xdr:rowOff>
    </xdr:to>
    <xdr:graphicFrame macro="">
      <xdr:nvGraphicFramePr>
        <xdr:cNvPr id="6" name="Gráfico 5">
          <a:extLst>
            <a:ext uri="{FF2B5EF4-FFF2-40B4-BE49-F238E27FC236}">
              <a16:creationId xmlns="" xmlns:a16="http://schemas.microsoft.com/office/drawing/2014/main" id="{00000000-0008-0000-1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862691</xdr:colOff>
      <xdr:row>38</xdr:row>
      <xdr:rowOff>258537</xdr:rowOff>
    </xdr:from>
    <xdr:to>
      <xdr:col>10</xdr:col>
      <xdr:colOff>1201508</xdr:colOff>
      <xdr:row>49</xdr:row>
      <xdr:rowOff>306163</xdr:rowOff>
    </xdr:to>
    <xdr:graphicFrame macro="">
      <xdr:nvGraphicFramePr>
        <xdr:cNvPr id="7" name="Gráfico 6">
          <a:extLst>
            <a:ext uri="{FF2B5EF4-FFF2-40B4-BE49-F238E27FC236}">
              <a16:creationId xmlns="" xmlns:a16="http://schemas.microsoft.com/office/drawing/2014/main" id="{00000000-0008-0000-1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12</xdr:col>
      <xdr:colOff>217715</xdr:colOff>
      <xdr:row>1</xdr:row>
      <xdr:rowOff>163286</xdr:rowOff>
    </xdr:to>
    <xdr:grpSp>
      <xdr:nvGrpSpPr>
        <xdr:cNvPr id="8" name="Grupo 7">
          <a:extLst>
            <a:ext uri="{FF2B5EF4-FFF2-40B4-BE49-F238E27FC236}">
              <a16:creationId xmlns="" xmlns:a16="http://schemas.microsoft.com/office/drawing/2014/main" id="{00000000-0008-0000-1200-000008000000}"/>
            </a:ext>
          </a:extLst>
        </xdr:cNvPr>
        <xdr:cNvGrpSpPr/>
      </xdr:nvGrpSpPr>
      <xdr:grpSpPr>
        <a:xfrm>
          <a:off x="0" y="0"/>
          <a:ext cx="17566822" cy="1319893"/>
          <a:chOff x="1" y="1"/>
          <a:chExt cx="13324973" cy="1383632"/>
        </a:xfrm>
      </xdr:grpSpPr>
      <xdr:pic>
        <xdr:nvPicPr>
          <xdr:cNvPr id="9" name="Imagen 8">
            <a:extLst>
              <a:ext uri="{FF2B5EF4-FFF2-40B4-BE49-F238E27FC236}">
                <a16:creationId xmlns="" xmlns:a16="http://schemas.microsoft.com/office/drawing/2014/main" id="{00000000-0008-0000-12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0" name="CuadroTexto 4">
            <a:extLst>
              <a:ext uri="{FF2B5EF4-FFF2-40B4-BE49-F238E27FC236}">
                <a16:creationId xmlns="" xmlns:a16="http://schemas.microsoft.com/office/drawing/2014/main" id="{00000000-0008-0000-1200-00000A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1" name="CuadroTexto 5">
            <a:extLst>
              <a:ext uri="{FF2B5EF4-FFF2-40B4-BE49-F238E27FC236}">
                <a16:creationId xmlns="" xmlns:a16="http://schemas.microsoft.com/office/drawing/2014/main" id="{00000000-0008-0000-1200-00000B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411274</xdr:colOff>
      <xdr:row>25</xdr:row>
      <xdr:rowOff>85383</xdr:rowOff>
    </xdr:from>
    <xdr:to>
      <xdr:col>7</xdr:col>
      <xdr:colOff>220774</xdr:colOff>
      <xdr:row>54</xdr:row>
      <xdr:rowOff>63954</xdr:rowOff>
    </xdr:to>
    <xdr:graphicFrame macro="">
      <xdr:nvGraphicFramePr>
        <xdr:cNvPr id="2" name="Gráfico 1"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26</xdr:row>
      <xdr:rowOff>14967</xdr:rowOff>
    </xdr:from>
    <xdr:to>
      <xdr:col>2</xdr:col>
      <xdr:colOff>1319213</xdr:colOff>
      <xdr:row>52</xdr:row>
      <xdr:rowOff>74500</xdr:rowOff>
    </xdr:to>
    <xdr:graphicFrame macro="">
      <xdr:nvGraphicFramePr>
        <xdr:cNvPr id="3" name="Gráfico 2">
          <a:extLst>
            <a:ext uri="{FF2B5EF4-FFF2-40B4-BE49-F238E27FC236}">
              <a16:creationId xmlns=""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1500866</xdr:colOff>
      <xdr:row>25</xdr:row>
      <xdr:rowOff>100354</xdr:rowOff>
    </xdr:from>
    <xdr:to>
      <xdr:col>3</xdr:col>
      <xdr:colOff>431685</xdr:colOff>
      <xdr:row>53</xdr:row>
      <xdr:rowOff>100354</xdr:rowOff>
    </xdr:to>
    <xdr:sp macro="" textlink="">
      <xdr:nvSpPr>
        <xdr:cNvPr id="4" name="Cerrar llave 3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SpPr/>
      </xdr:nvSpPr>
      <xdr:spPr>
        <a:xfrm>
          <a:off x="5735409" y="9048411"/>
          <a:ext cx="607219" cy="5181600"/>
        </a:xfrm>
        <a:prstGeom prst="rightBrace">
          <a:avLst/>
        </a:prstGeom>
        <a:ln>
          <a:solidFill>
            <a:srgbClr val="D12D6B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EC" sz="1100"/>
        </a:p>
      </xdr:txBody>
    </xdr:sp>
    <xdr:clientData/>
  </xdr:twoCellAnchor>
  <xdr:twoCellAnchor>
    <xdr:from>
      <xdr:col>0</xdr:col>
      <xdr:colOff>122464</xdr:colOff>
      <xdr:row>0</xdr:row>
      <xdr:rowOff>0</xdr:rowOff>
    </xdr:from>
    <xdr:to>
      <xdr:col>7</xdr:col>
      <xdr:colOff>220435</xdr:colOff>
      <xdr:row>2</xdr:row>
      <xdr:rowOff>27214</xdr:rowOff>
    </xdr:to>
    <xdr:grpSp>
      <xdr:nvGrpSpPr>
        <xdr:cNvPr id="10" name="Grupo 9">
          <a:extLst>
            <a:ext uri="{FF2B5EF4-FFF2-40B4-BE49-F238E27FC236}">
              <a16:creationId xmlns="" xmlns:a16="http://schemas.microsoft.com/office/drawing/2014/main" id="{00000000-0008-0000-1300-00000A000000}"/>
            </a:ext>
          </a:extLst>
        </xdr:cNvPr>
        <xdr:cNvGrpSpPr/>
      </xdr:nvGrpSpPr>
      <xdr:grpSpPr>
        <a:xfrm>
          <a:off x="122464" y="0"/>
          <a:ext cx="12385221" cy="1578428"/>
          <a:chOff x="1" y="1"/>
          <a:chExt cx="13324973" cy="1712417"/>
        </a:xfrm>
      </xdr:grpSpPr>
      <xdr:pic>
        <xdr:nvPicPr>
          <xdr:cNvPr id="11" name="Imagen 10">
            <a:extLst>
              <a:ext uri="{FF2B5EF4-FFF2-40B4-BE49-F238E27FC236}">
                <a16:creationId xmlns="" xmlns:a16="http://schemas.microsoft.com/office/drawing/2014/main" id="{00000000-0008-0000-13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712417"/>
          </a:xfrm>
          <a:prstGeom prst="rect">
            <a:avLst/>
          </a:prstGeom>
        </xdr:spPr>
      </xdr:pic>
      <xdr:sp macro="" textlink="">
        <xdr:nvSpPr>
          <xdr:cNvPr id="12" name="CuadroTexto 4">
            <a:extLst>
              <a:ext uri="{FF2B5EF4-FFF2-40B4-BE49-F238E27FC236}">
                <a16:creationId xmlns="" xmlns:a16="http://schemas.microsoft.com/office/drawing/2014/main" id="{00000000-0008-0000-1300-00000C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3" name="CuadroTexto 5">
            <a:extLst>
              <a:ext uri="{FF2B5EF4-FFF2-40B4-BE49-F238E27FC236}">
                <a16:creationId xmlns="" xmlns:a16="http://schemas.microsoft.com/office/drawing/2014/main" id="{00000000-0008-0000-1300-00000D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33</xdr:row>
      <xdr:rowOff>0</xdr:rowOff>
    </xdr:from>
    <xdr:to>
      <xdr:col>5</xdr:col>
      <xdr:colOff>28575</xdr:colOff>
      <xdr:row>33</xdr:row>
      <xdr:rowOff>0</xdr:rowOff>
    </xdr:to>
    <xdr:graphicFrame macro="">
      <xdr:nvGraphicFramePr>
        <xdr:cNvPr id="2" name="2 Gráfico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805711</xdr:colOff>
      <xdr:row>25</xdr:row>
      <xdr:rowOff>217978</xdr:rowOff>
    </xdr:from>
    <xdr:to>
      <xdr:col>7</xdr:col>
      <xdr:colOff>531869</xdr:colOff>
      <xdr:row>39</xdr:row>
      <xdr:rowOff>105294</xdr:rowOff>
    </xdr:to>
    <xdr:graphicFrame macro="">
      <xdr:nvGraphicFramePr>
        <xdr:cNvPr id="7" name="Gráfico 6">
          <a:extLst>
            <a:ext uri="{FF2B5EF4-FFF2-40B4-BE49-F238E27FC236}">
              <a16:creationId xmlns="" xmlns:a16="http://schemas.microsoft.com/office/drawing/2014/main" id="{00000000-0008-0000-1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171450</xdr:colOff>
      <xdr:row>54</xdr:row>
      <xdr:rowOff>0</xdr:rowOff>
    </xdr:from>
    <xdr:to>
      <xdr:col>5</xdr:col>
      <xdr:colOff>28575</xdr:colOff>
      <xdr:row>54</xdr:row>
      <xdr:rowOff>0</xdr:rowOff>
    </xdr:to>
    <xdr:graphicFrame macro="">
      <xdr:nvGraphicFramePr>
        <xdr:cNvPr id="8" name="2 Gráfico">
          <a:extLst>
            <a:ext uri="{FF2B5EF4-FFF2-40B4-BE49-F238E27FC236}">
              <a16:creationId xmlns="" xmlns:a16="http://schemas.microsoft.com/office/drawing/2014/main" id="{00000000-0008-0000-1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829689</xdr:colOff>
      <xdr:row>44</xdr:row>
      <xdr:rowOff>159583</xdr:rowOff>
    </xdr:from>
    <xdr:to>
      <xdr:col>7</xdr:col>
      <xdr:colOff>555847</xdr:colOff>
      <xdr:row>62</xdr:row>
      <xdr:rowOff>51464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00000000-0008-0000-1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</xdr:colOff>
      <xdr:row>0</xdr:row>
      <xdr:rowOff>0</xdr:rowOff>
    </xdr:from>
    <xdr:to>
      <xdr:col>8</xdr:col>
      <xdr:colOff>626303</xdr:colOff>
      <xdr:row>1</xdr:row>
      <xdr:rowOff>219801</xdr:rowOff>
    </xdr:to>
    <xdr:grpSp>
      <xdr:nvGrpSpPr>
        <xdr:cNvPr id="14" name="Grupo 13">
          <a:extLst>
            <a:ext uri="{FF2B5EF4-FFF2-40B4-BE49-F238E27FC236}">
              <a16:creationId xmlns="" xmlns:a16="http://schemas.microsoft.com/office/drawing/2014/main" id="{00000000-0008-0000-1400-00000E000000}"/>
            </a:ext>
          </a:extLst>
        </xdr:cNvPr>
        <xdr:cNvGrpSpPr/>
      </xdr:nvGrpSpPr>
      <xdr:grpSpPr>
        <a:xfrm>
          <a:off x="1" y="0"/>
          <a:ext cx="10581884" cy="1459356"/>
          <a:chOff x="1" y="1"/>
          <a:chExt cx="13324973" cy="1383632"/>
        </a:xfrm>
      </xdr:grpSpPr>
      <xdr:pic>
        <xdr:nvPicPr>
          <xdr:cNvPr id="15" name="Imagen 14">
            <a:extLst>
              <a:ext uri="{FF2B5EF4-FFF2-40B4-BE49-F238E27FC236}">
                <a16:creationId xmlns="" xmlns:a16="http://schemas.microsoft.com/office/drawing/2014/main" id="{00000000-0008-0000-14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6" name="CuadroTexto 4">
            <a:extLst>
              <a:ext uri="{FF2B5EF4-FFF2-40B4-BE49-F238E27FC236}">
                <a16:creationId xmlns="" xmlns:a16="http://schemas.microsoft.com/office/drawing/2014/main" id="{00000000-0008-0000-1400-000010000000}"/>
              </a:ext>
            </a:extLst>
          </xdr:cNvPr>
          <xdr:cNvSpPr txBox="1"/>
        </xdr:nvSpPr>
        <xdr:spPr>
          <a:xfrm>
            <a:off x="2364402" y="171555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7" name="CuadroTexto 5">
            <a:extLst>
              <a:ext uri="{FF2B5EF4-FFF2-40B4-BE49-F238E27FC236}">
                <a16:creationId xmlns="" xmlns:a16="http://schemas.microsoft.com/office/drawing/2014/main" id="{00000000-0008-0000-1400-000011000000}"/>
              </a:ext>
            </a:extLst>
          </xdr:cNvPr>
          <xdr:cNvSpPr txBox="1"/>
        </xdr:nvSpPr>
        <xdr:spPr>
          <a:xfrm>
            <a:off x="2360267" y="565152"/>
            <a:ext cx="8686088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8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26</xdr:row>
      <xdr:rowOff>0</xdr:rowOff>
    </xdr:from>
    <xdr:to>
      <xdr:col>5</xdr:col>
      <xdr:colOff>28575</xdr:colOff>
      <xdr:row>26</xdr:row>
      <xdr:rowOff>0</xdr:rowOff>
    </xdr:to>
    <xdr:graphicFrame macro="">
      <xdr:nvGraphicFramePr>
        <xdr:cNvPr id="2" name="2 Gráfico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252072</xdr:rowOff>
    </xdr:from>
    <xdr:to>
      <xdr:col>15</xdr:col>
      <xdr:colOff>1</xdr:colOff>
      <xdr:row>41</xdr:row>
      <xdr:rowOff>16328</xdr:rowOff>
    </xdr:to>
    <xdr:graphicFrame macro="">
      <xdr:nvGraphicFramePr>
        <xdr:cNvPr id="10" name="2 Gráfico">
          <a:extLst>
            <a:ext uri="{FF2B5EF4-FFF2-40B4-BE49-F238E27FC236}">
              <a16:creationId xmlns="" xmlns:a16="http://schemas.microsoft.com/office/drawing/2014/main" id="{00000000-0008-0000-15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2179532</xdr:colOff>
      <xdr:row>23</xdr:row>
      <xdr:rowOff>78927</xdr:rowOff>
    </xdr:from>
    <xdr:to>
      <xdr:col>11</xdr:col>
      <xdr:colOff>664028</xdr:colOff>
      <xdr:row>23</xdr:row>
      <xdr:rowOff>108857</xdr:rowOff>
    </xdr:to>
    <xdr:cxnSp macro="">
      <xdr:nvCxnSpPr>
        <xdr:cNvPr id="6" name="5 Conector recto">
          <a:extLst>
            <a:ext uri="{FF2B5EF4-FFF2-40B4-BE49-F238E27FC236}">
              <a16:creationId xmlns="" xmlns:a16="http://schemas.microsoft.com/office/drawing/2014/main" id="{00000000-0008-0000-1500-000006000000}"/>
            </a:ext>
          </a:extLst>
        </xdr:cNvPr>
        <xdr:cNvCxnSpPr/>
      </xdr:nvCxnSpPr>
      <xdr:spPr>
        <a:xfrm>
          <a:off x="2375475" y="8047270"/>
          <a:ext cx="11754182" cy="29930"/>
        </a:xfrm>
        <a:prstGeom prst="line">
          <a:avLst/>
        </a:prstGeom>
        <a:ln w="12700">
          <a:solidFill>
            <a:srgbClr val="E1C828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0</xdr:row>
      <xdr:rowOff>0</xdr:rowOff>
    </xdr:from>
    <xdr:to>
      <xdr:col>15</xdr:col>
      <xdr:colOff>250371</xdr:colOff>
      <xdr:row>1</xdr:row>
      <xdr:rowOff>217713</xdr:rowOff>
    </xdr:to>
    <xdr:grpSp>
      <xdr:nvGrpSpPr>
        <xdr:cNvPr id="9" name="Grupo 8">
          <a:extLst>
            <a:ext uri="{FF2B5EF4-FFF2-40B4-BE49-F238E27FC236}">
              <a16:creationId xmlns="" xmlns:a16="http://schemas.microsoft.com/office/drawing/2014/main" id="{00000000-0008-0000-1500-000009000000}"/>
            </a:ext>
          </a:extLst>
        </xdr:cNvPr>
        <xdr:cNvGrpSpPr/>
      </xdr:nvGrpSpPr>
      <xdr:grpSpPr>
        <a:xfrm>
          <a:off x="0" y="0"/>
          <a:ext cx="17368157" cy="1279070"/>
          <a:chOff x="1" y="1"/>
          <a:chExt cx="13324973" cy="1383632"/>
        </a:xfrm>
      </xdr:grpSpPr>
      <xdr:pic>
        <xdr:nvPicPr>
          <xdr:cNvPr id="11" name="Imagen 10">
            <a:extLst>
              <a:ext uri="{FF2B5EF4-FFF2-40B4-BE49-F238E27FC236}">
                <a16:creationId xmlns="" xmlns:a16="http://schemas.microsoft.com/office/drawing/2014/main" id="{00000000-0008-0000-15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5" name="CuadroTexto 4">
            <a:extLst>
              <a:ext uri="{FF2B5EF4-FFF2-40B4-BE49-F238E27FC236}">
                <a16:creationId xmlns="" xmlns:a16="http://schemas.microsoft.com/office/drawing/2014/main" id="{00000000-0008-0000-1500-00000F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7" name="CuadroTexto 5">
            <a:extLst>
              <a:ext uri="{FF2B5EF4-FFF2-40B4-BE49-F238E27FC236}">
                <a16:creationId xmlns="" xmlns:a16="http://schemas.microsoft.com/office/drawing/2014/main" id="{00000000-0008-0000-1500-000011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25</xdr:row>
      <xdr:rowOff>0</xdr:rowOff>
    </xdr:from>
    <xdr:to>
      <xdr:col>5</xdr:col>
      <xdr:colOff>28575</xdr:colOff>
      <xdr:row>25</xdr:row>
      <xdr:rowOff>0</xdr:rowOff>
    </xdr:to>
    <xdr:graphicFrame macro="">
      <xdr:nvGraphicFramePr>
        <xdr:cNvPr id="2" name="2 Gráfico"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76201</xdr:colOff>
      <xdr:row>16</xdr:row>
      <xdr:rowOff>7145</xdr:rowOff>
    </xdr:from>
    <xdr:to>
      <xdr:col>17</xdr:col>
      <xdr:colOff>928687</xdr:colOff>
      <xdr:row>35</xdr:row>
      <xdr:rowOff>238126</xdr:rowOff>
    </xdr:to>
    <xdr:graphicFrame macro="">
      <xdr:nvGraphicFramePr>
        <xdr:cNvPr id="7" name="Gráfico 3">
          <a:extLst>
            <a:ext uri="{FF2B5EF4-FFF2-40B4-BE49-F238E27FC236}">
              <a16:creationId xmlns="" xmlns:a16="http://schemas.microsoft.com/office/drawing/2014/main" id="{00000000-0008-0000-1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18</xdr:col>
      <xdr:colOff>261257</xdr:colOff>
      <xdr:row>1</xdr:row>
      <xdr:rowOff>176893</xdr:rowOff>
    </xdr:to>
    <xdr:grpSp>
      <xdr:nvGrpSpPr>
        <xdr:cNvPr id="11" name="Grupo 10">
          <a:extLst>
            <a:ext uri="{FF2B5EF4-FFF2-40B4-BE49-F238E27FC236}">
              <a16:creationId xmlns="" xmlns:a16="http://schemas.microsoft.com/office/drawing/2014/main" id="{00000000-0008-0000-1600-00000B000000}"/>
            </a:ext>
          </a:extLst>
        </xdr:cNvPr>
        <xdr:cNvGrpSpPr/>
      </xdr:nvGrpSpPr>
      <xdr:grpSpPr>
        <a:xfrm>
          <a:off x="0" y="0"/>
          <a:ext cx="19202400" cy="1319893"/>
          <a:chOff x="1" y="1"/>
          <a:chExt cx="13324973" cy="1383632"/>
        </a:xfrm>
      </xdr:grpSpPr>
      <xdr:pic>
        <xdr:nvPicPr>
          <xdr:cNvPr id="13" name="Imagen 12">
            <a:extLst>
              <a:ext uri="{FF2B5EF4-FFF2-40B4-BE49-F238E27FC236}">
                <a16:creationId xmlns="" xmlns:a16="http://schemas.microsoft.com/office/drawing/2014/main" id="{00000000-0008-0000-1600-00000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14" name="CuadroTexto 4">
            <a:extLst>
              <a:ext uri="{FF2B5EF4-FFF2-40B4-BE49-F238E27FC236}">
                <a16:creationId xmlns="" xmlns:a16="http://schemas.microsoft.com/office/drawing/2014/main" id="{00000000-0008-0000-1600-00000E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5" name="CuadroTexto 5">
            <a:extLst>
              <a:ext uri="{FF2B5EF4-FFF2-40B4-BE49-F238E27FC236}">
                <a16:creationId xmlns="" xmlns:a16="http://schemas.microsoft.com/office/drawing/2014/main" id="{00000000-0008-0000-1600-00000F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86675</xdr:colOff>
      <xdr:row>16</xdr:row>
      <xdr:rowOff>185493</xdr:rowOff>
    </xdr:from>
    <xdr:to>
      <xdr:col>11</xdr:col>
      <xdr:colOff>29263</xdr:colOff>
      <xdr:row>34</xdr:row>
      <xdr:rowOff>211004</xdr:rowOff>
    </xdr:to>
    <xdr:graphicFrame macro="">
      <xdr:nvGraphicFramePr>
        <xdr:cNvPr id="2" name="Gráfico 3"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11</xdr:col>
      <xdr:colOff>198328</xdr:colOff>
      <xdr:row>1</xdr:row>
      <xdr:rowOff>169623</xdr:rowOff>
    </xdr:to>
    <xdr:grpSp>
      <xdr:nvGrpSpPr>
        <xdr:cNvPr id="7" name="Grupo 6">
          <a:extLst>
            <a:ext uri="{FF2B5EF4-FFF2-40B4-BE49-F238E27FC236}">
              <a16:creationId xmlns="" xmlns:a16="http://schemas.microsoft.com/office/drawing/2014/main" id="{00000000-0008-0000-1700-000007000000}"/>
            </a:ext>
          </a:extLst>
        </xdr:cNvPr>
        <xdr:cNvGrpSpPr/>
      </xdr:nvGrpSpPr>
      <xdr:grpSpPr>
        <a:xfrm>
          <a:off x="0" y="0"/>
          <a:ext cx="15477472" cy="1435274"/>
          <a:chOff x="1" y="1"/>
          <a:chExt cx="13324973" cy="1383632"/>
        </a:xfrm>
      </xdr:grpSpPr>
      <xdr:pic>
        <xdr:nvPicPr>
          <xdr:cNvPr id="8" name="Imagen 7">
            <a:extLst>
              <a:ext uri="{FF2B5EF4-FFF2-40B4-BE49-F238E27FC236}">
                <a16:creationId xmlns="" xmlns:a16="http://schemas.microsoft.com/office/drawing/2014/main" id="{00000000-0008-0000-17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9" name="CuadroTexto 4">
            <a:extLst>
              <a:ext uri="{FF2B5EF4-FFF2-40B4-BE49-F238E27FC236}">
                <a16:creationId xmlns="" xmlns:a16="http://schemas.microsoft.com/office/drawing/2014/main" id="{00000000-0008-0000-1700-000009000000}"/>
              </a:ext>
            </a:extLst>
          </xdr:cNvPr>
          <xdr:cNvSpPr txBox="1"/>
        </xdr:nvSpPr>
        <xdr:spPr>
          <a:xfrm>
            <a:off x="2545137" y="245781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0" name="CuadroTexto 5">
            <a:extLst>
              <a:ext uri="{FF2B5EF4-FFF2-40B4-BE49-F238E27FC236}">
                <a16:creationId xmlns="" xmlns:a16="http://schemas.microsoft.com/office/drawing/2014/main" id="{00000000-0008-0000-1700-00000A000000}"/>
              </a:ext>
            </a:extLst>
          </xdr:cNvPr>
          <xdr:cNvSpPr txBox="1"/>
        </xdr:nvSpPr>
        <xdr:spPr>
          <a:xfrm>
            <a:off x="2541000" y="70123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10885</xdr:colOff>
      <xdr:row>0</xdr:row>
      <xdr:rowOff>1</xdr:rowOff>
    </xdr:from>
    <xdr:to>
      <xdr:col>5</xdr:col>
      <xdr:colOff>299357</xdr:colOff>
      <xdr:row>1</xdr:row>
      <xdr:rowOff>40823</xdr:rowOff>
    </xdr:to>
    <xdr:grpSp>
      <xdr:nvGrpSpPr>
        <xdr:cNvPr id="7" name="Grupo 6">
          <a:extLst>
            <a:ext uri="{FF2B5EF4-FFF2-40B4-BE49-F238E27FC236}">
              <a16:creationId xmlns="" xmlns:a16="http://schemas.microsoft.com/office/drawing/2014/main" id="{00000000-0008-0000-1800-000007000000}"/>
            </a:ext>
          </a:extLst>
        </xdr:cNvPr>
        <xdr:cNvGrpSpPr/>
      </xdr:nvGrpSpPr>
      <xdr:grpSpPr>
        <a:xfrm>
          <a:off x="10885" y="1"/>
          <a:ext cx="11745686" cy="1401536"/>
          <a:chOff x="12851" y="1"/>
          <a:chExt cx="13324973" cy="1383632"/>
        </a:xfrm>
      </xdr:grpSpPr>
      <xdr:pic>
        <xdr:nvPicPr>
          <xdr:cNvPr id="8" name="Imagen 7">
            <a:extLst>
              <a:ext uri="{FF2B5EF4-FFF2-40B4-BE49-F238E27FC236}">
                <a16:creationId xmlns="" xmlns:a16="http://schemas.microsoft.com/office/drawing/2014/main" id="{00000000-0008-0000-18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285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9" name="CuadroTexto 4">
            <a:extLst>
              <a:ext uri="{FF2B5EF4-FFF2-40B4-BE49-F238E27FC236}">
                <a16:creationId xmlns="" xmlns:a16="http://schemas.microsoft.com/office/drawing/2014/main" id="{00000000-0008-0000-1800-000009000000}"/>
              </a:ext>
            </a:extLst>
          </xdr:cNvPr>
          <xdr:cNvSpPr txBox="1"/>
        </xdr:nvSpPr>
        <xdr:spPr>
          <a:xfrm>
            <a:off x="2293149" y="152653"/>
            <a:ext cx="8774605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0" name="CuadroTexto 5">
            <a:extLst>
              <a:ext uri="{FF2B5EF4-FFF2-40B4-BE49-F238E27FC236}">
                <a16:creationId xmlns="" xmlns:a16="http://schemas.microsoft.com/office/drawing/2014/main" id="{00000000-0008-0000-1800-00000A000000}"/>
              </a:ext>
            </a:extLst>
          </xdr:cNvPr>
          <xdr:cNvSpPr txBox="1"/>
        </xdr:nvSpPr>
        <xdr:spPr>
          <a:xfrm>
            <a:off x="2253193" y="643283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71437</xdr:colOff>
      <xdr:row>7</xdr:row>
      <xdr:rowOff>23811</xdr:rowOff>
    </xdr:from>
    <xdr:to>
      <xdr:col>3</xdr:col>
      <xdr:colOff>666750</xdr:colOff>
      <xdr:row>29</xdr:row>
      <xdr:rowOff>47625</xdr:rowOff>
    </xdr:to>
    <xdr:grpSp>
      <xdr:nvGrpSpPr>
        <xdr:cNvPr id="2" name="78 Grupo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GrpSpPr/>
      </xdr:nvGrpSpPr>
      <xdr:grpSpPr>
        <a:xfrm>
          <a:off x="207508" y="3153454"/>
          <a:ext cx="2119313" cy="4214814"/>
          <a:chOff x="158751" y="1202243"/>
          <a:chExt cx="1704601" cy="1940716"/>
        </a:xfrm>
      </xdr:grpSpPr>
      <xdr:sp macro="" textlink="">
        <xdr:nvSpPr>
          <xdr:cNvPr id="3" name="25 Proceso alternativo">
            <a:extLst>
              <a:ext uri="{FF2B5EF4-FFF2-40B4-BE49-F238E27FC236}">
                <a16:creationId xmlns="" xmlns:a16="http://schemas.microsoft.com/office/drawing/2014/main" id="{00000000-0008-0000-1900-000003000000}"/>
              </a:ext>
            </a:extLst>
          </xdr:cNvPr>
          <xdr:cNvSpPr/>
        </xdr:nvSpPr>
        <xdr:spPr>
          <a:xfrm>
            <a:off x="158751" y="1202243"/>
            <a:ext cx="1704601" cy="333891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S11. Sociedades no Financieras</a:t>
            </a:r>
          </a:p>
        </xdr:txBody>
      </xdr:sp>
      <xdr:sp macro="" textlink="">
        <xdr:nvSpPr>
          <xdr:cNvPr id="4" name="5 Rectángulo">
            <a:extLst>
              <a:ext uri="{FF2B5EF4-FFF2-40B4-BE49-F238E27FC236}">
                <a16:creationId xmlns="" xmlns:a16="http://schemas.microsoft.com/office/drawing/2014/main" id="{00000000-0008-0000-1900-000004000000}"/>
              </a:ext>
            </a:extLst>
          </xdr:cNvPr>
          <xdr:cNvSpPr/>
        </xdr:nvSpPr>
        <xdr:spPr>
          <a:xfrm>
            <a:off x="158751" y="1698210"/>
            <a:ext cx="1698120" cy="1444749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 servicios característicos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  y otros tipos de enseñanza.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bienes y servicios conexos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Fabricación de uniformes, Transporte escolar, Productos de papel;  entre otros.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4</xdr:col>
      <xdr:colOff>154780</xdr:colOff>
      <xdr:row>7</xdr:row>
      <xdr:rowOff>1904</xdr:rowOff>
    </xdr:from>
    <xdr:to>
      <xdr:col>6</xdr:col>
      <xdr:colOff>761999</xdr:colOff>
      <xdr:row>29</xdr:row>
      <xdr:rowOff>114300</xdr:rowOff>
    </xdr:to>
    <xdr:grpSp>
      <xdr:nvGrpSpPr>
        <xdr:cNvPr id="5" name="78 Grupo">
          <a:extLst>
            <a:ext uri="{FF2B5EF4-FFF2-40B4-BE49-F238E27FC236}">
              <a16:creationId xmlns="" xmlns:a16="http://schemas.microsoft.com/office/drawing/2014/main" id="{00000000-0008-0000-1900-000005000000}"/>
            </a:ext>
          </a:extLst>
        </xdr:cNvPr>
        <xdr:cNvGrpSpPr/>
      </xdr:nvGrpSpPr>
      <xdr:grpSpPr>
        <a:xfrm>
          <a:off x="2576851" y="3131547"/>
          <a:ext cx="2131219" cy="4303396"/>
          <a:chOff x="158751" y="1114291"/>
          <a:chExt cx="1704601" cy="2387814"/>
        </a:xfrm>
      </xdr:grpSpPr>
      <xdr:sp macro="" textlink="">
        <xdr:nvSpPr>
          <xdr:cNvPr id="6" name="25 Proceso alternativo">
            <a:extLst>
              <a:ext uri="{FF2B5EF4-FFF2-40B4-BE49-F238E27FC236}">
                <a16:creationId xmlns="" xmlns:a16="http://schemas.microsoft.com/office/drawing/2014/main" id="{00000000-0008-0000-1900-000006000000}"/>
              </a:ext>
            </a:extLst>
          </xdr:cNvPr>
          <xdr:cNvSpPr/>
        </xdr:nvSpPr>
        <xdr:spPr>
          <a:xfrm>
            <a:off x="158751" y="1114291"/>
            <a:ext cx="1704601" cy="410033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S13.Gobierno general</a:t>
            </a:r>
          </a:p>
        </xdr:txBody>
      </xdr:sp>
      <xdr:sp macro="" textlink="">
        <xdr:nvSpPr>
          <xdr:cNvPr id="7" name="5 Rectángulo">
            <a:extLst>
              <a:ext uri="{FF2B5EF4-FFF2-40B4-BE49-F238E27FC236}">
                <a16:creationId xmlns="" xmlns:a16="http://schemas.microsoft.com/office/drawing/2014/main" id="{00000000-0008-0000-1900-000007000000}"/>
              </a:ext>
            </a:extLst>
          </xdr:cNvPr>
          <xdr:cNvSpPr/>
        </xdr:nvSpPr>
        <xdr:spPr>
          <a:xfrm>
            <a:off x="158751" y="1733720"/>
            <a:ext cx="1698120" cy="1768385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de regulación y administración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MIES, Ministerio de Educación, Senescyt, entre otras.</a:t>
            </a:r>
          </a:p>
          <a:p>
            <a:pPr algn="just" fontAlgn="b"/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públicas de  servicios característicos de enseñanza:</a:t>
            </a:r>
            <a:endParaRPr lang="es-EC" sz="1100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  y otros tipos de enseñanza.</a:t>
            </a:r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7</xdr:col>
      <xdr:colOff>142875</xdr:colOff>
      <xdr:row>7</xdr:row>
      <xdr:rowOff>11906</xdr:rowOff>
    </xdr:from>
    <xdr:to>
      <xdr:col>10</xdr:col>
      <xdr:colOff>114300</xdr:colOff>
      <xdr:row>29</xdr:row>
      <xdr:rowOff>114299</xdr:rowOff>
    </xdr:to>
    <xdr:grpSp>
      <xdr:nvGrpSpPr>
        <xdr:cNvPr id="8" name="78 Grupo">
          <a:extLst>
            <a:ext uri="{FF2B5EF4-FFF2-40B4-BE49-F238E27FC236}">
              <a16:creationId xmlns="" xmlns:a16="http://schemas.microsoft.com/office/drawing/2014/main" id="{00000000-0008-0000-1900-000008000000}"/>
            </a:ext>
          </a:extLst>
        </xdr:cNvPr>
        <xdr:cNvGrpSpPr/>
      </xdr:nvGrpSpPr>
      <xdr:grpSpPr>
        <a:xfrm>
          <a:off x="4850946" y="3141549"/>
          <a:ext cx="2257425" cy="4293393"/>
          <a:chOff x="152270" y="1114028"/>
          <a:chExt cx="1704601" cy="2047894"/>
        </a:xfrm>
      </xdr:grpSpPr>
      <xdr:sp macro="" textlink="">
        <xdr:nvSpPr>
          <xdr:cNvPr id="9" name="25 Proceso alternativo">
            <a:extLst>
              <a:ext uri="{FF2B5EF4-FFF2-40B4-BE49-F238E27FC236}">
                <a16:creationId xmlns="" xmlns:a16="http://schemas.microsoft.com/office/drawing/2014/main" id="{00000000-0008-0000-1900-000009000000}"/>
              </a:ext>
            </a:extLst>
          </xdr:cNvPr>
          <xdr:cNvSpPr/>
        </xdr:nvSpPr>
        <xdr:spPr>
          <a:xfrm>
            <a:off x="152270" y="1114028"/>
            <a:ext cx="1704601" cy="352273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S14. Hogares</a:t>
            </a:r>
          </a:p>
        </xdr:txBody>
      </xdr:sp>
      <xdr:sp macro="" textlink="">
        <xdr:nvSpPr>
          <xdr:cNvPr id="10" name="5 Rectángulo">
            <a:extLst>
              <a:ext uri="{FF2B5EF4-FFF2-40B4-BE49-F238E27FC236}">
                <a16:creationId xmlns="" xmlns:a16="http://schemas.microsoft.com/office/drawing/2014/main" id="{00000000-0008-0000-1900-00000A000000}"/>
              </a:ext>
            </a:extLst>
          </xdr:cNvPr>
          <xdr:cNvSpPr/>
        </xdr:nvSpPr>
        <xdr:spPr>
          <a:xfrm>
            <a:off x="158751" y="1642643"/>
            <a:ext cx="1698120" cy="1519279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Hogares productores de servicios educativos (personas naturales) :</a:t>
            </a:r>
            <a:endParaRPr lang="es-EC" sz="1100" b="0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y otros tipos de enseñanza.</a:t>
            </a:r>
          </a:p>
          <a:p>
            <a:pPr algn="just" fontAlgn="b"/>
            <a:endParaRPr lang="es-EC" sz="1100" b="1">
              <a:solidFill>
                <a:srgbClr val="5A5A72"/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Hogares en su función de  consumidores de servicios de:</a:t>
            </a:r>
          </a:p>
          <a:p>
            <a:pPr algn="just" fontAlgn="b"/>
            <a:r>
              <a:rPr lang="es-EC" sz="1100" b="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superior, otros tipos de enseñanza y productos conexos de la educación</a:t>
            </a:r>
            <a:r>
              <a:rPr lang="es-EC" sz="1100" b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</a:rPr>
              <a:t>.</a:t>
            </a:r>
          </a:p>
        </xdr:txBody>
      </xdr:sp>
    </xdr:grpSp>
    <xdr:clientData/>
  </xdr:twoCellAnchor>
  <xdr:twoCellAnchor>
    <xdr:from>
      <xdr:col>10</xdr:col>
      <xdr:colOff>309562</xdr:colOff>
      <xdr:row>7</xdr:row>
      <xdr:rowOff>1904</xdr:rowOff>
    </xdr:from>
    <xdr:to>
      <xdr:col>13</xdr:col>
      <xdr:colOff>419100</xdr:colOff>
      <xdr:row>29</xdr:row>
      <xdr:rowOff>104775</xdr:rowOff>
    </xdr:to>
    <xdr:grpSp>
      <xdr:nvGrpSpPr>
        <xdr:cNvPr id="11" name="78 Grupo">
          <a:extLst>
            <a:ext uri="{FF2B5EF4-FFF2-40B4-BE49-F238E27FC236}">
              <a16:creationId xmlns="" xmlns:a16="http://schemas.microsoft.com/office/drawing/2014/main" id="{00000000-0008-0000-1900-00000B000000}"/>
            </a:ext>
          </a:extLst>
        </xdr:cNvPr>
        <xdr:cNvGrpSpPr/>
      </xdr:nvGrpSpPr>
      <xdr:grpSpPr>
        <a:xfrm>
          <a:off x="7303633" y="3131547"/>
          <a:ext cx="2395538" cy="4293871"/>
          <a:chOff x="158751" y="1213799"/>
          <a:chExt cx="1704601" cy="2293320"/>
        </a:xfrm>
      </xdr:grpSpPr>
      <xdr:sp macro="" textlink="">
        <xdr:nvSpPr>
          <xdr:cNvPr id="12" name="25 Proceso alternativo">
            <a:extLst>
              <a:ext uri="{FF2B5EF4-FFF2-40B4-BE49-F238E27FC236}">
                <a16:creationId xmlns="" xmlns:a16="http://schemas.microsoft.com/office/drawing/2014/main" id="{00000000-0008-0000-1900-00000C000000}"/>
              </a:ext>
            </a:extLst>
          </xdr:cNvPr>
          <xdr:cNvSpPr/>
        </xdr:nvSpPr>
        <xdr:spPr>
          <a:xfrm>
            <a:off x="158751" y="1213799"/>
            <a:ext cx="1704601" cy="395721"/>
          </a:xfrm>
          <a:prstGeom prst="flowChartAlternateProcess">
            <a:avLst/>
          </a:prstGeom>
          <a:solidFill>
            <a:srgbClr val="FFDDDD"/>
          </a:solidFill>
          <a:ln w="9525">
            <a:solidFill>
              <a:srgbClr val="D64265"/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640720">
              <a:lnSpc>
                <a:spcPct val="90000"/>
              </a:lnSpc>
              <a:spcAft>
                <a:spcPct val="35000"/>
              </a:spcAft>
            </a:pP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S15. Instituciones sin fines</a:t>
            </a:r>
            <a:r>
              <a:rPr lang="es-EC" sz="1200" b="1" baseline="0">
                <a:solidFill>
                  <a:srgbClr val="5A5A72"/>
                </a:solidFill>
                <a:latin typeface="Century Gothic" panose="020B0502020202020204" pitchFamily="34" charset="0"/>
              </a:rPr>
              <a:t> de lucro (</a:t>
            </a:r>
            <a:r>
              <a:rPr lang="es-EC" sz="1200" b="1">
                <a:solidFill>
                  <a:srgbClr val="5A5A72"/>
                </a:solidFill>
                <a:latin typeface="Century Gothic" panose="020B0502020202020204" pitchFamily="34" charset="0"/>
              </a:rPr>
              <a:t>ISFLSH)</a:t>
            </a:r>
          </a:p>
        </xdr:txBody>
      </xdr:sp>
      <xdr:sp macro="" textlink="">
        <xdr:nvSpPr>
          <xdr:cNvPr id="13" name="5 Rectángulo">
            <a:extLst>
              <a:ext uri="{FF2B5EF4-FFF2-40B4-BE49-F238E27FC236}">
                <a16:creationId xmlns="" xmlns:a16="http://schemas.microsoft.com/office/drawing/2014/main" id="{00000000-0008-0000-1900-00000D000000}"/>
              </a:ext>
            </a:extLst>
          </xdr:cNvPr>
          <xdr:cNvSpPr/>
        </xdr:nvSpPr>
        <xdr:spPr>
          <a:xfrm>
            <a:off x="158751" y="1800458"/>
            <a:ext cx="1698120" cy="1706661"/>
          </a:xfrm>
          <a:prstGeom prst="rect">
            <a:avLst/>
          </a:prstGeom>
          <a:ln>
            <a:solidFill>
              <a:schemeClr val="bg1">
                <a:lumMod val="65000"/>
              </a:schemeClr>
            </a:solidFill>
          </a:ln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wrap="square" rtlCol="0" anchor="ctr"/>
          <a:lstStyle>
            <a:defPPr>
              <a:defRPr lang="es-ES_tradnl"/>
            </a:defPPr>
            <a:lvl1pPr marL="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 b="1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r>
              <a:rPr lang="es-EC" sz="1100" b="1">
                <a:solidFill>
                  <a:srgbClr val="5A5A72"/>
                </a:solidFill>
                <a:latin typeface="Century Gothic" panose="020B0502020202020204" pitchFamily="34" charset="0"/>
              </a:rPr>
              <a:t>Entidades privadas de  servicios característicos de enseñanza:</a:t>
            </a:r>
          </a:p>
          <a:p>
            <a:pPr algn="just" fontAlgn="b"/>
            <a:r>
              <a:rPr lang="es-EC" sz="1100">
                <a:solidFill>
                  <a:srgbClr val="5A5A72"/>
                </a:solidFill>
                <a:latin typeface="Century Gothic" panose="020B0502020202020204" pitchFamily="34" charset="0"/>
              </a:rPr>
              <a:t>Niveles primera infancia, primaria, secundaria, y otros tipos de enseñanza.</a:t>
            </a: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just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  <a:p>
            <a:pPr algn="ctr" fontAlgn="b"/>
            <a:endParaRPr lang="es-EC" sz="110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15</xdr:col>
      <xdr:colOff>413657</xdr:colOff>
      <xdr:row>1</xdr:row>
      <xdr:rowOff>228599</xdr:rowOff>
    </xdr:to>
    <xdr:grpSp>
      <xdr:nvGrpSpPr>
        <xdr:cNvPr id="19" name="Grupo 18">
          <a:extLst>
            <a:ext uri="{FF2B5EF4-FFF2-40B4-BE49-F238E27FC236}">
              <a16:creationId xmlns="" xmlns:a16="http://schemas.microsoft.com/office/drawing/2014/main" id="{00000000-0008-0000-1900-000013000000}"/>
            </a:ext>
          </a:extLst>
        </xdr:cNvPr>
        <xdr:cNvGrpSpPr/>
      </xdr:nvGrpSpPr>
      <xdr:grpSpPr>
        <a:xfrm>
          <a:off x="0" y="0"/>
          <a:ext cx="11217728" cy="1289956"/>
          <a:chOff x="12851" y="1"/>
          <a:chExt cx="13324973" cy="1383632"/>
        </a:xfrm>
      </xdr:grpSpPr>
      <xdr:pic>
        <xdr:nvPicPr>
          <xdr:cNvPr id="20" name="Imagen 19">
            <a:extLst>
              <a:ext uri="{FF2B5EF4-FFF2-40B4-BE49-F238E27FC236}">
                <a16:creationId xmlns="" xmlns:a16="http://schemas.microsoft.com/office/drawing/2014/main" id="{00000000-0008-0000-1900-00001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12851" y="1"/>
            <a:ext cx="13324973" cy="1383632"/>
          </a:xfrm>
          <a:prstGeom prst="rect">
            <a:avLst/>
          </a:prstGeom>
        </xdr:spPr>
      </xdr:pic>
      <xdr:sp macro="" textlink="">
        <xdr:nvSpPr>
          <xdr:cNvPr id="21" name="CuadroTexto 4">
            <a:extLst>
              <a:ext uri="{FF2B5EF4-FFF2-40B4-BE49-F238E27FC236}">
                <a16:creationId xmlns="" xmlns:a16="http://schemas.microsoft.com/office/drawing/2014/main" id="{00000000-0008-0000-1900-000015000000}"/>
              </a:ext>
            </a:extLst>
          </xdr:cNvPr>
          <xdr:cNvSpPr txBox="1"/>
        </xdr:nvSpPr>
        <xdr:spPr>
          <a:xfrm>
            <a:off x="2416641" y="245781"/>
            <a:ext cx="8774604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22" name="CuadroTexto 5">
            <a:extLst>
              <a:ext uri="{FF2B5EF4-FFF2-40B4-BE49-F238E27FC236}">
                <a16:creationId xmlns="" xmlns:a16="http://schemas.microsoft.com/office/drawing/2014/main" id="{00000000-0008-0000-1900-000016000000}"/>
              </a:ext>
            </a:extLst>
          </xdr:cNvPr>
          <xdr:cNvSpPr txBox="1"/>
        </xdr:nvSpPr>
        <xdr:spPr>
          <a:xfrm>
            <a:off x="2412505" y="736411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40822</xdr:colOff>
      <xdr:row>0</xdr:row>
      <xdr:rowOff>1</xdr:rowOff>
    </xdr:from>
    <xdr:to>
      <xdr:col>4</xdr:col>
      <xdr:colOff>204107</xdr:colOff>
      <xdr:row>1</xdr:row>
      <xdr:rowOff>40822</xdr:rowOff>
    </xdr:to>
    <xdr:grpSp>
      <xdr:nvGrpSpPr>
        <xdr:cNvPr id="7" name="Grupo 6">
          <a:extLst>
            <a:ext uri="{FF2B5EF4-FFF2-40B4-BE49-F238E27FC236}">
              <a16:creationId xmlns="" xmlns:a16="http://schemas.microsoft.com/office/drawing/2014/main" id="{00000000-0008-0000-1A00-000007000000}"/>
            </a:ext>
          </a:extLst>
        </xdr:cNvPr>
        <xdr:cNvGrpSpPr/>
      </xdr:nvGrpSpPr>
      <xdr:grpSpPr>
        <a:xfrm>
          <a:off x="40822" y="1"/>
          <a:ext cx="11348356" cy="1619250"/>
          <a:chOff x="60783" y="1"/>
          <a:chExt cx="13324973" cy="1383632"/>
        </a:xfrm>
      </xdr:grpSpPr>
      <xdr:pic>
        <xdr:nvPicPr>
          <xdr:cNvPr id="8" name="Imagen 7">
            <a:extLst>
              <a:ext uri="{FF2B5EF4-FFF2-40B4-BE49-F238E27FC236}">
                <a16:creationId xmlns="" xmlns:a16="http://schemas.microsoft.com/office/drawing/2014/main" id="{00000000-0008-0000-1A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screen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60783" y="1"/>
            <a:ext cx="13324973" cy="1383632"/>
          </a:xfrm>
          <a:prstGeom prst="rect">
            <a:avLst/>
          </a:prstGeom>
        </xdr:spPr>
      </xdr:pic>
      <xdr:sp macro="" textlink="">
        <xdr:nvSpPr>
          <xdr:cNvPr id="9" name="CuadroTexto 4">
            <a:extLst>
              <a:ext uri="{FF2B5EF4-FFF2-40B4-BE49-F238E27FC236}">
                <a16:creationId xmlns="" xmlns:a16="http://schemas.microsoft.com/office/drawing/2014/main" id="{00000000-0008-0000-1A00-000009000000}"/>
              </a:ext>
            </a:extLst>
          </xdr:cNvPr>
          <xdr:cNvSpPr txBox="1"/>
        </xdr:nvSpPr>
        <xdr:spPr>
          <a:xfrm>
            <a:off x="2416641" y="245781"/>
            <a:ext cx="8774604" cy="5361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Educación</a:t>
            </a:r>
          </a:p>
        </xdr:txBody>
      </xdr:sp>
      <xdr:sp macro="" textlink="">
        <xdr:nvSpPr>
          <xdr:cNvPr id="10" name="CuadroTexto 5">
            <a:extLst>
              <a:ext uri="{FF2B5EF4-FFF2-40B4-BE49-F238E27FC236}">
                <a16:creationId xmlns="" xmlns:a16="http://schemas.microsoft.com/office/drawing/2014/main" id="{00000000-0008-0000-1A00-00000A000000}"/>
              </a:ext>
            </a:extLst>
          </xdr:cNvPr>
          <xdr:cNvSpPr txBox="1"/>
        </xdr:nvSpPr>
        <xdr:spPr>
          <a:xfrm>
            <a:off x="2412505" y="624828"/>
            <a:ext cx="8686087" cy="5098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646482"/>
                </a:solidFill>
                <a:latin typeface="Century Gothic" panose="020B0502020202020204" pitchFamily="34" charset="0"/>
              </a:rPr>
              <a:t>Indicadores de financiamiento y erogaciones 2007-2022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27"/>
  <sheetViews>
    <sheetView zoomScale="120" zoomScaleNormal="120" workbookViewId="0">
      <pane ySplit="1" topLeftCell="A14" activePane="bottomLeft" state="frozen"/>
      <selection activeCell="B23" activeCellId="1" sqref="H22:I22 B23"/>
      <selection pane="bottomLeft" activeCell="E21" sqref="E21"/>
    </sheetView>
  </sheetViews>
  <sheetFormatPr baseColWidth="10" defaultRowHeight="15" x14ac:dyDescent="0.25"/>
  <cols>
    <col min="1" max="1" width="2" customWidth="1"/>
    <col min="2" max="2" width="23.140625" customWidth="1"/>
    <col min="3" max="3" width="12.85546875" customWidth="1"/>
    <col min="4" max="4" width="9.140625" customWidth="1"/>
    <col min="5" max="5" width="32.85546875" customWidth="1"/>
    <col min="6" max="6" width="42.140625" customWidth="1"/>
    <col min="7" max="7" width="33.85546875" customWidth="1"/>
    <col min="8" max="8" width="24.28515625" customWidth="1"/>
    <col min="9" max="9" width="4.42578125" customWidth="1"/>
    <col min="10" max="10" width="22.5703125" customWidth="1"/>
    <col min="11" max="11" width="3" customWidth="1"/>
    <col min="12" max="13" width="2" customWidth="1"/>
    <col min="14" max="14" width="21.7109375" customWidth="1"/>
    <col min="15" max="15" width="9.7109375" customWidth="1"/>
    <col min="16" max="16" width="158" customWidth="1"/>
    <col min="17" max="17" width="19.42578125" customWidth="1"/>
    <col min="18" max="18" width="19.28515625" customWidth="1"/>
  </cols>
  <sheetData>
    <row r="1" spans="1:46" ht="15" customHeight="1" x14ac:dyDescent="0.25">
      <c r="A1" s="4" t="s">
        <v>34</v>
      </c>
      <c r="B1" s="25" t="s">
        <v>4</v>
      </c>
      <c r="C1" s="25" t="s">
        <v>9</v>
      </c>
      <c r="D1" s="7" t="s">
        <v>10</v>
      </c>
      <c r="E1" s="25">
        <v>1</v>
      </c>
      <c r="F1" s="25">
        <v>2</v>
      </c>
      <c r="G1" s="25">
        <v>3</v>
      </c>
      <c r="H1" s="25">
        <v>4</v>
      </c>
      <c r="I1" s="9">
        <v>5</v>
      </c>
      <c r="J1" s="9">
        <v>6</v>
      </c>
      <c r="K1" s="11">
        <v>7</v>
      </c>
      <c r="L1" s="11">
        <v>8</v>
      </c>
      <c r="M1" s="25">
        <v>9</v>
      </c>
      <c r="N1" s="25">
        <v>10</v>
      </c>
      <c r="O1" s="2">
        <v>11</v>
      </c>
      <c r="P1" s="13" t="s">
        <v>11</v>
      </c>
      <c r="Q1" s="12" t="s">
        <v>32</v>
      </c>
      <c r="R1" s="21" t="s">
        <v>33</v>
      </c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</row>
    <row r="2" spans="1:46" ht="15" customHeight="1" x14ac:dyDescent="0.25">
      <c r="A2" s="8"/>
      <c r="B2" s="20" t="s">
        <v>7</v>
      </c>
      <c r="C2" s="14" t="s">
        <v>8</v>
      </c>
      <c r="D2" s="19">
        <v>1</v>
      </c>
      <c r="E2" t="s">
        <v>3</v>
      </c>
      <c r="F2" t="s">
        <v>5</v>
      </c>
      <c r="G2" t="s">
        <v>16</v>
      </c>
      <c r="H2" s="1" t="s">
        <v>17</v>
      </c>
      <c r="I2" t="s">
        <v>18</v>
      </c>
      <c r="M2" t="s">
        <v>0</v>
      </c>
      <c r="N2" t="s">
        <v>39</v>
      </c>
      <c r="O2" t="str">
        <f>+IF(C2="k"," Miles de dólares de 2007. "," Miles de dólares. ")</f>
        <v xml:space="preserve"> Miles de dólares de 2007. </v>
      </c>
      <c r="P2" s="1" t="str">
        <f t="shared" ref="P2:P27" si="0">+CONCATENATE(D2,E2,F2,G2,H2,I2,J2,K2,L2,M2,N2,O2)</f>
        <v xml:space="preserve">1 Producción  de las actividades características y conexas de la educación respecto al PIB nacional. 2007-2009. Miles de dólares de 2007. </v>
      </c>
      <c r="Q2" s="24" t="s">
        <v>46</v>
      </c>
      <c r="R2" s="23" t="s">
        <v>41</v>
      </c>
    </row>
    <row r="3" spans="1:46" ht="15" customHeight="1" x14ac:dyDescent="0.25">
      <c r="A3" s="8">
        <v>1</v>
      </c>
      <c r="B3" s="20" t="s">
        <v>7</v>
      </c>
      <c r="C3" s="14" t="s">
        <v>8</v>
      </c>
      <c r="D3" s="19">
        <v>2</v>
      </c>
      <c r="E3" t="s">
        <v>3</v>
      </c>
      <c r="F3" t="s">
        <v>1</v>
      </c>
      <c r="H3" t="s">
        <v>16</v>
      </c>
      <c r="I3" t="s">
        <v>43</v>
      </c>
      <c r="J3" t="s">
        <v>42</v>
      </c>
      <c r="M3" t="s">
        <v>0</v>
      </c>
      <c r="N3" t="s">
        <v>39</v>
      </c>
      <c r="O3" t="str">
        <f t="shared" ref="O3:O27" si="1">+IF(C3="k"," Miles de dólares de 2007. "," Miles de dólares. ")</f>
        <v xml:space="preserve"> Miles de dólares de 2007. </v>
      </c>
      <c r="P3" s="1" t="str">
        <f t="shared" si="0"/>
        <v xml:space="preserve">2 Producción  de las actividades características de la educación según industrias. 2007-2009. Miles de dólares de 2007. </v>
      </c>
      <c r="Q3" s="26" t="s">
        <v>45</v>
      </c>
      <c r="R3" s="23" t="s">
        <v>41</v>
      </c>
    </row>
    <row r="4" spans="1:46" ht="15" customHeight="1" x14ac:dyDescent="0.25">
      <c r="A4" s="8"/>
      <c r="B4" s="20" t="s">
        <v>7</v>
      </c>
      <c r="C4" s="14" t="s">
        <v>8</v>
      </c>
      <c r="D4" s="19">
        <v>3</v>
      </c>
      <c r="E4" t="s">
        <v>3</v>
      </c>
      <c r="F4" t="s">
        <v>6</v>
      </c>
      <c r="H4" t="s">
        <v>16</v>
      </c>
      <c r="I4" t="s">
        <v>43</v>
      </c>
      <c r="J4" t="s">
        <v>42</v>
      </c>
      <c r="M4" t="s">
        <v>0</v>
      </c>
      <c r="N4" t="s">
        <v>39</v>
      </c>
      <c r="O4" t="str">
        <f t="shared" si="1"/>
        <v xml:space="preserve"> Miles de dólares de 2007. </v>
      </c>
      <c r="P4" s="1" t="str">
        <f t="shared" si="0"/>
        <v xml:space="preserve">3 Producción  de las actividades conexas de la educación según industrias. 2007-2009. Miles de dólares de 2007. </v>
      </c>
      <c r="Q4" s="26" t="s">
        <v>45</v>
      </c>
      <c r="R4" s="23" t="s">
        <v>41</v>
      </c>
    </row>
    <row r="5" spans="1:46" ht="15" customHeight="1" x14ac:dyDescent="0.25">
      <c r="A5" s="8"/>
      <c r="B5" s="20" t="s">
        <v>7</v>
      </c>
      <c r="C5" s="14" t="s">
        <v>8</v>
      </c>
      <c r="D5" s="19">
        <v>4</v>
      </c>
      <c r="E5" t="s">
        <v>3</v>
      </c>
      <c r="F5" t="s">
        <v>1</v>
      </c>
      <c r="G5" t="s">
        <v>12</v>
      </c>
      <c r="H5" t="s">
        <v>16</v>
      </c>
      <c r="M5" t="s">
        <v>0</v>
      </c>
      <c r="N5" t="s">
        <v>39</v>
      </c>
      <c r="O5" t="str">
        <f t="shared" si="1"/>
        <v xml:space="preserve"> Miles de dólares de 2007. </v>
      </c>
      <c r="P5" s="1" t="str">
        <f t="shared" si="0"/>
        <v xml:space="preserve">4 Producción  de las actividades características de mercado y no de mercado de la educación. 2007-2009. Miles de dólares de 2007. </v>
      </c>
      <c r="Q5" s="26" t="s">
        <v>45</v>
      </c>
      <c r="R5" s="23" t="s">
        <v>41</v>
      </c>
    </row>
    <row r="6" spans="1:46" ht="15" customHeight="1" x14ac:dyDescent="0.25">
      <c r="A6" s="8"/>
      <c r="B6" s="20" t="s">
        <v>7</v>
      </c>
      <c r="C6" s="14" t="s">
        <v>8</v>
      </c>
      <c r="D6" s="19">
        <v>5</v>
      </c>
      <c r="E6" t="s">
        <v>13</v>
      </c>
      <c r="F6" t="s">
        <v>5</v>
      </c>
      <c r="G6" t="s">
        <v>16</v>
      </c>
      <c r="H6" s="1" t="s">
        <v>17</v>
      </c>
      <c r="I6" t="s">
        <v>18</v>
      </c>
      <c r="M6" t="s">
        <v>0</v>
      </c>
      <c r="N6" t="s">
        <v>39</v>
      </c>
      <c r="O6" t="str">
        <f t="shared" si="1"/>
        <v xml:space="preserve"> Miles de dólares de 2007. </v>
      </c>
      <c r="P6" s="1" t="str">
        <f t="shared" si="0"/>
        <v xml:space="preserve">5 VAB de las actividades características y conexas de la educación respecto al PIB nacional. 2007-2009. Miles de dólares de 2007. </v>
      </c>
      <c r="Q6" s="24" t="s">
        <v>44</v>
      </c>
      <c r="R6" s="23" t="s">
        <v>41</v>
      </c>
    </row>
    <row r="7" spans="1:46" ht="15" customHeight="1" x14ac:dyDescent="0.25">
      <c r="A7" s="8">
        <v>1</v>
      </c>
      <c r="B7" s="20" t="s">
        <v>7</v>
      </c>
      <c r="C7" s="14" t="s">
        <v>8</v>
      </c>
      <c r="D7" s="19">
        <v>6</v>
      </c>
      <c r="E7" t="s">
        <v>13</v>
      </c>
      <c r="F7" t="s">
        <v>1</v>
      </c>
      <c r="H7" t="s">
        <v>16</v>
      </c>
      <c r="I7" t="s">
        <v>43</v>
      </c>
      <c r="J7" t="s">
        <v>42</v>
      </c>
      <c r="M7" t="s">
        <v>0</v>
      </c>
      <c r="N7" t="s">
        <v>39</v>
      </c>
      <c r="O7" t="str">
        <f t="shared" si="1"/>
        <v xml:space="preserve"> Miles de dólares de 2007. </v>
      </c>
      <c r="P7" s="1" t="str">
        <f t="shared" si="0"/>
        <v xml:space="preserve">6 VAB de las actividades características de la educación según industrias. 2007-2009. Miles de dólares de 2007. </v>
      </c>
      <c r="Q7" s="26" t="s">
        <v>45</v>
      </c>
      <c r="R7" s="23" t="s">
        <v>41</v>
      </c>
    </row>
    <row r="8" spans="1:46" ht="15" customHeight="1" x14ac:dyDescent="0.25">
      <c r="A8" s="8"/>
      <c r="B8" s="20" t="s">
        <v>7</v>
      </c>
      <c r="C8" s="14" t="s">
        <v>8</v>
      </c>
      <c r="D8" s="19">
        <v>7</v>
      </c>
      <c r="E8" t="s">
        <v>13</v>
      </c>
      <c r="F8" t="s">
        <v>6</v>
      </c>
      <c r="H8" t="s">
        <v>16</v>
      </c>
      <c r="I8" t="s">
        <v>43</v>
      </c>
      <c r="J8" t="s">
        <v>42</v>
      </c>
      <c r="M8" t="s">
        <v>0</v>
      </c>
      <c r="N8" t="s">
        <v>39</v>
      </c>
      <c r="O8" t="str">
        <f t="shared" si="1"/>
        <v xml:space="preserve"> Miles de dólares de 2007. </v>
      </c>
      <c r="P8" s="1" t="str">
        <f t="shared" si="0"/>
        <v xml:space="preserve">7 VAB de las actividades conexas de la educación según industrias. 2007-2009. Miles de dólares de 2007. </v>
      </c>
      <c r="Q8" s="26" t="s">
        <v>45</v>
      </c>
      <c r="R8" s="23" t="s">
        <v>41</v>
      </c>
    </row>
    <row r="9" spans="1:46" ht="15" customHeight="1" x14ac:dyDescent="0.25">
      <c r="A9" s="8"/>
      <c r="B9" s="20" t="s">
        <v>7</v>
      </c>
      <c r="C9" s="14" t="s">
        <v>8</v>
      </c>
      <c r="D9" s="19">
        <v>8</v>
      </c>
      <c r="E9" t="s">
        <v>13</v>
      </c>
      <c r="F9" t="s">
        <v>1</v>
      </c>
      <c r="G9" t="s">
        <v>12</v>
      </c>
      <c r="H9" t="s">
        <v>16</v>
      </c>
      <c r="M9" t="s">
        <v>0</v>
      </c>
      <c r="N9" t="s">
        <v>39</v>
      </c>
      <c r="O9" t="str">
        <f t="shared" si="1"/>
        <v xml:space="preserve"> Miles de dólares de 2007. </v>
      </c>
      <c r="P9" s="1" t="str">
        <f t="shared" si="0"/>
        <v xml:space="preserve">8 VAB de las actividades características de mercado y no de mercado de la educación. 2007-2009. Miles de dólares de 2007. </v>
      </c>
      <c r="Q9" s="26" t="s">
        <v>45</v>
      </c>
      <c r="R9" s="23" t="s">
        <v>41</v>
      </c>
    </row>
    <row r="10" spans="1:46" ht="15" customHeight="1" x14ac:dyDescent="0.25">
      <c r="A10" s="8"/>
      <c r="B10" s="20" t="s">
        <v>7</v>
      </c>
      <c r="C10" s="14" t="s">
        <v>8</v>
      </c>
      <c r="D10" s="19">
        <v>9</v>
      </c>
      <c r="E10" t="s">
        <v>37</v>
      </c>
      <c r="F10" t="s">
        <v>5</v>
      </c>
      <c r="G10" t="s">
        <v>16</v>
      </c>
      <c r="H10" s="1" t="s">
        <v>17</v>
      </c>
      <c r="I10" t="s">
        <v>18</v>
      </c>
      <c r="M10" t="s">
        <v>0</v>
      </c>
      <c r="N10" t="s">
        <v>39</v>
      </c>
      <c r="O10" t="str">
        <f t="shared" si="1"/>
        <v xml:space="preserve"> Miles de dólares de 2007. </v>
      </c>
      <c r="P10" s="1" t="str">
        <f t="shared" si="0"/>
        <v xml:space="preserve">9 Consumo intermedio de las actividades características y conexas de la educación respecto al PIB nacional. 2007-2009. Miles de dólares de 2007. </v>
      </c>
      <c r="Q10" s="24" t="s">
        <v>44</v>
      </c>
      <c r="R10" s="23" t="s">
        <v>41</v>
      </c>
    </row>
    <row r="11" spans="1:46" ht="15" customHeight="1" x14ac:dyDescent="0.25">
      <c r="A11" s="8">
        <v>1</v>
      </c>
      <c r="B11" s="20" t="s">
        <v>7</v>
      </c>
      <c r="C11" s="14" t="s">
        <v>8</v>
      </c>
      <c r="D11" s="19">
        <v>10</v>
      </c>
      <c r="E11" t="s">
        <v>37</v>
      </c>
      <c r="F11" t="s">
        <v>1</v>
      </c>
      <c r="H11" t="s">
        <v>16</v>
      </c>
      <c r="I11" t="s">
        <v>43</v>
      </c>
      <c r="J11" t="s">
        <v>42</v>
      </c>
      <c r="M11" t="s">
        <v>0</v>
      </c>
      <c r="N11" t="s">
        <v>39</v>
      </c>
      <c r="O11" t="str">
        <f t="shared" si="1"/>
        <v xml:space="preserve"> Miles de dólares de 2007. </v>
      </c>
      <c r="P11" s="1" t="str">
        <f t="shared" si="0"/>
        <v xml:space="preserve">10 Consumo intermedio de las actividades características de la educación según industrias. 2007-2009. Miles de dólares de 2007. </v>
      </c>
      <c r="Q11" s="26" t="s">
        <v>45</v>
      </c>
      <c r="R11" s="23" t="s">
        <v>41</v>
      </c>
    </row>
    <row r="12" spans="1:46" ht="15" customHeight="1" x14ac:dyDescent="0.25">
      <c r="A12" s="8"/>
      <c r="B12" s="20" t="s">
        <v>7</v>
      </c>
      <c r="C12" s="14" t="s">
        <v>8</v>
      </c>
      <c r="D12" s="19">
        <v>11</v>
      </c>
      <c r="E12" t="s">
        <v>37</v>
      </c>
      <c r="F12" t="s">
        <v>6</v>
      </c>
      <c r="H12" t="s">
        <v>16</v>
      </c>
      <c r="I12" t="s">
        <v>43</v>
      </c>
      <c r="J12" t="s">
        <v>42</v>
      </c>
      <c r="M12" t="s">
        <v>0</v>
      </c>
      <c r="N12" t="s">
        <v>39</v>
      </c>
      <c r="O12" t="str">
        <f t="shared" si="1"/>
        <v xml:space="preserve"> Miles de dólares de 2007. </v>
      </c>
      <c r="P12" s="1" t="str">
        <f t="shared" si="0"/>
        <v xml:space="preserve">11 Consumo intermedio de las actividades conexas de la educación según industrias. 2007-2009. Miles de dólares de 2007. </v>
      </c>
      <c r="Q12" s="26" t="s">
        <v>45</v>
      </c>
      <c r="R12" s="23" t="s">
        <v>41</v>
      </c>
    </row>
    <row r="13" spans="1:46" ht="15" customHeight="1" x14ac:dyDescent="0.25">
      <c r="A13" s="8"/>
      <c r="B13" s="20" t="s">
        <v>7</v>
      </c>
      <c r="C13" s="14" t="s">
        <v>8</v>
      </c>
      <c r="D13" s="19">
        <v>12</v>
      </c>
      <c r="E13" t="s">
        <v>37</v>
      </c>
      <c r="F13" t="s">
        <v>1</v>
      </c>
      <c r="G13" t="s">
        <v>12</v>
      </c>
      <c r="H13" t="s">
        <v>16</v>
      </c>
      <c r="M13" t="s">
        <v>0</v>
      </c>
      <c r="N13" t="s">
        <v>39</v>
      </c>
      <c r="O13" t="str">
        <f t="shared" si="1"/>
        <v xml:space="preserve"> Miles de dólares de 2007. </v>
      </c>
      <c r="P13" s="1" t="str">
        <f t="shared" si="0"/>
        <v xml:space="preserve">12 Consumo intermedio de las actividades características de mercado y no de mercado de la educación. 2007-2009. Miles de dólares de 2007. </v>
      </c>
      <c r="Q13" s="26" t="s">
        <v>45</v>
      </c>
      <c r="R13" s="23" t="s">
        <v>41</v>
      </c>
    </row>
    <row r="14" spans="1:46" ht="15" customHeight="1" x14ac:dyDescent="0.25">
      <c r="A14" s="8"/>
      <c r="B14" s="15" t="s">
        <v>15</v>
      </c>
      <c r="C14" s="14" t="s">
        <v>8</v>
      </c>
      <c r="D14" s="27">
        <v>13</v>
      </c>
      <c r="E14" s="3" t="s">
        <v>14</v>
      </c>
      <c r="F14" s="3" t="s">
        <v>16</v>
      </c>
      <c r="G14" s="5" t="s">
        <v>17</v>
      </c>
      <c r="H14" s="3" t="s">
        <v>18</v>
      </c>
      <c r="M14" t="s">
        <v>0</v>
      </c>
      <c r="N14" t="s">
        <v>39</v>
      </c>
      <c r="O14" t="str">
        <f t="shared" si="1"/>
        <v xml:space="preserve"> Miles de dólares de 2007. </v>
      </c>
      <c r="P14" s="1" t="str">
        <f t="shared" si="0"/>
        <v xml:space="preserve">13 Gasto de consumo final de la educación respecto al PIB nacional. 2007-2009. Miles de dólares de 2007. </v>
      </c>
      <c r="Q14" s="24" t="s">
        <v>44</v>
      </c>
      <c r="R14" s="23" t="s">
        <v>41</v>
      </c>
    </row>
    <row r="15" spans="1:46" ht="15" customHeight="1" x14ac:dyDescent="0.25">
      <c r="A15" s="8"/>
      <c r="B15" s="15" t="s">
        <v>15</v>
      </c>
      <c r="C15" s="14" t="s">
        <v>8</v>
      </c>
      <c r="D15" s="10">
        <v>14</v>
      </c>
      <c r="E15" t="s">
        <v>14</v>
      </c>
      <c r="F15" s="1" t="s">
        <v>21</v>
      </c>
      <c r="G15" t="s">
        <v>30</v>
      </c>
      <c r="H15" s="6" t="s">
        <v>19</v>
      </c>
      <c r="M15" t="s">
        <v>0</v>
      </c>
      <c r="N15" t="s">
        <v>39</v>
      </c>
      <c r="O15" t="str">
        <f t="shared" si="1"/>
        <v xml:space="preserve"> Miles de dólares de 2007. </v>
      </c>
      <c r="P15" s="1" t="str">
        <f t="shared" si="0"/>
        <v xml:space="preserve">14 Gasto de consumo final de los hogares en educación respecto al Gasto de consumo final total de los hogares. 2007-2009. Miles de dólares de 2007. </v>
      </c>
      <c r="Q15" s="24" t="s">
        <v>44</v>
      </c>
      <c r="R15" s="23" t="s">
        <v>41</v>
      </c>
    </row>
    <row r="16" spans="1:46" ht="15" customHeight="1" x14ac:dyDescent="0.25">
      <c r="A16" s="8"/>
      <c r="B16" s="15" t="s">
        <v>15</v>
      </c>
      <c r="C16" s="14" t="s">
        <v>8</v>
      </c>
      <c r="D16" s="10">
        <v>15</v>
      </c>
      <c r="E16" t="s">
        <v>14</v>
      </c>
      <c r="F16" s="1" t="s">
        <v>22</v>
      </c>
      <c r="G16" t="s">
        <v>30</v>
      </c>
      <c r="H16" s="6" t="s">
        <v>20</v>
      </c>
      <c r="M16" t="s">
        <v>0</v>
      </c>
      <c r="N16" t="s">
        <v>39</v>
      </c>
      <c r="O16" t="str">
        <f t="shared" si="1"/>
        <v xml:space="preserve"> Miles de dólares de 2007. </v>
      </c>
      <c r="P16" s="1" t="str">
        <f t="shared" si="0"/>
        <v xml:space="preserve">15 Gasto de consumo final del Gobierno general en educación respecto al Gasto de consumo final total del Gobierno general. 2007-2009. Miles de dólares de 2007. </v>
      </c>
      <c r="Q16" s="24" t="s">
        <v>44</v>
      </c>
      <c r="R16" s="23" t="s">
        <v>41</v>
      </c>
    </row>
    <row r="17" spans="1:18" ht="15" customHeight="1" x14ac:dyDescent="0.25">
      <c r="A17" s="8"/>
      <c r="B17" s="15" t="s">
        <v>15</v>
      </c>
      <c r="C17" s="14" t="s">
        <v>8</v>
      </c>
      <c r="D17" s="10">
        <v>16</v>
      </c>
      <c r="E17" t="s">
        <v>23</v>
      </c>
      <c r="F17" s="1" t="s">
        <v>21</v>
      </c>
      <c r="G17" t="s">
        <v>31</v>
      </c>
      <c r="H17" s="6" t="s">
        <v>19</v>
      </c>
      <c r="M17" t="s">
        <v>0</v>
      </c>
      <c r="N17" t="s">
        <v>39</v>
      </c>
      <c r="O17" t="str">
        <f t="shared" si="1"/>
        <v xml:space="preserve"> Miles de dólares de 2007. </v>
      </c>
      <c r="P17" s="1" t="str">
        <f t="shared" si="0"/>
        <v xml:space="preserve">16 Consumo final efectivo de los hogares en educación respecto al Consumo final efectivo total de los hogares. 2007-2009. Miles de dólares de 2007. </v>
      </c>
      <c r="Q17" s="24" t="s">
        <v>44</v>
      </c>
      <c r="R17" s="23" t="s">
        <v>41</v>
      </c>
    </row>
    <row r="18" spans="1:18" ht="15" customHeight="1" x14ac:dyDescent="0.25">
      <c r="A18" s="8"/>
      <c r="B18" s="15" t="s">
        <v>15</v>
      </c>
      <c r="C18" s="14" t="s">
        <v>8</v>
      </c>
      <c r="D18" s="10">
        <v>17</v>
      </c>
      <c r="E18" t="s">
        <v>23</v>
      </c>
      <c r="F18" s="1" t="s">
        <v>22</v>
      </c>
      <c r="G18" t="s">
        <v>31</v>
      </c>
      <c r="H18" s="6" t="s">
        <v>20</v>
      </c>
      <c r="M18" t="s">
        <v>0</v>
      </c>
      <c r="N18" t="s">
        <v>39</v>
      </c>
      <c r="O18" t="str">
        <f t="shared" si="1"/>
        <v xml:space="preserve"> Miles de dólares de 2007. </v>
      </c>
      <c r="P18" s="1" t="str">
        <f t="shared" si="0"/>
        <v xml:space="preserve">17 Consumo final efectivo del Gobierno general en educación respecto al Consumo final efectivo total del Gobierno general. 2007-2009. Miles de dólares de 2007. </v>
      </c>
      <c r="Q18" s="24" t="s">
        <v>44</v>
      </c>
      <c r="R18" s="23" t="s">
        <v>41</v>
      </c>
    </row>
    <row r="19" spans="1:18" ht="15" customHeight="1" x14ac:dyDescent="0.25">
      <c r="A19" s="8"/>
      <c r="B19" s="15" t="s">
        <v>15</v>
      </c>
      <c r="C19" s="14" t="s">
        <v>8</v>
      </c>
      <c r="D19" s="10">
        <v>18</v>
      </c>
      <c r="E19" s="22" t="s">
        <v>23</v>
      </c>
      <c r="F19" s="6" t="s">
        <v>21</v>
      </c>
      <c r="G19" s="22" t="s">
        <v>30</v>
      </c>
      <c r="H19" s="1" t="s">
        <v>21</v>
      </c>
      <c r="M19" t="s">
        <v>0</v>
      </c>
      <c r="N19" t="s">
        <v>39</v>
      </c>
      <c r="O19" t="str">
        <f t="shared" si="1"/>
        <v xml:space="preserve"> Miles de dólares de 2007. </v>
      </c>
      <c r="P19" s="1" t="str">
        <f t="shared" si="0"/>
        <v xml:space="preserve">18 Consumo final efectivo de los hogares en educación respecto al Gasto de consumo final de los hogares en educación. 2007-2009. Miles de dólares de 2007. </v>
      </c>
      <c r="Q19" s="26" t="s">
        <v>45</v>
      </c>
      <c r="R19" s="23" t="s">
        <v>41</v>
      </c>
    </row>
    <row r="20" spans="1:18" ht="15" customHeight="1" x14ac:dyDescent="0.25">
      <c r="A20" s="8"/>
      <c r="B20" s="15" t="s">
        <v>15</v>
      </c>
      <c r="C20" s="14" t="s">
        <v>8</v>
      </c>
      <c r="D20" s="10">
        <v>19</v>
      </c>
      <c r="E20" t="s">
        <v>26</v>
      </c>
      <c r="F20" t="s">
        <v>16</v>
      </c>
      <c r="H20" s="1"/>
      <c r="I20" t="s">
        <v>43</v>
      </c>
      <c r="J20" t="s">
        <v>36</v>
      </c>
      <c r="M20" t="s">
        <v>0</v>
      </c>
      <c r="N20" t="s">
        <v>39</v>
      </c>
      <c r="O20" t="str">
        <f t="shared" si="1"/>
        <v xml:space="preserve"> Miles de dólares de 2007. </v>
      </c>
      <c r="P20" s="1" t="str">
        <f t="shared" si="0"/>
        <v xml:space="preserve">19 Gasto Total de la educación según tipo de gasto. 2007-2009. Miles de dólares de 2007. </v>
      </c>
      <c r="Q20" s="26" t="s">
        <v>45</v>
      </c>
      <c r="R20" s="23" t="s">
        <v>41</v>
      </c>
    </row>
    <row r="21" spans="1:18" ht="15" customHeight="1" x14ac:dyDescent="0.25">
      <c r="A21" s="8"/>
      <c r="B21" s="15" t="s">
        <v>15</v>
      </c>
      <c r="C21" s="14" t="s">
        <v>8</v>
      </c>
      <c r="D21" s="10">
        <v>20</v>
      </c>
      <c r="E21" t="s">
        <v>25</v>
      </c>
      <c r="F21" t="s">
        <v>16</v>
      </c>
      <c r="G21" s="1" t="s">
        <v>17</v>
      </c>
      <c r="H21" t="s">
        <v>18</v>
      </c>
      <c r="M21" t="s">
        <v>0</v>
      </c>
      <c r="N21" t="s">
        <v>39</v>
      </c>
      <c r="O21" t="str">
        <f t="shared" si="1"/>
        <v xml:space="preserve"> Miles de dólares de 2007. </v>
      </c>
      <c r="P21" s="1" t="str">
        <f t="shared" si="0"/>
        <v xml:space="preserve">20 Gasto público de la educación respecto al PIB nacional. 2007-2009. Miles de dólares de 2007. </v>
      </c>
      <c r="Q21" s="24" t="s">
        <v>44</v>
      </c>
      <c r="R21" s="23" t="s">
        <v>41</v>
      </c>
    </row>
    <row r="22" spans="1:18" ht="15" customHeight="1" x14ac:dyDescent="0.25">
      <c r="A22" s="8"/>
      <c r="B22" s="15" t="s">
        <v>15</v>
      </c>
      <c r="C22" s="14" t="s">
        <v>8</v>
      </c>
      <c r="D22" s="10">
        <v>21</v>
      </c>
      <c r="E22" t="s">
        <v>24</v>
      </c>
      <c r="F22" t="s">
        <v>16</v>
      </c>
      <c r="G22" s="1" t="s">
        <v>17</v>
      </c>
      <c r="H22" t="s">
        <v>18</v>
      </c>
      <c r="M22" t="s">
        <v>0</v>
      </c>
      <c r="N22" t="s">
        <v>39</v>
      </c>
      <c r="O22" t="str">
        <f t="shared" si="1"/>
        <v xml:space="preserve"> Miles de dólares de 2007. </v>
      </c>
      <c r="P22" s="1" t="str">
        <f t="shared" si="0"/>
        <v xml:space="preserve">21 Gasto privado de la educación respecto al PIB nacional. 2007-2009. Miles de dólares de 2007. </v>
      </c>
      <c r="Q22" s="24" t="s">
        <v>44</v>
      </c>
      <c r="R22" s="23" t="s">
        <v>41</v>
      </c>
    </row>
    <row r="23" spans="1:18" ht="15" customHeight="1" x14ac:dyDescent="0.25">
      <c r="A23" s="8"/>
      <c r="B23" s="15" t="s">
        <v>15</v>
      </c>
      <c r="C23" s="14" t="s">
        <v>8</v>
      </c>
      <c r="D23" s="10">
        <v>22</v>
      </c>
      <c r="E23" t="s">
        <v>26</v>
      </c>
      <c r="F23" t="s">
        <v>16</v>
      </c>
      <c r="I23" s="6" t="s">
        <v>2</v>
      </c>
      <c r="J23" s="6" t="s">
        <v>35</v>
      </c>
      <c r="M23" t="s">
        <v>0</v>
      </c>
      <c r="N23" t="s">
        <v>39</v>
      </c>
      <c r="O23" t="str">
        <f t="shared" si="1"/>
        <v xml:space="preserve"> Miles de dólares de 2007. </v>
      </c>
      <c r="P23" s="1" t="str">
        <f t="shared" si="0"/>
        <v xml:space="preserve">22 Gasto Total de la educación por alumno. 2007-2009. Miles de dólares de 2007. </v>
      </c>
      <c r="Q23" s="18" t="s">
        <v>47</v>
      </c>
      <c r="R23" s="23" t="s">
        <v>41</v>
      </c>
    </row>
    <row r="24" spans="1:18" ht="15" customHeight="1" x14ac:dyDescent="0.25">
      <c r="A24" s="8"/>
      <c r="B24" s="15" t="s">
        <v>15</v>
      </c>
      <c r="C24" s="14" t="s">
        <v>8</v>
      </c>
      <c r="D24" s="10">
        <v>23</v>
      </c>
      <c r="E24" t="s">
        <v>25</v>
      </c>
      <c r="F24" t="s">
        <v>16</v>
      </c>
      <c r="I24" s="6" t="s">
        <v>2</v>
      </c>
      <c r="J24" s="6" t="s">
        <v>35</v>
      </c>
      <c r="M24" t="s">
        <v>0</v>
      </c>
      <c r="N24" t="s">
        <v>39</v>
      </c>
      <c r="O24" t="str">
        <f t="shared" si="1"/>
        <v xml:space="preserve"> Miles de dólares de 2007. </v>
      </c>
      <c r="P24" s="1" t="str">
        <f t="shared" si="0"/>
        <v xml:space="preserve">23 Gasto público de la educación por alumno. 2007-2009. Miles de dólares de 2007. </v>
      </c>
      <c r="Q24" s="18" t="s">
        <v>47</v>
      </c>
      <c r="R24" s="23" t="s">
        <v>41</v>
      </c>
    </row>
    <row r="25" spans="1:18" ht="15" customHeight="1" x14ac:dyDescent="0.25">
      <c r="A25" s="8"/>
      <c r="B25" s="15" t="s">
        <v>15</v>
      </c>
      <c r="C25" s="14" t="s">
        <v>8</v>
      </c>
      <c r="D25" s="10">
        <v>24</v>
      </c>
      <c r="E25" t="s">
        <v>24</v>
      </c>
      <c r="F25" t="s">
        <v>16</v>
      </c>
      <c r="I25" s="6" t="s">
        <v>2</v>
      </c>
      <c r="J25" s="6" t="s">
        <v>35</v>
      </c>
      <c r="M25" t="s">
        <v>0</v>
      </c>
      <c r="N25" t="s">
        <v>39</v>
      </c>
      <c r="O25" t="str">
        <f t="shared" si="1"/>
        <v xml:space="preserve"> Miles de dólares de 2007. </v>
      </c>
      <c r="P25" s="1" t="str">
        <f t="shared" si="0"/>
        <v xml:space="preserve">24 Gasto privado de la educación por alumno. 2007-2009. Miles de dólares de 2007. </v>
      </c>
      <c r="Q25" s="18" t="s">
        <v>47</v>
      </c>
      <c r="R25" s="23" t="s">
        <v>41</v>
      </c>
    </row>
    <row r="26" spans="1:18" ht="15" customHeight="1" x14ac:dyDescent="0.25">
      <c r="A26" s="8"/>
      <c r="B26" s="15" t="s">
        <v>15</v>
      </c>
      <c r="C26" s="14" t="s">
        <v>8</v>
      </c>
      <c r="D26" s="10">
        <v>25</v>
      </c>
      <c r="E26" s="17" t="s">
        <v>27</v>
      </c>
      <c r="F26" t="s">
        <v>16</v>
      </c>
      <c r="G26" s="6" t="s">
        <v>29</v>
      </c>
      <c r="M26" t="s">
        <v>0</v>
      </c>
      <c r="N26" t="s">
        <v>39</v>
      </c>
      <c r="O26" t="str">
        <f t="shared" si="1"/>
        <v xml:space="preserve"> Miles de dólares de 2007. </v>
      </c>
      <c r="P26" s="1" t="str">
        <f t="shared" si="0"/>
        <v xml:space="preserve">25 Gasto público por alumno de la educación respecto al PIB per cápita. 2007-2009. Miles de dólares de 2007. </v>
      </c>
      <c r="Q26" s="18" t="s">
        <v>48</v>
      </c>
      <c r="R26" s="23" t="s">
        <v>41</v>
      </c>
    </row>
    <row r="27" spans="1:18" ht="15" customHeight="1" x14ac:dyDescent="0.25">
      <c r="A27" s="8"/>
      <c r="B27" s="15" t="s">
        <v>15</v>
      </c>
      <c r="C27" s="14" t="s">
        <v>8</v>
      </c>
      <c r="D27" s="10">
        <v>26</v>
      </c>
      <c r="E27" s="17" t="s">
        <v>28</v>
      </c>
      <c r="F27" t="s">
        <v>16</v>
      </c>
      <c r="G27" s="6" t="s">
        <v>29</v>
      </c>
      <c r="I27" s="1"/>
      <c r="J27" s="1"/>
      <c r="M27" t="s">
        <v>0</v>
      </c>
      <c r="N27" t="s">
        <v>39</v>
      </c>
      <c r="O27" t="str">
        <f t="shared" si="1"/>
        <v xml:space="preserve"> Miles de dólares de 2007. </v>
      </c>
      <c r="P27" s="1" t="str">
        <f t="shared" si="0"/>
        <v xml:space="preserve">26 Gasto privado por alumno de la educación respecto al PIB per cápita. 2007-2009. Miles de dólares de 2007. </v>
      </c>
      <c r="Q27" s="18" t="s">
        <v>48</v>
      </c>
      <c r="R27" s="23" t="s">
        <v>41</v>
      </c>
    </row>
  </sheetData>
  <autoFilter ref="A1:R27"/>
  <conditionalFormatting sqref="A2:A65536">
    <cfRule type="containsText" dxfId="44" priority="17" operator="containsText" text="1">
      <formula>NOT(ISERROR(SEARCH("1",A2)))</formula>
    </cfRule>
  </conditionalFormatting>
  <conditionalFormatting sqref="E1:J1048576">
    <cfRule type="containsText" dxfId="43" priority="7" operator="containsText" text="por">
      <formula>NOT(ISERROR(SEARCH("por",E1)))</formula>
    </cfRule>
  </conditionalFormatting>
  <conditionalFormatting sqref="P1:P1048576">
    <cfRule type="containsText" dxfId="42" priority="5" operator="containsText" text="PIB">
      <formula>NOT(ISERROR(SEARCH("PIB",P1)))</formula>
    </cfRule>
  </conditionalFormatting>
  <conditionalFormatting sqref="Q1:Q65536">
    <cfRule type="containsText" dxfId="41" priority="11" operator="containsText" text="central">
      <formula>NOT(ISERROR(SEARCH("central",Q1)))</formula>
    </cfRule>
  </conditionalFormatting>
  <conditionalFormatting sqref="Q1:Q1048576">
    <cfRule type="containsText" dxfId="40" priority="10" operator="containsText" text="oferta">
      <formula>NOT(ISERROR(SEARCH("oferta",Q1)))</formula>
    </cfRule>
  </conditionalFormatting>
  <conditionalFormatting sqref="Q18">
    <cfRule type="containsText" dxfId="39" priority="4" operator="containsText" text="central">
      <formula>NOT(ISERROR(SEARCH("central",Q18)))</formula>
    </cfRule>
  </conditionalFormatting>
  <conditionalFormatting sqref="Q23:Q27">
    <cfRule type="containsText" dxfId="38" priority="1" operator="containsText" text="central">
      <formula>NOT(ISERROR(SEARCH("central",Q23)))</formula>
    </cfRule>
  </conditionalFormatting>
  <pageMargins left="0.7" right="0.7" top="0.75" bottom="0.75" header="0.3" footer="0.3"/>
  <pageSetup paperSize="9" orientation="portrait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87"/>
  <sheetViews>
    <sheetView showGridLines="0" tabSelected="1" zoomScale="76" zoomScaleNormal="76" zoomScaleSheetLayoutView="10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5703125" customWidth="1"/>
    <col min="2" max="2" width="13.42578125" customWidth="1"/>
    <col min="3" max="3" width="168" customWidth="1"/>
    <col min="9" max="9" width="14.42578125" customWidth="1"/>
  </cols>
  <sheetData>
    <row r="1" spans="2:4" ht="99.75" customHeight="1" x14ac:dyDescent="0.25">
      <c r="C1" s="35"/>
    </row>
    <row r="2" spans="2:4" ht="15" customHeight="1" x14ac:dyDescent="0.25">
      <c r="C2" s="35"/>
    </row>
    <row r="3" spans="2:4" ht="8.25" customHeight="1" x14ac:dyDescent="0.25">
      <c r="B3" s="387"/>
      <c r="C3" s="387"/>
    </row>
    <row r="4" spans="2:4" ht="12.75" customHeight="1" x14ac:dyDescent="0.3">
      <c r="B4" s="386"/>
      <c r="C4" s="386"/>
    </row>
    <row r="5" spans="2:4" ht="10.5" customHeight="1" x14ac:dyDescent="0.25">
      <c r="B5" s="385"/>
      <c r="C5" s="385"/>
    </row>
    <row r="6" spans="2:4" ht="18" customHeight="1" x14ac:dyDescent="0.25">
      <c r="C6" s="40"/>
    </row>
    <row r="7" spans="2:4" ht="30.75" customHeight="1" x14ac:dyDescent="0.25">
      <c r="B7" s="38" t="s">
        <v>49</v>
      </c>
      <c r="C7" s="38" t="s">
        <v>50</v>
      </c>
      <c r="D7" s="42"/>
    </row>
    <row r="8" spans="2:4" ht="27" customHeight="1" x14ac:dyDescent="0.25">
      <c r="B8" s="28">
        <v>1</v>
      </c>
      <c r="C8" s="29" t="s">
        <v>155</v>
      </c>
    </row>
    <row r="9" spans="2:4" ht="27" customHeight="1" x14ac:dyDescent="0.25">
      <c r="B9" s="31" t="s">
        <v>51</v>
      </c>
      <c r="C9" s="30" t="s">
        <v>236</v>
      </c>
    </row>
    <row r="10" spans="2:4" ht="27" customHeight="1" x14ac:dyDescent="0.25">
      <c r="B10" s="31" t="s">
        <v>52</v>
      </c>
      <c r="C10" s="30" t="s">
        <v>237</v>
      </c>
    </row>
    <row r="11" spans="2:4" ht="27" customHeight="1" x14ac:dyDescent="0.25">
      <c r="B11" s="31" t="s">
        <v>160</v>
      </c>
      <c r="C11" s="30" t="s">
        <v>238</v>
      </c>
    </row>
    <row r="12" spans="2:4" ht="27" customHeight="1" x14ac:dyDescent="0.25">
      <c r="B12" s="28">
        <v>2</v>
      </c>
      <c r="C12" s="29" t="s">
        <v>204</v>
      </c>
    </row>
    <row r="13" spans="2:4" ht="27" customHeight="1" x14ac:dyDescent="0.25">
      <c r="B13" s="31" t="s">
        <v>53</v>
      </c>
      <c r="C13" s="30" t="s">
        <v>239</v>
      </c>
    </row>
    <row r="14" spans="2:4" ht="27" customHeight="1" x14ac:dyDescent="0.25">
      <c r="B14" s="31" t="s">
        <v>54</v>
      </c>
      <c r="C14" s="30" t="s">
        <v>240</v>
      </c>
    </row>
    <row r="15" spans="2:4" ht="27" customHeight="1" x14ac:dyDescent="0.25">
      <c r="B15" s="36" t="s">
        <v>135</v>
      </c>
      <c r="C15" s="30" t="s">
        <v>241</v>
      </c>
    </row>
    <row r="16" spans="2:4" ht="27" customHeight="1" x14ac:dyDescent="0.25">
      <c r="B16" s="31" t="s">
        <v>136</v>
      </c>
      <c r="C16" s="30" t="s">
        <v>242</v>
      </c>
    </row>
    <row r="17" spans="2:3" ht="27" customHeight="1" x14ac:dyDescent="0.25">
      <c r="B17" s="31" t="s">
        <v>157</v>
      </c>
      <c r="C17" s="30" t="s">
        <v>243</v>
      </c>
    </row>
    <row r="18" spans="2:3" ht="27" customHeight="1" x14ac:dyDescent="0.25">
      <c r="B18" s="28">
        <v>3</v>
      </c>
      <c r="C18" s="29" t="s">
        <v>156</v>
      </c>
    </row>
    <row r="19" spans="2:3" ht="27" customHeight="1" x14ac:dyDescent="0.25">
      <c r="B19" s="37" t="s">
        <v>55</v>
      </c>
      <c r="C19" s="28" t="s">
        <v>143</v>
      </c>
    </row>
    <row r="20" spans="2:3" ht="27" customHeight="1" x14ac:dyDescent="0.25">
      <c r="B20" s="31" t="s">
        <v>148</v>
      </c>
      <c r="C20" s="30" t="s">
        <v>244</v>
      </c>
    </row>
    <row r="21" spans="2:3" ht="27" customHeight="1" x14ac:dyDescent="0.25">
      <c r="B21" s="31" t="s">
        <v>149</v>
      </c>
      <c r="C21" s="30" t="s">
        <v>245</v>
      </c>
    </row>
    <row r="22" spans="2:3" ht="27" customHeight="1" x14ac:dyDescent="0.25">
      <c r="B22" s="31" t="s">
        <v>150</v>
      </c>
      <c r="C22" s="30" t="s">
        <v>246</v>
      </c>
    </row>
    <row r="23" spans="2:3" ht="27" customHeight="1" x14ac:dyDescent="0.25">
      <c r="B23" s="31" t="s">
        <v>194</v>
      </c>
      <c r="C23" s="30" t="s">
        <v>247</v>
      </c>
    </row>
    <row r="24" spans="2:3" ht="27" customHeight="1" x14ac:dyDescent="0.25">
      <c r="B24" s="31" t="s">
        <v>195</v>
      </c>
      <c r="C24" s="30" t="s">
        <v>248</v>
      </c>
    </row>
    <row r="25" spans="2:3" ht="27" customHeight="1" x14ac:dyDescent="0.25">
      <c r="B25" s="37" t="s">
        <v>137</v>
      </c>
      <c r="C25" s="28" t="s">
        <v>144</v>
      </c>
    </row>
    <row r="26" spans="2:3" ht="27" customHeight="1" x14ac:dyDescent="0.25">
      <c r="B26" s="31" t="s">
        <v>151</v>
      </c>
      <c r="C26" s="30" t="s">
        <v>249</v>
      </c>
    </row>
    <row r="27" spans="2:3" ht="27" customHeight="1" x14ac:dyDescent="0.25">
      <c r="B27" s="31" t="s">
        <v>152</v>
      </c>
      <c r="C27" s="30" t="s">
        <v>250</v>
      </c>
    </row>
    <row r="28" spans="2:3" ht="27" customHeight="1" x14ac:dyDescent="0.25">
      <c r="B28" s="31" t="s">
        <v>153</v>
      </c>
      <c r="C28" s="30" t="s">
        <v>251</v>
      </c>
    </row>
    <row r="29" spans="2:3" ht="27" customHeight="1" x14ac:dyDescent="0.25">
      <c r="B29" s="31" t="s">
        <v>196</v>
      </c>
      <c r="C29" s="30" t="s">
        <v>252</v>
      </c>
    </row>
    <row r="30" spans="2:3" ht="27" customHeight="1" x14ac:dyDescent="0.25">
      <c r="B30" s="31" t="s">
        <v>197</v>
      </c>
      <c r="C30" s="30" t="s">
        <v>253</v>
      </c>
    </row>
    <row r="31" spans="2:3" ht="27" customHeight="1" x14ac:dyDescent="0.25">
      <c r="B31" s="28">
        <v>4</v>
      </c>
      <c r="C31" s="29" t="s">
        <v>173</v>
      </c>
    </row>
    <row r="32" spans="2:3" ht="27" customHeight="1" x14ac:dyDescent="0.25">
      <c r="B32" s="31" t="s">
        <v>141</v>
      </c>
      <c r="C32" s="30" t="s">
        <v>319</v>
      </c>
    </row>
    <row r="33" spans="2:3" ht="27" customHeight="1" x14ac:dyDescent="0.25">
      <c r="B33" s="31" t="s">
        <v>142</v>
      </c>
      <c r="C33" s="30" t="s">
        <v>254</v>
      </c>
    </row>
    <row r="34" spans="2:3" ht="27" customHeight="1" x14ac:dyDescent="0.25">
      <c r="B34" s="31" t="s">
        <v>145</v>
      </c>
      <c r="C34" s="30" t="s">
        <v>255</v>
      </c>
    </row>
    <row r="35" spans="2:3" ht="27" customHeight="1" x14ac:dyDescent="0.25">
      <c r="B35" s="31" t="s">
        <v>218</v>
      </c>
      <c r="C35" s="30" t="s">
        <v>256</v>
      </c>
    </row>
    <row r="36" spans="2:3" ht="27" customHeight="1" x14ac:dyDescent="0.25">
      <c r="B36" s="28">
        <v>5</v>
      </c>
      <c r="C36" s="29" t="s">
        <v>172</v>
      </c>
    </row>
    <row r="37" spans="2:3" ht="27" customHeight="1" x14ac:dyDescent="0.25">
      <c r="B37" s="31" t="s">
        <v>146</v>
      </c>
      <c r="C37" s="30" t="s">
        <v>103</v>
      </c>
    </row>
    <row r="38" spans="2:3" ht="27" customHeight="1" x14ac:dyDescent="0.25">
      <c r="B38" s="31" t="s">
        <v>147</v>
      </c>
      <c r="C38" s="30" t="s">
        <v>102</v>
      </c>
    </row>
    <row r="39" spans="2:3" ht="27" customHeight="1" x14ac:dyDescent="0.25">
      <c r="B39" s="31" t="s">
        <v>154</v>
      </c>
      <c r="C39" s="30" t="s">
        <v>132</v>
      </c>
    </row>
    <row r="40" spans="2:3" x14ac:dyDescent="0.25">
      <c r="B40" s="43"/>
      <c r="C40" s="43"/>
    </row>
    <row r="41" spans="2:3" x14ac:dyDescent="0.25">
      <c r="B41" s="32" t="s">
        <v>75</v>
      </c>
      <c r="C41" s="33" t="s">
        <v>301</v>
      </c>
    </row>
    <row r="42" spans="2:3" x14ac:dyDescent="0.25">
      <c r="B42" s="34"/>
      <c r="C42" s="33" t="s">
        <v>74</v>
      </c>
    </row>
    <row r="43" spans="2:3" x14ac:dyDescent="0.25">
      <c r="B43" s="34"/>
      <c r="C43" s="33" t="s">
        <v>323</v>
      </c>
    </row>
    <row r="45" spans="2:3" ht="27" customHeight="1" x14ac:dyDescent="0.25"/>
    <row r="46" spans="2:3" ht="27" customHeight="1" x14ac:dyDescent="0.25"/>
    <row r="47" spans="2:3" ht="27" customHeight="1" x14ac:dyDescent="0.25"/>
    <row r="48" spans="2:3" ht="27" customHeight="1" x14ac:dyDescent="0.25"/>
    <row r="49" spans="4:4" ht="27" customHeight="1" x14ac:dyDescent="0.25"/>
    <row r="50" spans="4:4" ht="27" customHeight="1" x14ac:dyDescent="0.25"/>
    <row r="51" spans="4:4" ht="27" customHeight="1" x14ac:dyDescent="0.25"/>
    <row r="52" spans="4:4" ht="27" customHeight="1" x14ac:dyDescent="0.25"/>
    <row r="53" spans="4:4" ht="27" customHeight="1" x14ac:dyDescent="0.25"/>
    <row r="54" spans="4:4" ht="27" customHeight="1" x14ac:dyDescent="0.25"/>
    <row r="55" spans="4:4" ht="27" customHeight="1" x14ac:dyDescent="0.25"/>
    <row r="56" spans="4:4" ht="27" customHeight="1" x14ac:dyDescent="0.25"/>
    <row r="57" spans="4:4" ht="27" customHeight="1" x14ac:dyDescent="0.25"/>
    <row r="58" spans="4:4" ht="27" customHeight="1" x14ac:dyDescent="0.25"/>
    <row r="59" spans="4:4" ht="27" customHeight="1" x14ac:dyDescent="0.25"/>
    <row r="60" spans="4:4" ht="27" customHeight="1" x14ac:dyDescent="0.25"/>
    <row r="61" spans="4:4" ht="27" customHeight="1" x14ac:dyDescent="0.25"/>
    <row r="62" spans="4:4" ht="27" customHeight="1" x14ac:dyDescent="0.25"/>
    <row r="63" spans="4:4" ht="27" customHeight="1" x14ac:dyDescent="0.25"/>
    <row r="64" spans="4:4" ht="27" customHeight="1" x14ac:dyDescent="0.25">
      <c r="D64" s="39"/>
    </row>
    <row r="65" spans="4:4" ht="27" customHeight="1" x14ac:dyDescent="0.25">
      <c r="D65" s="41"/>
    </row>
    <row r="66" spans="4:4" ht="27" customHeight="1" x14ac:dyDescent="0.25">
      <c r="D66" s="41"/>
    </row>
    <row r="67" spans="4:4" ht="27" customHeight="1" x14ac:dyDescent="0.25">
      <c r="D67" s="41"/>
    </row>
    <row r="68" spans="4:4" ht="27" customHeight="1" x14ac:dyDescent="0.25">
      <c r="D68" s="41"/>
    </row>
    <row r="69" spans="4:4" ht="27" customHeight="1" x14ac:dyDescent="0.25">
      <c r="D69" s="41"/>
    </row>
    <row r="70" spans="4:4" ht="27" customHeight="1" x14ac:dyDescent="0.25">
      <c r="D70" s="41"/>
    </row>
    <row r="71" spans="4:4" ht="27" customHeight="1" x14ac:dyDescent="0.25">
      <c r="D71" s="41"/>
    </row>
    <row r="72" spans="4:4" ht="27" customHeight="1" x14ac:dyDescent="0.25">
      <c r="D72" s="41"/>
    </row>
    <row r="73" spans="4:4" ht="27" customHeight="1" x14ac:dyDescent="0.25">
      <c r="D73" s="41"/>
    </row>
    <row r="74" spans="4:4" ht="27" customHeight="1" x14ac:dyDescent="0.25">
      <c r="D74" s="41"/>
    </row>
    <row r="75" spans="4:4" ht="27" customHeight="1" x14ac:dyDescent="0.25">
      <c r="D75" s="41"/>
    </row>
    <row r="76" spans="4:4" ht="27" customHeight="1" x14ac:dyDescent="0.25"/>
    <row r="77" spans="4:4" ht="27" customHeight="1" x14ac:dyDescent="0.25"/>
    <row r="78" spans="4:4" ht="27" customHeight="1" x14ac:dyDescent="0.25"/>
    <row r="79" spans="4:4" ht="27" customHeight="1" x14ac:dyDescent="0.25"/>
    <row r="80" spans="4:4" ht="27" customHeight="1" x14ac:dyDescent="0.25"/>
    <row r="81" ht="27" customHeight="1" x14ac:dyDescent="0.25"/>
    <row r="82" ht="27" customHeight="1" x14ac:dyDescent="0.25"/>
    <row r="83" ht="27" customHeight="1" x14ac:dyDescent="0.25"/>
    <row r="84" ht="27" customHeight="1" x14ac:dyDescent="0.25"/>
    <row r="86" ht="24.4" customHeight="1" x14ac:dyDescent="0.25"/>
    <row r="87" ht="13.15" customHeight="1" x14ac:dyDescent="0.25"/>
  </sheetData>
  <mergeCells count="3">
    <mergeCell ref="B5:C5"/>
    <mergeCell ref="B4:C4"/>
    <mergeCell ref="B3:C3"/>
  </mergeCells>
  <conditionalFormatting sqref="C1:C2 B3:B5 C6 C46:C1048576">
    <cfRule type="containsText" dxfId="37" priority="209" operator="containsText" text="isflsh">
      <formula>NOT(ISERROR(SEARCH("isflsh",B1)))</formula>
    </cfRule>
  </conditionalFormatting>
  <conditionalFormatting sqref="C8:C40">
    <cfRule type="containsText" dxfId="36" priority="1" operator="containsText" text="isflsh">
      <formula>NOT(ISERROR(SEARCH("isflsh",C8)))</formula>
    </cfRule>
  </conditionalFormatting>
  <hyperlinks>
    <hyperlink ref="C11" location="'1.3_FBKF PUB Y PRIV'!A1" display="Formación bruta de capital fijo de la enseñanza (FBCF) según sector público y privado 2007-2021"/>
    <hyperlink ref="C13" location="'2.1_FINANC ENSEÑ SECT'!A1" display="Financiamiento de los servicios característicos de la enseñanza según sectores institucionales 2007-2021"/>
    <hyperlink ref="C9" location="'1.1_GNE_PIB'!A1" display="Gasto Nacional en Educación según sector público y privado respecto del PIB  2007-2021"/>
    <hyperlink ref="C33" location="'4.2_CI PROG SOC'!A1" display="Consumo intermedio en programas sociales públicos y otros gastos de la enseñanza general básica (EGB) 2010-2021"/>
    <hyperlink ref="C35" location="'4.4_GASTO DESARR INFAN'!A1" display="Gastos del gobierno en servicios de desarrollo infantil, según modalidad de atención 2014-2021"/>
    <hyperlink ref="C14" location="'2.2_FINANC ENSEÑ TIPO INGR'!A1" display="Financiamiento de los servicios característicos de la enseñanza por tipos de ingreso según agentes de financiamiento 2021"/>
    <hyperlink ref="C17" location="'2.5_FINANC_PCC'!A1" display="Financiamiento de la producción de las actividades características de enseñanza 2021"/>
    <hyperlink ref="C37" location="'5.1_NIVELES EDUCATIVOS'!A1" display="Correspondencia de los niveles educativos de las Cuentas Satélite de Educación y SNE"/>
    <hyperlink ref="C39" location="'5.3_CINE'!A1" display="Correspondencia de los niveles educativos de las Cuentas Satélite de Educación y el clasificador CINE"/>
    <hyperlink ref="C38" location="'5.2_INSTITUCIONES CSE'!A1" display="Instituciones que conforman las Cuentas Satélite de Educación"/>
    <hyperlink ref="C15" location="'2.3_EROG ENSEÑ SECT'!A1" display="Erogaciones de los servicios característicos de la enseñanza según sectores institucionales 2007-2021"/>
    <hyperlink ref="C16" location="'2.4_EROG ENSEÑ SEG SECTOR'!A1" display="Erogaciones de los servicios característicos de enseñanza por tipos de gasto según unidades institucionales 2021"/>
    <hyperlink ref="C26" location="'3.2.1_EROG PUB CINE'!A1" display="Erogaciones de los servicios característicos de la enseñanza según sector y clasificación CINE 2007-2021"/>
    <hyperlink ref="C20" location="'3.1.1_EROG PUB SNE'!A1" display="Erogaciones de los servicios característicos de la enseñanza según sector público y clasificación del Sistema Educativo 2007-2021"/>
    <hyperlink ref="C22" location="'3.1.3_EROG TIPO PUB SNE'!A1" display="Erogaciones de los servicios característicos de enseñanza por tipos de gasto según sector público y subniveles del Sistema Educativo 2021"/>
    <hyperlink ref="C24" location="'3.1.5_FINANC_PCC SNE'!A1" display="Financiamiento de la producción de las actividades características de enseñanza según subniveles del Sistema Educativo 2021"/>
    <hyperlink ref="C32" location="'4.1_REMUN_GEN'!A1" display="Gasto en salarios del sector educativo según sexo 2020-2021"/>
    <hyperlink ref="C10" location="'1.2_GNE_ESTRUC'!A1" display="Composición del Gasto Nacional en Educación según sector público y privado 2007-2021"/>
    <hyperlink ref="C21" location="'3.1.2_EROG PRIV SNE'!A1" display="Erogaciones de los servicios característicos de la enseñanza según sector privado y clasificación del Sistema Educativo 2007-2021"/>
    <hyperlink ref="C23" location="'3.1.4_EROG TIPO PRIV SNE'!A1" display="Erogaciones de los servicios característicos de enseñanza por tipos de gasto según sector privado y subniveles del Sistema Educativo 2021"/>
    <hyperlink ref="C27" location="'3.2.2_EROG PRIV CINE'!A1" display="Erogaciones de los servicios característicos de la enseñanza según sector privado y clasificación CINE 2007-2021"/>
    <hyperlink ref="C28" location="'3.2.3_EROG TIPO PUB CINE'!A1" display="Erogaciones de los servicios característicos de enseñanza por tipos de gasto según sector público y clasificación CINE 2021"/>
    <hyperlink ref="C29" location="'3.2.4_EROG TIPO PRIV CINE'!A1" display="Erogaciones de los servicios característicos de enseñanza por tipos de gasto según sector privado y clasificación CINE 2021"/>
    <hyperlink ref="C30" location="'3.2.5_FINANC_PCC CINE'!A1" display="Financiamiento de la producción de las actividades características de enseñanza según clasificación CINE 2021"/>
    <hyperlink ref="C34" location="'4.3_FINANC UNIV Y BECAS'!A1" display="Cofinanciamiento del gobierno a las universidades privadas y valor de becas entregadas a los hogares desde el sector público 2007-2021"/>
  </hyperlinks>
  <pageMargins left="0.7" right="0.7" top="0.75" bottom="0.75" header="0.3" footer="0.3"/>
  <pageSetup paperSize="9" scale="6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="70" zoomScaleNormal="70" zoomScaleSheetLayoutView="100" workbookViewId="0">
      <selection activeCell="R6" sqref="R6"/>
    </sheetView>
  </sheetViews>
  <sheetFormatPr baseColWidth="10" defaultRowHeight="15" x14ac:dyDescent="0.25"/>
  <cols>
    <col min="1" max="1" width="2" customWidth="1"/>
    <col min="2" max="2" width="47" customWidth="1"/>
    <col min="3" max="9" width="15.5703125" customWidth="1"/>
    <col min="10" max="10" width="16.5703125" customWidth="1"/>
    <col min="11" max="12" width="15.5703125" customWidth="1"/>
    <col min="13" max="13" width="16.5703125" customWidth="1"/>
    <col min="14" max="14" width="17" customWidth="1"/>
    <col min="15" max="15" width="16.140625" customWidth="1"/>
    <col min="16" max="16" width="15.5703125" customWidth="1"/>
    <col min="17" max="17" width="17" customWidth="1"/>
    <col min="18" max="18" width="17.140625" customWidth="1"/>
    <col min="19" max="225" width="11.42578125" customWidth="1"/>
    <col min="226" max="226" width="2.7109375" customWidth="1"/>
    <col min="227" max="227" width="5.5703125" customWidth="1"/>
    <col min="228" max="228" width="14.5703125" customWidth="1"/>
    <col min="229" max="229" width="11.85546875" customWidth="1"/>
    <col min="230" max="232" width="15.7109375" customWidth="1"/>
  </cols>
  <sheetData>
    <row r="1" spans="2:18" ht="68.25" customHeight="1" x14ac:dyDescent="0.25"/>
    <row r="2" spans="2:18" ht="21" customHeight="1" x14ac:dyDescent="0.25"/>
    <row r="3" spans="2:18" ht="43.15" customHeight="1" x14ac:dyDescent="0.25">
      <c r="B3" s="391" t="s">
        <v>158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</row>
    <row r="4" spans="2:18" ht="44.25" customHeight="1" x14ac:dyDescent="0.25">
      <c r="B4" s="389" t="s">
        <v>257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1.9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</row>
    <row r="6" spans="2:18" ht="21.7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/>
      <c r="R6" s="64" t="s">
        <v>139</v>
      </c>
    </row>
    <row r="7" spans="2:18" ht="27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18" ht="33" customHeight="1" x14ac:dyDescent="0.25">
      <c r="B8" s="66" t="s">
        <v>40</v>
      </c>
      <c r="C8" s="67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</row>
    <row r="9" spans="2:18" ht="33" customHeight="1" x14ac:dyDescent="0.25">
      <c r="B9" s="48" t="s">
        <v>331</v>
      </c>
      <c r="C9" s="74">
        <v>2255914</v>
      </c>
      <c r="D9" s="74">
        <v>2852999</v>
      </c>
      <c r="E9" s="74">
        <v>3170143</v>
      </c>
      <c r="F9" s="74">
        <v>3441867</v>
      </c>
      <c r="G9" s="74">
        <v>3987973</v>
      </c>
      <c r="H9" s="74">
        <v>4298192</v>
      </c>
      <c r="I9" s="74">
        <v>5104909</v>
      </c>
      <c r="J9" s="74">
        <v>5142228</v>
      </c>
      <c r="K9" s="74">
        <v>5028442</v>
      </c>
      <c r="L9" s="74">
        <v>4951855</v>
      </c>
      <c r="M9" s="74">
        <v>5407920</v>
      </c>
      <c r="N9" s="74">
        <v>5449672</v>
      </c>
      <c r="O9" s="74">
        <v>5351076</v>
      </c>
      <c r="P9" s="74">
        <v>4660416</v>
      </c>
      <c r="Q9" s="74">
        <v>4498171</v>
      </c>
      <c r="R9" s="74">
        <v>4786708</v>
      </c>
    </row>
    <row r="10" spans="2:18" ht="33" customHeight="1" x14ac:dyDescent="0.25">
      <c r="B10" s="76" t="s">
        <v>326</v>
      </c>
      <c r="C10" s="74">
        <v>2142064</v>
      </c>
      <c r="D10" s="74">
        <v>2762818</v>
      </c>
      <c r="E10" s="74">
        <v>3055034</v>
      </c>
      <c r="F10" s="74">
        <v>3301515</v>
      </c>
      <c r="G10" s="74">
        <v>3878315</v>
      </c>
      <c r="H10" s="74">
        <v>4192216</v>
      </c>
      <c r="I10" s="74">
        <v>5001757</v>
      </c>
      <c r="J10" s="74">
        <v>5064715</v>
      </c>
      <c r="K10" s="74">
        <v>4971820</v>
      </c>
      <c r="L10" s="74">
        <v>4892443</v>
      </c>
      <c r="M10" s="74">
        <v>5341365</v>
      </c>
      <c r="N10" s="74">
        <v>5379930</v>
      </c>
      <c r="O10" s="74">
        <v>5279550</v>
      </c>
      <c r="P10" s="74">
        <v>4616073</v>
      </c>
      <c r="Q10" s="74">
        <v>4454602</v>
      </c>
      <c r="R10" s="74">
        <v>4743268</v>
      </c>
    </row>
    <row r="11" spans="2:18" ht="33" customHeight="1" x14ac:dyDescent="0.25">
      <c r="B11" s="76" t="s">
        <v>327</v>
      </c>
      <c r="C11" s="74">
        <v>113850</v>
      </c>
      <c r="D11" s="74">
        <v>90181</v>
      </c>
      <c r="E11" s="74">
        <v>115109</v>
      </c>
      <c r="F11" s="74">
        <v>140352</v>
      </c>
      <c r="G11" s="74">
        <v>109658</v>
      </c>
      <c r="H11" s="74">
        <v>105976</v>
      </c>
      <c r="I11" s="74">
        <v>103152</v>
      </c>
      <c r="J11" s="74">
        <v>77513</v>
      </c>
      <c r="K11" s="74">
        <v>56622</v>
      </c>
      <c r="L11" s="74">
        <v>59412</v>
      </c>
      <c r="M11" s="74">
        <v>66555</v>
      </c>
      <c r="N11" s="74">
        <v>69742</v>
      </c>
      <c r="O11" s="74">
        <v>71526</v>
      </c>
      <c r="P11" s="74">
        <v>44343</v>
      </c>
      <c r="Q11" s="74">
        <v>43569</v>
      </c>
      <c r="R11" s="74">
        <v>43440</v>
      </c>
    </row>
    <row r="12" spans="2:18" ht="33" customHeight="1" x14ac:dyDescent="0.25">
      <c r="B12" s="48" t="s">
        <v>325</v>
      </c>
      <c r="C12" s="74">
        <v>1287391</v>
      </c>
      <c r="D12" s="74">
        <v>1405795</v>
      </c>
      <c r="E12" s="74">
        <v>1469277</v>
      </c>
      <c r="F12" s="74">
        <v>1687276</v>
      </c>
      <c r="G12" s="74">
        <v>1815326</v>
      </c>
      <c r="H12" s="74">
        <v>2087254</v>
      </c>
      <c r="I12" s="74">
        <v>2101680</v>
      </c>
      <c r="J12" s="74">
        <v>2390589</v>
      </c>
      <c r="K12" s="74">
        <v>2252897</v>
      </c>
      <c r="L12" s="74">
        <v>2319958</v>
      </c>
      <c r="M12" s="74">
        <v>2534578</v>
      </c>
      <c r="N12" s="74">
        <v>2733670</v>
      </c>
      <c r="O12" s="74">
        <v>2899180</v>
      </c>
      <c r="P12" s="74">
        <v>2170179</v>
      </c>
      <c r="Q12" s="74">
        <v>2423697</v>
      </c>
      <c r="R12" s="74">
        <v>2580878</v>
      </c>
    </row>
    <row r="13" spans="2:18" ht="33" customHeight="1" x14ac:dyDescent="0.25">
      <c r="B13" s="72" t="s">
        <v>330</v>
      </c>
      <c r="C13" s="50">
        <v>3543305</v>
      </c>
      <c r="D13" s="50">
        <v>4258794</v>
      </c>
      <c r="E13" s="50">
        <v>4639420</v>
      </c>
      <c r="F13" s="50">
        <v>5129143</v>
      </c>
      <c r="G13" s="50">
        <v>5803299</v>
      </c>
      <c r="H13" s="50">
        <v>6385446</v>
      </c>
      <c r="I13" s="50">
        <v>7206589</v>
      </c>
      <c r="J13" s="50">
        <v>7532817</v>
      </c>
      <c r="K13" s="50">
        <v>7281339</v>
      </c>
      <c r="L13" s="50">
        <v>7271813</v>
      </c>
      <c r="M13" s="50">
        <v>7942498</v>
      </c>
      <c r="N13" s="50">
        <v>8183342</v>
      </c>
      <c r="O13" s="50">
        <v>8250256</v>
      </c>
      <c r="P13" s="50">
        <v>6830595</v>
      </c>
      <c r="Q13" s="50">
        <v>6921868</v>
      </c>
      <c r="R13" s="50">
        <v>7367586</v>
      </c>
    </row>
    <row r="14" spans="2:18" ht="28.15" customHeight="1" x14ac:dyDescent="0.25">
      <c r="B14" s="72" t="s">
        <v>332</v>
      </c>
      <c r="C14" s="50">
        <v>51007777</v>
      </c>
      <c r="D14" s="50">
        <v>61762635</v>
      </c>
      <c r="E14" s="50">
        <v>62519686</v>
      </c>
      <c r="F14" s="50">
        <v>69555367</v>
      </c>
      <c r="G14" s="50">
        <v>79276664</v>
      </c>
      <c r="H14" s="50">
        <v>87924544</v>
      </c>
      <c r="I14" s="50">
        <v>95129659</v>
      </c>
      <c r="J14" s="50">
        <v>101726331</v>
      </c>
      <c r="K14" s="50">
        <v>99290381</v>
      </c>
      <c r="L14" s="50">
        <v>99937696</v>
      </c>
      <c r="M14" s="50">
        <v>104295862</v>
      </c>
      <c r="N14" s="50">
        <v>107562008</v>
      </c>
      <c r="O14" s="50">
        <v>108108009</v>
      </c>
      <c r="P14" s="50">
        <v>99291124</v>
      </c>
      <c r="Q14" s="50">
        <v>106165866</v>
      </c>
      <c r="R14" s="50">
        <v>115049476</v>
      </c>
    </row>
    <row r="15" spans="2:18" ht="16.149999999999999" customHeight="1" x14ac:dyDescent="0.3">
      <c r="B15" s="47" t="s">
        <v>302</v>
      </c>
      <c r="C15" s="71"/>
      <c r="D15" s="71"/>
      <c r="E15" s="71"/>
      <c r="F15" s="71"/>
      <c r="G15" s="71"/>
      <c r="H15" s="71"/>
      <c r="I15" s="71"/>
    </row>
    <row r="16" spans="2:18" ht="15.75" customHeight="1" x14ac:dyDescent="0.3">
      <c r="B16" s="47" t="s">
        <v>408</v>
      </c>
      <c r="C16" s="61"/>
      <c r="D16" s="71"/>
      <c r="E16" s="71"/>
      <c r="F16" s="71"/>
      <c r="G16" s="71"/>
      <c r="H16" s="71"/>
      <c r="I16" s="71"/>
    </row>
    <row r="17" spans="1:19" ht="20.45" customHeight="1" x14ac:dyDescent="0.25">
      <c r="B17" s="73"/>
      <c r="C17" s="71"/>
      <c r="D17" s="71"/>
      <c r="E17" s="71"/>
      <c r="F17" s="71"/>
      <c r="G17" s="71"/>
      <c r="H17" s="71"/>
      <c r="I17" s="71"/>
    </row>
    <row r="18" spans="1:19" ht="21.75" customHeight="1" x14ac:dyDescent="0.25">
      <c r="B18" s="389" t="s">
        <v>258</v>
      </c>
      <c r="C18" s="389"/>
      <c r="D18" s="389"/>
      <c r="E18" s="389"/>
      <c r="F18" s="389"/>
      <c r="G18" s="389"/>
      <c r="H18" s="389"/>
      <c r="I18" s="389"/>
      <c r="J18" s="389"/>
      <c r="K18" s="389"/>
      <c r="L18" s="389"/>
      <c r="M18" s="389"/>
      <c r="N18" s="389"/>
      <c r="O18" s="389"/>
      <c r="P18" s="389"/>
      <c r="Q18" s="389"/>
      <c r="R18" s="389"/>
    </row>
    <row r="19" spans="1:19" ht="19.5" customHeight="1" x14ac:dyDescent="0.25">
      <c r="A19" s="17"/>
      <c r="B19" s="58"/>
      <c r="C19" s="60"/>
      <c r="D19" s="60"/>
      <c r="E19" s="60"/>
      <c r="F19" s="60"/>
      <c r="G19" s="60"/>
      <c r="H19" s="60"/>
      <c r="I19" s="60"/>
      <c r="J19" s="17"/>
      <c r="K19" s="17"/>
      <c r="L19" s="17"/>
      <c r="M19" s="17"/>
      <c r="N19" s="17"/>
      <c r="O19" s="17"/>
      <c r="P19" s="17"/>
      <c r="Q19" s="17"/>
      <c r="R19" s="17"/>
    </row>
    <row r="20" spans="1:19" ht="19.5" customHeight="1" x14ac:dyDescent="0.25">
      <c r="A20" s="17"/>
      <c r="B20" s="56"/>
      <c r="C20" s="68"/>
      <c r="D20" s="68"/>
      <c r="E20" s="68"/>
      <c r="F20" s="68"/>
      <c r="G20" s="68"/>
      <c r="H20" s="68"/>
      <c r="I20" s="68"/>
      <c r="J20" s="57"/>
      <c r="K20" s="57"/>
      <c r="L20" s="57"/>
      <c r="M20" s="57"/>
      <c r="N20" s="57"/>
      <c r="O20" s="57"/>
      <c r="P20" s="57"/>
      <c r="Q20" s="57"/>
      <c r="R20" s="57"/>
      <c r="S20" s="39"/>
    </row>
    <row r="21" spans="1:19" ht="19.5" customHeight="1" x14ac:dyDescent="0.25">
      <c r="A21" s="17"/>
      <c r="B21" s="51"/>
      <c r="C21" s="69">
        <f t="shared" ref="C21:R21" si="0">+C8</f>
        <v>2007</v>
      </c>
      <c r="D21" s="69">
        <f t="shared" si="0"/>
        <v>2008</v>
      </c>
      <c r="E21" s="69">
        <f t="shared" si="0"/>
        <v>2009</v>
      </c>
      <c r="F21" s="69">
        <f t="shared" si="0"/>
        <v>2010</v>
      </c>
      <c r="G21" s="69">
        <f t="shared" si="0"/>
        <v>2011</v>
      </c>
      <c r="H21" s="69">
        <f t="shared" si="0"/>
        <v>2012</v>
      </c>
      <c r="I21" s="69">
        <f t="shared" si="0"/>
        <v>2013</v>
      </c>
      <c r="J21" s="69">
        <f t="shared" si="0"/>
        <v>2014</v>
      </c>
      <c r="K21" s="69">
        <f t="shared" si="0"/>
        <v>2015</v>
      </c>
      <c r="L21" s="69">
        <f t="shared" si="0"/>
        <v>2016</v>
      </c>
      <c r="M21" s="69">
        <f t="shared" si="0"/>
        <v>2017</v>
      </c>
      <c r="N21" s="69">
        <f t="shared" si="0"/>
        <v>2018</v>
      </c>
      <c r="O21" s="69">
        <f t="shared" si="0"/>
        <v>2019</v>
      </c>
      <c r="P21" s="69">
        <f t="shared" ref="P21" si="1">+P8</f>
        <v>2020</v>
      </c>
      <c r="Q21" s="69">
        <f t="shared" si="0"/>
        <v>2021</v>
      </c>
      <c r="R21" s="69">
        <f t="shared" si="0"/>
        <v>2022</v>
      </c>
      <c r="S21" s="39"/>
    </row>
    <row r="22" spans="1:19" ht="19.5" customHeight="1" x14ac:dyDescent="0.3">
      <c r="A22" s="17"/>
      <c r="B22" s="52" t="str">
        <f>+B9</f>
        <v>Sector público</v>
      </c>
      <c r="C22" s="62">
        <f t="shared" ref="C22:R22" si="2">+C9/C14</f>
        <v>4.4226863680022752E-2</v>
      </c>
      <c r="D22" s="62">
        <f t="shared" si="2"/>
        <v>4.6192961164950294E-2</v>
      </c>
      <c r="E22" s="62">
        <f t="shared" si="2"/>
        <v>5.0706316727182538E-2</v>
      </c>
      <c r="F22" s="62">
        <f t="shared" si="2"/>
        <v>4.9483845006525522E-2</v>
      </c>
      <c r="G22" s="62">
        <f t="shared" si="2"/>
        <v>5.0304500704015494E-2</v>
      </c>
      <c r="H22" s="62">
        <f t="shared" si="2"/>
        <v>4.8885007581045858E-2</v>
      </c>
      <c r="I22" s="62">
        <f t="shared" si="2"/>
        <v>5.3662643739740515E-2</v>
      </c>
      <c r="J22" s="62">
        <f t="shared" si="2"/>
        <v>5.0549626133670346E-2</v>
      </c>
      <c r="K22" s="62">
        <f t="shared" si="2"/>
        <v>5.0643798013022025E-2</v>
      </c>
      <c r="L22" s="62">
        <f t="shared" si="2"/>
        <v>4.9549421271428952E-2</v>
      </c>
      <c r="M22" s="62">
        <f t="shared" si="2"/>
        <v>5.1851721595627641E-2</v>
      </c>
      <c r="N22" s="62">
        <f t="shared" si="2"/>
        <v>5.0665398511340547E-2</v>
      </c>
      <c r="O22" s="62">
        <f t="shared" si="2"/>
        <v>4.9497498376831636E-2</v>
      </c>
      <c r="P22" s="62">
        <f t="shared" si="2"/>
        <v>4.6936884308007229E-2</v>
      </c>
      <c r="Q22" s="62">
        <f t="shared" si="2"/>
        <v>4.2369277146008494E-2</v>
      </c>
      <c r="R22" s="62">
        <f t="shared" si="2"/>
        <v>4.1605647990956514E-2</v>
      </c>
      <c r="S22" s="39"/>
    </row>
    <row r="23" spans="1:19" ht="19.149999999999999" customHeight="1" x14ac:dyDescent="0.3">
      <c r="A23" s="17"/>
      <c r="B23" s="52" t="str">
        <f>+B12</f>
        <v>Sector privado</v>
      </c>
      <c r="C23" s="62">
        <f t="shared" ref="C23:R23" si="3">+C12/C14</f>
        <v>2.5239112067165757E-2</v>
      </c>
      <c r="D23" s="62">
        <f t="shared" si="3"/>
        <v>2.2761253628508563E-2</v>
      </c>
      <c r="E23" s="62">
        <f t="shared" si="3"/>
        <v>2.3501029739656721E-2</v>
      </c>
      <c r="F23" s="62">
        <f t="shared" si="3"/>
        <v>2.4258027421521621E-2</v>
      </c>
      <c r="G23" s="62">
        <f t="shared" si="3"/>
        <v>2.2898617429209685E-2</v>
      </c>
      <c r="H23" s="62">
        <f t="shared" si="3"/>
        <v>2.3739150697216011E-2</v>
      </c>
      <c r="I23" s="62">
        <f t="shared" si="3"/>
        <v>2.2092794424922724E-2</v>
      </c>
      <c r="J23" s="62">
        <f t="shared" si="3"/>
        <v>2.3500198783341551E-2</v>
      </c>
      <c r="K23" s="62">
        <f t="shared" si="3"/>
        <v>2.2689982426394355E-2</v>
      </c>
      <c r="L23" s="62">
        <f t="shared" si="3"/>
        <v>2.3214043277523629E-2</v>
      </c>
      <c r="M23" s="62">
        <f t="shared" si="3"/>
        <v>2.4301807870383198E-2</v>
      </c>
      <c r="N23" s="62">
        <f t="shared" si="3"/>
        <v>2.5414828626107465E-2</v>
      </c>
      <c r="O23" s="62">
        <f t="shared" si="3"/>
        <v>2.6817439584887741E-2</v>
      </c>
      <c r="P23" s="62">
        <f t="shared" si="3"/>
        <v>2.1856727092745974E-2</v>
      </c>
      <c r="Q23" s="62">
        <f t="shared" si="3"/>
        <v>2.2829343284403669E-2</v>
      </c>
      <c r="R23" s="62">
        <f t="shared" si="3"/>
        <v>2.2432766230069574E-2</v>
      </c>
      <c r="S23" s="39"/>
    </row>
    <row r="24" spans="1:19" ht="19.5" customHeight="1" x14ac:dyDescent="0.25">
      <c r="A24" s="17"/>
      <c r="B24" s="70" t="s">
        <v>121</v>
      </c>
      <c r="C24" s="62">
        <f>+C22+C23</f>
        <v>6.9465975747188505E-2</v>
      </c>
      <c r="D24" s="62">
        <f t="shared" ref="D24:R24" si="4">+D22+D23</f>
        <v>6.8954214793458854E-2</v>
      </c>
      <c r="E24" s="62">
        <f t="shared" si="4"/>
        <v>7.4207346466839255E-2</v>
      </c>
      <c r="F24" s="62">
        <f t="shared" si="4"/>
        <v>7.3741872428047139E-2</v>
      </c>
      <c r="G24" s="62">
        <f t="shared" si="4"/>
        <v>7.3203118133225178E-2</v>
      </c>
      <c r="H24" s="62">
        <f t="shared" si="4"/>
        <v>7.2624158278261866E-2</v>
      </c>
      <c r="I24" s="62">
        <f t="shared" si="4"/>
        <v>7.5755438164663236E-2</v>
      </c>
      <c r="J24" s="62">
        <f t="shared" si="4"/>
        <v>7.4049824917011897E-2</v>
      </c>
      <c r="K24" s="62">
        <f t="shared" si="4"/>
        <v>7.3333780439416379E-2</v>
      </c>
      <c r="L24" s="62">
        <f t="shared" si="4"/>
        <v>7.2763464548952578E-2</v>
      </c>
      <c r="M24" s="62">
        <f t="shared" si="4"/>
        <v>7.6153529466010839E-2</v>
      </c>
      <c r="N24" s="62">
        <f t="shared" si="4"/>
        <v>7.6080227137448012E-2</v>
      </c>
      <c r="O24" s="62">
        <f t="shared" si="4"/>
        <v>7.631493796171937E-2</v>
      </c>
      <c r="P24" s="62">
        <f t="shared" si="4"/>
        <v>6.8793611400753199E-2</v>
      </c>
      <c r="Q24" s="62">
        <f t="shared" si="4"/>
        <v>6.5198620430412163E-2</v>
      </c>
      <c r="R24" s="62">
        <f t="shared" si="4"/>
        <v>6.4038414221026088E-2</v>
      </c>
      <c r="S24" s="39"/>
    </row>
    <row r="25" spans="1:19" ht="19.5" customHeight="1" x14ac:dyDescent="0.25">
      <c r="A25" s="17"/>
      <c r="B25" s="68"/>
      <c r="C25" s="68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39"/>
    </row>
    <row r="26" spans="1:19" ht="19.5" customHeight="1" x14ac:dyDescent="0.25">
      <c r="A26" s="17"/>
      <c r="B26" s="45"/>
      <c r="C26" s="44"/>
      <c r="D26" s="44"/>
      <c r="E26" s="44"/>
      <c r="F26" s="44"/>
      <c r="G26" s="44"/>
      <c r="H26" s="44"/>
      <c r="I26" s="44"/>
      <c r="J26" s="39"/>
      <c r="K26" s="39"/>
      <c r="L26" s="39"/>
      <c r="M26" s="39"/>
      <c r="N26" s="39"/>
      <c r="O26" s="39"/>
      <c r="P26" s="39"/>
      <c r="Q26" s="39"/>
      <c r="R26" s="39"/>
      <c r="S26" s="39"/>
    </row>
    <row r="27" spans="1:19" ht="19.5" customHeight="1" x14ac:dyDescent="0.25">
      <c r="B27" s="58"/>
      <c r="C27" s="59"/>
      <c r="D27" s="59"/>
      <c r="E27" s="59"/>
      <c r="F27" s="59"/>
      <c r="G27" s="59"/>
      <c r="H27" s="59"/>
      <c r="I27" s="59"/>
      <c r="J27" s="49"/>
      <c r="K27" s="49"/>
      <c r="L27" s="49"/>
      <c r="M27" s="49"/>
      <c r="N27" s="49"/>
      <c r="O27" s="49"/>
      <c r="P27" s="49"/>
      <c r="Q27" s="17"/>
    </row>
    <row r="28" spans="1:19" ht="19.5" customHeight="1" x14ac:dyDescent="0.25">
      <c r="B28" s="56"/>
      <c r="C28" s="68"/>
      <c r="D28" s="68"/>
      <c r="E28" s="68"/>
      <c r="F28" s="68"/>
      <c r="G28" s="68"/>
      <c r="H28" s="68"/>
      <c r="I28" s="68"/>
      <c r="J28" s="57"/>
      <c r="K28" s="57"/>
      <c r="L28" s="57"/>
      <c r="M28" s="57"/>
      <c r="N28" s="57"/>
      <c r="O28" s="57"/>
      <c r="P28" s="57"/>
      <c r="Q28" s="49"/>
    </row>
    <row r="29" spans="1:19" ht="19.5" customHeight="1" x14ac:dyDescent="0.25">
      <c r="B29" s="56"/>
      <c r="C29" s="68"/>
      <c r="D29" s="68"/>
      <c r="E29" s="68"/>
      <c r="F29" s="68"/>
      <c r="G29" s="68"/>
      <c r="H29" s="68"/>
      <c r="I29" s="68"/>
      <c r="J29" s="57"/>
      <c r="K29" s="57"/>
      <c r="L29" s="57"/>
      <c r="M29" s="57"/>
      <c r="N29" s="57"/>
      <c r="O29" s="57"/>
      <c r="P29" s="57"/>
      <c r="Q29" s="49"/>
    </row>
    <row r="30" spans="1:19" ht="19.5" customHeight="1" x14ac:dyDescent="0.25">
      <c r="B30" s="58"/>
      <c r="C30" s="59"/>
      <c r="D30" s="59"/>
      <c r="E30" s="59"/>
      <c r="F30" s="59"/>
      <c r="G30" s="59"/>
      <c r="H30" s="59"/>
      <c r="I30" s="59"/>
      <c r="J30" s="49"/>
      <c r="K30" s="49"/>
      <c r="L30" s="49"/>
      <c r="M30" s="49"/>
      <c r="N30" s="49"/>
      <c r="O30" s="49"/>
      <c r="P30" s="49"/>
      <c r="Q30" s="49"/>
    </row>
    <row r="31" spans="1:19" ht="19.5" customHeight="1" x14ac:dyDescent="0.25">
      <c r="B31" s="58"/>
      <c r="C31" s="59"/>
      <c r="D31" s="59"/>
      <c r="E31" s="59"/>
      <c r="F31" s="59"/>
      <c r="G31" s="59"/>
      <c r="H31" s="59"/>
      <c r="I31" s="59"/>
      <c r="J31" s="49"/>
      <c r="K31" s="49"/>
      <c r="L31" s="49"/>
      <c r="M31" s="49"/>
      <c r="N31" s="49"/>
      <c r="O31" s="49"/>
      <c r="P31" s="49"/>
      <c r="Q31" s="49"/>
    </row>
    <row r="32" spans="1:19" ht="19.5" customHeight="1" x14ac:dyDescent="0.25">
      <c r="B32" s="53"/>
      <c r="C32" s="54"/>
      <c r="D32" s="54"/>
      <c r="E32" s="54"/>
      <c r="F32" s="54"/>
      <c r="G32" s="54"/>
      <c r="H32" s="54"/>
      <c r="I32" s="54"/>
      <c r="J32" s="55"/>
      <c r="K32" s="55"/>
      <c r="L32" s="55"/>
      <c r="M32" s="55"/>
      <c r="N32" s="55"/>
      <c r="O32" s="55"/>
      <c r="P32" s="55"/>
      <c r="Q32" s="55"/>
    </row>
    <row r="33" spans="2:9" ht="19.5" customHeight="1" x14ac:dyDescent="0.25">
      <c r="B33" s="73"/>
      <c r="C33" s="71"/>
      <c r="D33" s="71"/>
      <c r="E33" s="71"/>
      <c r="F33" s="71"/>
      <c r="G33" s="71"/>
      <c r="H33" s="71"/>
      <c r="I33" s="71"/>
    </row>
    <row r="34" spans="2:9" ht="19.5" customHeight="1" x14ac:dyDescent="0.25">
      <c r="B34" s="73"/>
      <c r="C34" s="71"/>
      <c r="D34" s="71"/>
      <c r="E34" s="71"/>
      <c r="F34" s="71"/>
      <c r="G34" s="71"/>
      <c r="H34" s="71"/>
      <c r="I34" s="71"/>
    </row>
    <row r="35" spans="2:9" ht="19.5" customHeight="1" x14ac:dyDescent="0.25">
      <c r="B35" s="73"/>
      <c r="C35" s="71"/>
      <c r="D35" s="71"/>
      <c r="E35" s="71"/>
      <c r="F35" s="71"/>
      <c r="G35" s="71"/>
      <c r="H35" s="71"/>
      <c r="I35" s="71"/>
    </row>
    <row r="36" spans="2:9" ht="19.5" customHeight="1" x14ac:dyDescent="0.25">
      <c r="B36" s="73"/>
      <c r="C36" s="71"/>
      <c r="D36" s="71"/>
      <c r="E36" s="71"/>
      <c r="F36" s="71"/>
      <c r="G36" s="71"/>
      <c r="H36" s="71"/>
      <c r="I36" s="71"/>
    </row>
    <row r="37" spans="2:9" ht="19.5" customHeight="1" x14ac:dyDescent="0.25">
      <c r="B37" s="73"/>
      <c r="C37" s="71"/>
      <c r="D37" s="71"/>
      <c r="E37" s="71"/>
      <c r="F37" s="71"/>
      <c r="G37" s="71"/>
      <c r="H37" s="71"/>
      <c r="I37" s="71"/>
    </row>
    <row r="38" spans="2:9" ht="19.5" customHeight="1" x14ac:dyDescent="0.25">
      <c r="B38" s="73"/>
      <c r="C38" s="71"/>
      <c r="D38" s="71"/>
      <c r="E38" s="71"/>
      <c r="F38" s="71"/>
      <c r="G38" s="71"/>
      <c r="H38" s="71"/>
      <c r="I38" s="71"/>
    </row>
    <row r="39" spans="2:9" ht="17.25" customHeight="1" x14ac:dyDescent="0.3">
      <c r="B39" s="47" t="s">
        <v>99</v>
      </c>
    </row>
    <row r="40" spans="2:9" ht="17.25" customHeight="1" x14ac:dyDescent="0.3">
      <c r="B40" s="47" t="s">
        <v>98</v>
      </c>
    </row>
    <row r="45" spans="2:9" ht="15.75" customHeight="1" x14ac:dyDescent="0.3">
      <c r="B45" s="47" t="s">
        <v>259</v>
      </c>
    </row>
    <row r="46" spans="2:9" ht="15.75" customHeight="1" x14ac:dyDescent="0.3">
      <c r="B46" s="47" t="s">
        <v>98</v>
      </c>
    </row>
  </sheetData>
  <sheetProtection selectLockedCells="1" selectUnlockedCells="1"/>
  <mergeCells count="5">
    <mergeCell ref="B5:M5"/>
    <mergeCell ref="B4:R4"/>
    <mergeCell ref="B7:R7"/>
    <mergeCell ref="B3:R3"/>
    <mergeCell ref="B18:R18"/>
  </mergeCells>
  <hyperlinks>
    <hyperlink ref="B6" location="Indice!A1" display="Índice"/>
    <hyperlink ref="R6" location="'1.2_GNE_ESTRUC'!A1" display="Siguiente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1"/>
  <sheetViews>
    <sheetView showGridLine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" customWidth="1"/>
    <col min="2" max="2" width="49.28515625" customWidth="1"/>
    <col min="3" max="18" width="15.28515625" customWidth="1"/>
    <col min="19" max="225" width="11.42578125" customWidth="1"/>
    <col min="226" max="226" width="2.7109375" customWidth="1"/>
    <col min="227" max="227" width="5.5703125" customWidth="1"/>
    <col min="228" max="228" width="14.5703125" customWidth="1"/>
    <col min="229" max="229" width="11.85546875" customWidth="1"/>
    <col min="230" max="232" width="15.7109375" customWidth="1"/>
  </cols>
  <sheetData>
    <row r="1" spans="2:18" ht="116.25" customHeight="1" x14ac:dyDescent="0.25"/>
    <row r="2" spans="2:18" ht="21" customHeight="1" x14ac:dyDescent="0.25"/>
    <row r="3" spans="2:18" ht="34.5" customHeight="1" x14ac:dyDescent="0.25">
      <c r="B3" s="391" t="s">
        <v>174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</row>
    <row r="4" spans="2:18" ht="44.25" customHeight="1" x14ac:dyDescent="0.25">
      <c r="B4" s="389" t="s">
        <v>260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1.9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49"/>
      <c r="O5" s="49"/>
      <c r="P5" s="49"/>
      <c r="Q5" s="49"/>
      <c r="R5" s="49"/>
    </row>
    <row r="6" spans="2:18" ht="21.7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 t="s">
        <v>138</v>
      </c>
      <c r="R6" s="64" t="s">
        <v>139</v>
      </c>
    </row>
    <row r="7" spans="2:18" ht="27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18" ht="33" customHeight="1" x14ac:dyDescent="0.25">
      <c r="B8" s="66" t="s">
        <v>40</v>
      </c>
      <c r="C8" s="67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</row>
    <row r="9" spans="2:18" ht="33" customHeight="1" x14ac:dyDescent="0.25">
      <c r="B9" s="81" t="s">
        <v>324</v>
      </c>
      <c r="C9" s="50">
        <v>3266340</v>
      </c>
      <c r="D9" s="50">
        <v>3881895</v>
      </c>
      <c r="E9" s="50">
        <v>4218305</v>
      </c>
      <c r="F9" s="50">
        <v>4670067</v>
      </c>
      <c r="G9" s="50">
        <v>5323926</v>
      </c>
      <c r="H9" s="50">
        <v>5702313</v>
      </c>
      <c r="I9" s="50">
        <v>6421151</v>
      </c>
      <c r="J9" s="50">
        <v>6490146</v>
      </c>
      <c r="K9" s="50">
        <v>6532376</v>
      </c>
      <c r="L9" s="50">
        <v>6571712</v>
      </c>
      <c r="M9" s="50">
        <v>7079242</v>
      </c>
      <c r="N9" s="50">
        <v>7268832</v>
      </c>
      <c r="O9" s="50">
        <v>7486204</v>
      </c>
      <c r="P9" s="50">
        <v>6545068</v>
      </c>
      <c r="Q9" s="50">
        <v>6527182</v>
      </c>
      <c r="R9" s="50">
        <v>6910655</v>
      </c>
    </row>
    <row r="10" spans="2:18" ht="33" customHeight="1" x14ac:dyDescent="0.25">
      <c r="B10" s="76" t="s">
        <v>325</v>
      </c>
      <c r="C10" s="74">
        <v>1215137</v>
      </c>
      <c r="D10" s="74">
        <v>1312052</v>
      </c>
      <c r="E10" s="74">
        <v>1367619</v>
      </c>
      <c r="F10" s="74">
        <v>1592375</v>
      </c>
      <c r="G10" s="74">
        <v>1694435</v>
      </c>
      <c r="H10" s="74">
        <v>1800241</v>
      </c>
      <c r="I10" s="74">
        <v>1921433</v>
      </c>
      <c r="J10" s="74">
        <v>2109530</v>
      </c>
      <c r="K10" s="74">
        <v>2097651</v>
      </c>
      <c r="L10" s="74">
        <v>2159133</v>
      </c>
      <c r="M10" s="74">
        <v>2311071</v>
      </c>
      <c r="N10" s="74">
        <v>2452275</v>
      </c>
      <c r="O10" s="74">
        <v>2531704</v>
      </c>
      <c r="P10" s="74">
        <v>2101023</v>
      </c>
      <c r="Q10" s="74">
        <v>2264088</v>
      </c>
      <c r="R10" s="74">
        <v>2428112</v>
      </c>
    </row>
    <row r="11" spans="2:18" ht="33" customHeight="1" x14ac:dyDescent="0.25">
      <c r="B11" s="76" t="s">
        <v>326</v>
      </c>
      <c r="C11" s="74">
        <v>2015900</v>
      </c>
      <c r="D11" s="74">
        <v>2528440</v>
      </c>
      <c r="E11" s="74">
        <v>2805141</v>
      </c>
      <c r="F11" s="74">
        <v>3034339</v>
      </c>
      <c r="G11" s="74">
        <v>3579868</v>
      </c>
      <c r="H11" s="74">
        <v>3852317</v>
      </c>
      <c r="I11" s="74">
        <v>4448796</v>
      </c>
      <c r="J11" s="74">
        <v>4327216</v>
      </c>
      <c r="K11" s="74">
        <v>4383160</v>
      </c>
      <c r="L11" s="74">
        <v>4361436</v>
      </c>
      <c r="M11" s="74">
        <v>4714349</v>
      </c>
      <c r="N11" s="74">
        <v>4756413</v>
      </c>
      <c r="O11" s="74">
        <v>4890991</v>
      </c>
      <c r="P11" s="74">
        <v>4402470</v>
      </c>
      <c r="Q11" s="74">
        <v>4225106</v>
      </c>
      <c r="R11" s="74">
        <v>4442538</v>
      </c>
    </row>
    <row r="12" spans="2:18" ht="33" customHeight="1" x14ac:dyDescent="0.25">
      <c r="B12" s="76" t="s">
        <v>327</v>
      </c>
      <c r="C12" s="74">
        <v>35303</v>
      </c>
      <c r="D12" s="74">
        <v>41403</v>
      </c>
      <c r="E12" s="74">
        <v>45545</v>
      </c>
      <c r="F12" s="74">
        <v>43353</v>
      </c>
      <c r="G12" s="74">
        <v>49623</v>
      </c>
      <c r="H12" s="74">
        <v>49755</v>
      </c>
      <c r="I12" s="74">
        <v>50922</v>
      </c>
      <c r="J12" s="74">
        <v>53400</v>
      </c>
      <c r="K12" s="74">
        <v>51565</v>
      </c>
      <c r="L12" s="74">
        <v>51143</v>
      </c>
      <c r="M12" s="74">
        <v>53822</v>
      </c>
      <c r="N12" s="74">
        <v>60144</v>
      </c>
      <c r="O12" s="74">
        <v>63509</v>
      </c>
      <c r="P12" s="74">
        <v>41575</v>
      </c>
      <c r="Q12" s="74">
        <v>37988</v>
      </c>
      <c r="R12" s="74">
        <v>40005</v>
      </c>
    </row>
    <row r="13" spans="2:18" ht="33" customHeight="1" x14ac:dyDescent="0.25">
      <c r="B13" s="79" t="s">
        <v>328</v>
      </c>
      <c r="C13" s="50">
        <v>234803</v>
      </c>
      <c r="D13" s="50">
        <v>325901</v>
      </c>
      <c r="E13" s="50">
        <v>343581</v>
      </c>
      <c r="F13" s="50">
        <v>355745</v>
      </c>
      <c r="G13" s="50">
        <v>366100</v>
      </c>
      <c r="H13" s="50">
        <v>528703</v>
      </c>
      <c r="I13" s="50">
        <v>582578</v>
      </c>
      <c r="J13" s="50">
        <v>828077</v>
      </c>
      <c r="K13" s="50">
        <v>468108</v>
      </c>
      <c r="L13" s="50">
        <v>416442</v>
      </c>
      <c r="M13" s="50">
        <v>634404</v>
      </c>
      <c r="N13" s="50">
        <v>657595</v>
      </c>
      <c r="O13" s="50">
        <v>525645</v>
      </c>
      <c r="P13" s="50">
        <v>142871</v>
      </c>
      <c r="Q13" s="50">
        <v>263759</v>
      </c>
      <c r="R13" s="50">
        <v>328723</v>
      </c>
    </row>
    <row r="14" spans="2:18" ht="33" customHeight="1" x14ac:dyDescent="0.25">
      <c r="B14" s="76" t="s">
        <v>325</v>
      </c>
      <c r="C14" s="74">
        <v>72254</v>
      </c>
      <c r="D14" s="74">
        <v>93743</v>
      </c>
      <c r="E14" s="74">
        <v>101658</v>
      </c>
      <c r="F14" s="74">
        <v>94901</v>
      </c>
      <c r="G14" s="74">
        <v>120891</v>
      </c>
      <c r="H14" s="74">
        <v>287013</v>
      </c>
      <c r="I14" s="74">
        <v>180247</v>
      </c>
      <c r="J14" s="74">
        <v>281059</v>
      </c>
      <c r="K14" s="74">
        <v>155246</v>
      </c>
      <c r="L14" s="74">
        <v>160825</v>
      </c>
      <c r="M14" s="74">
        <v>223507</v>
      </c>
      <c r="N14" s="74">
        <v>281395</v>
      </c>
      <c r="O14" s="74">
        <v>367476</v>
      </c>
      <c r="P14" s="74">
        <v>69156</v>
      </c>
      <c r="Q14" s="74">
        <v>159609</v>
      </c>
      <c r="R14" s="74">
        <v>152766</v>
      </c>
    </row>
    <row r="15" spans="2:18" ht="33" customHeight="1" x14ac:dyDescent="0.25">
      <c r="B15" s="76" t="s">
        <v>326</v>
      </c>
      <c r="C15" s="74">
        <v>84002</v>
      </c>
      <c r="D15" s="74">
        <v>183380</v>
      </c>
      <c r="E15" s="74">
        <v>172359</v>
      </c>
      <c r="F15" s="74">
        <v>163845</v>
      </c>
      <c r="G15" s="74">
        <v>185174</v>
      </c>
      <c r="H15" s="74">
        <v>185469</v>
      </c>
      <c r="I15" s="74">
        <v>350101</v>
      </c>
      <c r="J15" s="74">
        <v>522905</v>
      </c>
      <c r="K15" s="74">
        <v>307805</v>
      </c>
      <c r="L15" s="74">
        <v>247348</v>
      </c>
      <c r="M15" s="74">
        <v>398164</v>
      </c>
      <c r="N15" s="74">
        <v>366602</v>
      </c>
      <c r="O15" s="74">
        <v>150152</v>
      </c>
      <c r="P15" s="74">
        <v>70947</v>
      </c>
      <c r="Q15" s="74">
        <v>98569</v>
      </c>
      <c r="R15" s="74">
        <v>172522</v>
      </c>
    </row>
    <row r="16" spans="2:18" ht="33" customHeight="1" x14ac:dyDescent="0.25">
      <c r="B16" s="76" t="s">
        <v>327</v>
      </c>
      <c r="C16" s="74">
        <v>78547</v>
      </c>
      <c r="D16" s="74">
        <v>48778</v>
      </c>
      <c r="E16" s="74">
        <v>69564</v>
      </c>
      <c r="F16" s="74">
        <v>96999</v>
      </c>
      <c r="G16" s="74">
        <v>60035</v>
      </c>
      <c r="H16" s="74">
        <v>56221</v>
      </c>
      <c r="I16" s="74">
        <v>52230</v>
      </c>
      <c r="J16" s="74">
        <v>24113</v>
      </c>
      <c r="K16" s="74">
        <v>5057</v>
      </c>
      <c r="L16" s="74">
        <v>8269</v>
      </c>
      <c r="M16" s="74">
        <v>12733</v>
      </c>
      <c r="N16" s="74">
        <v>9598</v>
      </c>
      <c r="O16" s="74">
        <v>8017</v>
      </c>
      <c r="P16" s="74">
        <v>2768</v>
      </c>
      <c r="Q16" s="74">
        <v>5581</v>
      </c>
      <c r="R16" s="74">
        <v>3435</v>
      </c>
    </row>
    <row r="17" spans="1:19" ht="33" customHeight="1" x14ac:dyDescent="0.25">
      <c r="B17" s="79" t="s">
        <v>329</v>
      </c>
      <c r="C17" s="50">
        <v>42162</v>
      </c>
      <c r="D17" s="50">
        <v>50998</v>
      </c>
      <c r="E17" s="50">
        <v>77534</v>
      </c>
      <c r="F17" s="50">
        <v>103331</v>
      </c>
      <c r="G17" s="50">
        <v>113273</v>
      </c>
      <c r="H17" s="50">
        <v>154430</v>
      </c>
      <c r="I17" s="50">
        <v>202860</v>
      </c>
      <c r="J17" s="50">
        <v>214594</v>
      </c>
      <c r="K17" s="50">
        <v>280855</v>
      </c>
      <c r="L17" s="50">
        <v>283659</v>
      </c>
      <c r="M17" s="50">
        <v>228852</v>
      </c>
      <c r="N17" s="50">
        <v>256915</v>
      </c>
      <c r="O17" s="50">
        <v>238407</v>
      </c>
      <c r="P17" s="50">
        <v>142656</v>
      </c>
      <c r="Q17" s="50">
        <v>130927</v>
      </c>
      <c r="R17" s="50">
        <v>128208</v>
      </c>
    </row>
    <row r="18" spans="1:19" ht="33" customHeight="1" x14ac:dyDescent="0.25">
      <c r="B18" s="76" t="s">
        <v>326</v>
      </c>
      <c r="C18" s="74">
        <v>42162</v>
      </c>
      <c r="D18" s="74">
        <v>50998</v>
      </c>
      <c r="E18" s="74">
        <v>77534</v>
      </c>
      <c r="F18" s="74">
        <v>103331</v>
      </c>
      <c r="G18" s="74">
        <v>113273</v>
      </c>
      <c r="H18" s="74">
        <v>154430</v>
      </c>
      <c r="I18" s="74">
        <v>202860</v>
      </c>
      <c r="J18" s="74">
        <v>214594</v>
      </c>
      <c r="K18" s="74">
        <v>280855</v>
      </c>
      <c r="L18" s="74">
        <v>283659</v>
      </c>
      <c r="M18" s="74">
        <v>228852</v>
      </c>
      <c r="N18" s="74">
        <v>256915</v>
      </c>
      <c r="O18" s="74">
        <v>238407</v>
      </c>
      <c r="P18" s="74">
        <v>142656</v>
      </c>
      <c r="Q18" s="74">
        <v>130927</v>
      </c>
      <c r="R18" s="74">
        <v>128208</v>
      </c>
    </row>
    <row r="19" spans="1:19" ht="33" customHeight="1" x14ac:dyDescent="0.25">
      <c r="B19" s="79" t="s">
        <v>330</v>
      </c>
      <c r="C19" s="50">
        <v>3543305</v>
      </c>
      <c r="D19" s="50">
        <v>4258794</v>
      </c>
      <c r="E19" s="50">
        <v>4639420</v>
      </c>
      <c r="F19" s="50">
        <v>5129143</v>
      </c>
      <c r="G19" s="50">
        <v>5803299</v>
      </c>
      <c r="H19" s="50">
        <v>6385446</v>
      </c>
      <c r="I19" s="50">
        <v>7206589</v>
      </c>
      <c r="J19" s="50">
        <v>7532817</v>
      </c>
      <c r="K19" s="50">
        <v>7281339</v>
      </c>
      <c r="L19" s="50">
        <v>7271813</v>
      </c>
      <c r="M19" s="50">
        <v>7942498</v>
      </c>
      <c r="N19" s="50">
        <v>8183342</v>
      </c>
      <c r="O19" s="50">
        <v>8250256</v>
      </c>
      <c r="P19" s="50">
        <v>6830595</v>
      </c>
      <c r="Q19" s="50">
        <v>6921868</v>
      </c>
      <c r="R19" s="50">
        <v>7367586</v>
      </c>
    </row>
    <row r="20" spans="1:19" ht="15.75" customHeight="1" x14ac:dyDescent="0.3">
      <c r="B20" s="47" t="s">
        <v>259</v>
      </c>
      <c r="C20" s="71"/>
      <c r="D20" s="71"/>
      <c r="E20" s="71"/>
      <c r="F20" s="71"/>
      <c r="G20" s="71"/>
      <c r="H20" s="71"/>
      <c r="I20" s="71"/>
    </row>
    <row r="21" spans="1:19" ht="13.5" customHeight="1" x14ac:dyDescent="0.25">
      <c r="B21" s="384" t="s">
        <v>409</v>
      </c>
      <c r="C21" s="61"/>
      <c r="D21" s="71"/>
      <c r="E21" s="71"/>
      <c r="F21" s="71"/>
      <c r="G21" s="71"/>
      <c r="H21" s="71"/>
      <c r="I21" s="71"/>
    </row>
    <row r="22" spans="1:19" ht="20.45" customHeight="1" x14ac:dyDescent="0.25">
      <c r="B22" s="73"/>
      <c r="C22" s="71"/>
      <c r="D22" s="71"/>
      <c r="E22" s="71"/>
      <c r="F22" s="71"/>
      <c r="G22" s="71"/>
      <c r="H22" s="71"/>
      <c r="I22" s="71"/>
    </row>
    <row r="23" spans="1:19" ht="21.75" customHeight="1" x14ac:dyDescent="0.25">
      <c r="B23" s="389" t="s">
        <v>261</v>
      </c>
      <c r="C23" s="389"/>
      <c r="D23" s="389"/>
      <c r="E23" s="389"/>
      <c r="F23" s="389"/>
      <c r="G23" s="389"/>
      <c r="H23" s="389"/>
      <c r="I23" s="389"/>
      <c r="J23" s="389"/>
      <c r="K23" s="389"/>
      <c r="L23" s="389"/>
      <c r="M23" s="389"/>
      <c r="N23" s="389"/>
      <c r="O23" s="389"/>
      <c r="P23" s="389"/>
      <c r="Q23" s="389"/>
      <c r="R23" s="389"/>
    </row>
    <row r="24" spans="1:19" ht="19.5" customHeight="1" x14ac:dyDescent="0.25">
      <c r="A24" s="17"/>
      <c r="B24" s="58"/>
      <c r="C24" s="60"/>
      <c r="D24" s="60"/>
      <c r="E24" s="60"/>
      <c r="F24" s="60"/>
      <c r="G24" s="60"/>
      <c r="H24" s="60"/>
      <c r="I24" s="60"/>
      <c r="J24" s="17"/>
      <c r="K24" s="17"/>
      <c r="L24" s="17"/>
      <c r="M24" s="17"/>
      <c r="N24" s="17"/>
      <c r="O24" s="17"/>
      <c r="P24" s="17"/>
      <c r="Q24" s="17"/>
      <c r="R24" s="17"/>
    </row>
    <row r="25" spans="1:19" ht="44.45" customHeight="1" x14ac:dyDescent="0.25">
      <c r="A25" s="17"/>
      <c r="B25" s="56"/>
      <c r="C25" s="68"/>
      <c r="D25" s="68"/>
      <c r="E25" s="68"/>
      <c r="F25" s="68"/>
      <c r="G25" s="68"/>
      <c r="H25" s="68"/>
      <c r="I25" s="68"/>
      <c r="J25" s="57"/>
      <c r="K25" s="57"/>
      <c r="L25" s="57"/>
      <c r="M25" s="57"/>
      <c r="N25" s="57"/>
      <c r="O25" s="57"/>
      <c r="P25" s="57"/>
      <c r="Q25" s="57"/>
      <c r="R25" s="57"/>
      <c r="S25" s="57"/>
    </row>
    <row r="26" spans="1:19" ht="33" customHeight="1" x14ac:dyDescent="0.25">
      <c r="A26" s="17"/>
      <c r="B26" s="51"/>
      <c r="C26" s="69">
        <f t="shared" ref="C26:R26" si="0">+C8</f>
        <v>2007</v>
      </c>
      <c r="D26" s="69">
        <f t="shared" si="0"/>
        <v>2008</v>
      </c>
      <c r="E26" s="69">
        <f t="shared" si="0"/>
        <v>2009</v>
      </c>
      <c r="F26" s="69">
        <f t="shared" si="0"/>
        <v>2010</v>
      </c>
      <c r="G26" s="69">
        <f t="shared" si="0"/>
        <v>2011</v>
      </c>
      <c r="H26" s="69">
        <f t="shared" si="0"/>
        <v>2012</v>
      </c>
      <c r="I26" s="69">
        <f t="shared" si="0"/>
        <v>2013</v>
      </c>
      <c r="J26" s="69">
        <f t="shared" si="0"/>
        <v>2014</v>
      </c>
      <c r="K26" s="69">
        <f t="shared" si="0"/>
        <v>2015</v>
      </c>
      <c r="L26" s="69">
        <f t="shared" si="0"/>
        <v>2016</v>
      </c>
      <c r="M26" s="69">
        <f t="shared" si="0"/>
        <v>2017</v>
      </c>
      <c r="N26" s="69">
        <f t="shared" si="0"/>
        <v>2018</v>
      </c>
      <c r="O26" s="69">
        <f t="shared" si="0"/>
        <v>2019</v>
      </c>
      <c r="P26" s="69">
        <f t="shared" ref="P26" si="1">+P8</f>
        <v>2020</v>
      </c>
      <c r="Q26" s="69">
        <f t="shared" si="0"/>
        <v>2021</v>
      </c>
      <c r="R26" s="69">
        <f t="shared" si="0"/>
        <v>2022</v>
      </c>
      <c r="S26" s="57"/>
    </row>
    <row r="27" spans="1:19" ht="19.5" customHeight="1" x14ac:dyDescent="0.3">
      <c r="A27" s="17"/>
      <c r="B27" s="52" t="str">
        <f>+B9</f>
        <v>Gasto de consumo final</v>
      </c>
      <c r="C27" s="62">
        <f>C9/C$19</f>
        <v>0.92183427619129599</v>
      </c>
      <c r="D27" s="62">
        <f t="shared" ref="D27:R27" si="2">D9/D$19</f>
        <v>0.91150100239645304</v>
      </c>
      <c r="E27" s="62">
        <f t="shared" si="2"/>
        <v>0.90923111078539987</v>
      </c>
      <c r="F27" s="62">
        <f t="shared" si="2"/>
        <v>0.9104965488386656</v>
      </c>
      <c r="G27" s="62">
        <f t="shared" si="2"/>
        <v>0.91739646707846689</v>
      </c>
      <c r="H27" s="62">
        <f t="shared" si="2"/>
        <v>0.8930171831380298</v>
      </c>
      <c r="I27" s="62">
        <f t="shared" si="2"/>
        <v>0.89101112884334044</v>
      </c>
      <c r="J27" s="62">
        <f t="shared" si="2"/>
        <v>0.8615828580463325</v>
      </c>
      <c r="K27" s="62">
        <f t="shared" si="2"/>
        <v>0.89713938603874921</v>
      </c>
      <c r="L27" s="62">
        <f t="shared" si="2"/>
        <v>0.90372400940453224</v>
      </c>
      <c r="M27" s="62">
        <f t="shared" si="2"/>
        <v>0.89131177621952185</v>
      </c>
      <c r="N27" s="62">
        <f t="shared" si="2"/>
        <v>0.88824736886225697</v>
      </c>
      <c r="O27" s="62">
        <f t="shared" si="2"/>
        <v>0.9073905100641726</v>
      </c>
      <c r="P27" s="62">
        <f t="shared" si="2"/>
        <v>0.95819880991333839</v>
      </c>
      <c r="Q27" s="62">
        <f t="shared" si="2"/>
        <v>0.94297984301347559</v>
      </c>
      <c r="R27" s="62">
        <f t="shared" si="2"/>
        <v>0.93798090717909499</v>
      </c>
      <c r="S27" s="57"/>
    </row>
    <row r="28" spans="1:19" ht="19.149999999999999" customHeight="1" x14ac:dyDescent="0.3">
      <c r="A28" s="17"/>
      <c r="B28" s="52" t="str">
        <f>+B13</f>
        <v>Formación Bruta de Capital + NP*</v>
      </c>
      <c r="C28" s="62">
        <f>C13/C$19</f>
        <v>6.6266663468146261E-2</v>
      </c>
      <c r="D28" s="62">
        <f t="shared" ref="D28:R28" si="3">D13/D$19</f>
        <v>7.6524246065905049E-2</v>
      </c>
      <c r="E28" s="62">
        <f t="shared" si="3"/>
        <v>7.4056886421147466E-2</v>
      </c>
      <c r="F28" s="62">
        <f t="shared" si="3"/>
        <v>6.9357590537054634E-2</v>
      </c>
      <c r="G28" s="62">
        <f t="shared" si="3"/>
        <v>6.3084807451761496E-2</v>
      </c>
      <c r="H28" s="62">
        <f t="shared" si="3"/>
        <v>8.2798131876771014E-2</v>
      </c>
      <c r="I28" s="62">
        <f t="shared" si="3"/>
        <v>8.0839631620451782E-2</v>
      </c>
      <c r="J28" s="62">
        <f t="shared" si="3"/>
        <v>0.10992926019575412</v>
      </c>
      <c r="K28" s="62">
        <f t="shared" si="3"/>
        <v>6.4288724917216461E-2</v>
      </c>
      <c r="L28" s="62">
        <f t="shared" si="3"/>
        <v>5.7267974300219217E-2</v>
      </c>
      <c r="M28" s="62">
        <f t="shared" si="3"/>
        <v>7.9874618791216573E-2</v>
      </c>
      <c r="N28" s="62">
        <f t="shared" si="3"/>
        <v>8.0357756036592384E-2</v>
      </c>
      <c r="O28" s="62">
        <f t="shared" si="3"/>
        <v>6.3712568434240099E-2</v>
      </c>
      <c r="P28" s="62">
        <f t="shared" si="3"/>
        <v>2.0916333057369087E-2</v>
      </c>
      <c r="Q28" s="62">
        <f t="shared" si="3"/>
        <v>3.8105176232774159E-2</v>
      </c>
      <c r="R28" s="62">
        <f t="shared" si="3"/>
        <v>4.4617463576265004E-2</v>
      </c>
      <c r="S28" s="57"/>
    </row>
    <row r="29" spans="1:19" ht="19.5" customHeight="1" x14ac:dyDescent="0.3">
      <c r="A29" s="17"/>
      <c r="B29" s="52" t="str">
        <f>+B17</f>
        <v>Transferencias educativas</v>
      </c>
      <c r="C29" s="62">
        <f>C17/C$19</f>
        <v>1.1899060340557757E-2</v>
      </c>
      <c r="D29" s="62">
        <f t="shared" ref="D29:R29" si="4">D17/D$19</f>
        <v>1.1974751537641878E-2</v>
      </c>
      <c r="E29" s="62">
        <f t="shared" si="4"/>
        <v>1.671200279345263E-2</v>
      </c>
      <c r="F29" s="62">
        <f t="shared" si="4"/>
        <v>2.014586062427973E-2</v>
      </c>
      <c r="G29" s="62">
        <f t="shared" si="4"/>
        <v>1.951872546977159E-2</v>
      </c>
      <c r="H29" s="62">
        <f t="shared" si="4"/>
        <v>2.4184684985199153E-2</v>
      </c>
      <c r="I29" s="62">
        <f t="shared" si="4"/>
        <v>2.8149239536207769E-2</v>
      </c>
      <c r="J29" s="62">
        <f t="shared" si="4"/>
        <v>2.8487881757913409E-2</v>
      </c>
      <c r="K29" s="62">
        <f t="shared" si="4"/>
        <v>3.8571889044034344E-2</v>
      </c>
      <c r="L29" s="62">
        <f t="shared" si="4"/>
        <v>3.900801629524852E-2</v>
      </c>
      <c r="M29" s="62">
        <f t="shared" si="4"/>
        <v>2.8813604989261565E-2</v>
      </c>
      <c r="N29" s="62">
        <f t="shared" si="4"/>
        <v>3.1394875101150604E-2</v>
      </c>
      <c r="O29" s="62">
        <f t="shared" si="4"/>
        <v>2.8896921501587344E-2</v>
      </c>
      <c r="P29" s="62">
        <f t="shared" si="4"/>
        <v>2.0884857029292471E-2</v>
      </c>
      <c r="Q29" s="62">
        <f t="shared" si="4"/>
        <v>1.8914980753750289E-2</v>
      </c>
      <c r="R29" s="62">
        <f t="shared" si="4"/>
        <v>1.7401629244639966E-2</v>
      </c>
      <c r="S29" s="57"/>
    </row>
    <row r="30" spans="1:19" ht="19.5" customHeight="1" x14ac:dyDescent="0.25">
      <c r="A30" s="17"/>
      <c r="B30" s="68"/>
      <c r="C30" s="80">
        <f>SUM(C27:C29)</f>
        <v>1</v>
      </c>
      <c r="D30" s="80">
        <f t="shared" ref="D30:R30" si="5">SUM(D27:D29)</f>
        <v>0.99999999999999989</v>
      </c>
      <c r="E30" s="80">
        <f t="shared" si="5"/>
        <v>1</v>
      </c>
      <c r="F30" s="80">
        <f t="shared" si="5"/>
        <v>0.99999999999999989</v>
      </c>
      <c r="G30" s="80">
        <f t="shared" si="5"/>
        <v>1</v>
      </c>
      <c r="H30" s="80">
        <f t="shared" si="5"/>
        <v>0.99999999999999989</v>
      </c>
      <c r="I30" s="80">
        <f t="shared" si="5"/>
        <v>1</v>
      </c>
      <c r="J30" s="80">
        <f t="shared" si="5"/>
        <v>1</v>
      </c>
      <c r="K30" s="80">
        <f t="shared" si="5"/>
        <v>1</v>
      </c>
      <c r="L30" s="80">
        <f t="shared" si="5"/>
        <v>1</v>
      </c>
      <c r="M30" s="80">
        <f t="shared" si="5"/>
        <v>1</v>
      </c>
      <c r="N30" s="80">
        <f t="shared" si="5"/>
        <v>0.99999999999999989</v>
      </c>
      <c r="O30" s="80">
        <f t="shared" si="5"/>
        <v>1</v>
      </c>
      <c r="P30" s="80">
        <f t="shared" si="5"/>
        <v>0.99999999999999989</v>
      </c>
      <c r="Q30" s="80">
        <f t="shared" si="5"/>
        <v>1</v>
      </c>
      <c r="R30" s="80">
        <f t="shared" si="5"/>
        <v>1</v>
      </c>
      <c r="S30" s="57"/>
    </row>
    <row r="31" spans="1:19" ht="19.5" customHeight="1" x14ac:dyDescent="0.25">
      <c r="A31" s="17"/>
      <c r="B31" s="56"/>
      <c r="C31" s="68"/>
      <c r="D31" s="68"/>
      <c r="E31" s="68"/>
      <c r="F31" s="68"/>
      <c r="G31" s="68"/>
      <c r="H31" s="68"/>
      <c r="I31" s="68"/>
      <c r="J31" s="57"/>
      <c r="K31" s="57"/>
      <c r="L31" s="57"/>
      <c r="M31" s="57"/>
      <c r="N31" s="57"/>
      <c r="O31" s="57"/>
      <c r="P31" s="57"/>
      <c r="Q31" s="57"/>
      <c r="R31" s="57"/>
      <c r="S31" s="57"/>
    </row>
    <row r="32" spans="1:19" ht="19.5" customHeight="1" x14ac:dyDescent="0.25">
      <c r="B32" s="56"/>
      <c r="C32" s="77"/>
      <c r="D32" s="77"/>
      <c r="E32" s="77"/>
      <c r="F32" s="77"/>
      <c r="G32" s="77"/>
      <c r="H32" s="77"/>
      <c r="I32" s="77"/>
      <c r="J32" s="78"/>
      <c r="K32" s="78"/>
      <c r="L32" s="78"/>
      <c r="M32" s="78"/>
      <c r="N32" s="78"/>
      <c r="O32" s="78"/>
      <c r="P32" s="78"/>
      <c r="Q32" s="57"/>
      <c r="R32" s="57"/>
      <c r="S32" s="57"/>
    </row>
    <row r="33" spans="2:17" ht="19.5" customHeight="1" x14ac:dyDescent="0.25">
      <c r="B33" s="56"/>
      <c r="C33" s="68"/>
      <c r="D33" s="68"/>
      <c r="E33" s="68"/>
      <c r="F33" s="68"/>
      <c r="G33" s="68"/>
      <c r="H33" s="68"/>
      <c r="I33" s="68"/>
      <c r="J33" s="57"/>
      <c r="K33" s="57"/>
      <c r="L33" s="57"/>
      <c r="M33" s="57"/>
      <c r="N33" s="57"/>
      <c r="O33" s="57"/>
      <c r="P33" s="57"/>
      <c r="Q33" s="49"/>
    </row>
    <row r="34" spans="2:17" ht="19.5" customHeight="1" x14ac:dyDescent="0.25">
      <c r="B34" s="56"/>
      <c r="C34" s="68"/>
      <c r="D34" s="68"/>
      <c r="E34" s="68"/>
      <c r="F34" s="68"/>
      <c r="G34" s="68"/>
      <c r="H34" s="68"/>
      <c r="I34" s="68"/>
      <c r="J34" s="57"/>
      <c r="K34" s="57"/>
      <c r="L34" s="57"/>
      <c r="M34" s="57"/>
      <c r="N34" s="57"/>
      <c r="O34" s="57"/>
      <c r="P34" s="57"/>
      <c r="Q34" s="49"/>
    </row>
    <row r="35" spans="2:17" ht="19.5" customHeight="1" x14ac:dyDescent="0.25">
      <c r="B35" s="58"/>
      <c r="C35" s="59"/>
      <c r="D35" s="59"/>
      <c r="E35" s="59"/>
      <c r="F35" s="59"/>
      <c r="G35" s="59"/>
      <c r="H35" s="59"/>
      <c r="I35" s="59"/>
      <c r="J35" s="49"/>
      <c r="K35" s="49"/>
      <c r="L35" s="49"/>
      <c r="M35" s="49"/>
      <c r="N35" s="49"/>
      <c r="O35" s="49"/>
      <c r="P35" s="49"/>
      <c r="Q35" s="49"/>
    </row>
    <row r="36" spans="2:17" ht="19.5" customHeight="1" x14ac:dyDescent="0.25">
      <c r="B36" s="58"/>
      <c r="C36" s="59"/>
      <c r="D36" s="59"/>
      <c r="E36" s="59"/>
      <c r="F36" s="59"/>
      <c r="G36" s="59"/>
      <c r="H36" s="59"/>
      <c r="I36" s="59"/>
      <c r="J36" s="49"/>
      <c r="K36" s="49"/>
      <c r="L36" s="49"/>
      <c r="M36" s="49"/>
      <c r="N36" s="49"/>
      <c r="O36" s="49"/>
      <c r="P36" s="49"/>
      <c r="Q36" s="49"/>
    </row>
    <row r="37" spans="2:17" ht="15.6" customHeight="1" x14ac:dyDescent="0.25">
      <c r="B37" s="53"/>
      <c r="C37" s="54"/>
      <c r="D37" s="54"/>
      <c r="E37" s="54"/>
      <c r="F37" s="54"/>
      <c r="G37" s="54"/>
      <c r="H37" s="54"/>
      <c r="I37" s="54"/>
      <c r="J37" s="55"/>
      <c r="K37" s="55"/>
      <c r="L37" s="55"/>
      <c r="M37" s="55"/>
      <c r="N37" s="55"/>
      <c r="O37" s="55"/>
      <c r="P37" s="55"/>
      <c r="Q37" s="55"/>
    </row>
    <row r="38" spans="2:17" ht="19.5" customHeight="1" x14ac:dyDescent="0.25">
      <c r="B38" s="73"/>
      <c r="C38" s="71"/>
      <c r="D38" s="71"/>
      <c r="E38" s="71"/>
      <c r="F38" s="71"/>
      <c r="G38" s="71"/>
      <c r="H38" s="71"/>
      <c r="I38" s="71"/>
    </row>
    <row r="39" spans="2:17" ht="19.5" customHeight="1" x14ac:dyDescent="0.25">
      <c r="B39" s="73"/>
      <c r="C39" s="71"/>
      <c r="D39" s="71"/>
      <c r="E39" s="71"/>
      <c r="F39" s="71"/>
      <c r="G39" s="71"/>
      <c r="H39" s="71"/>
      <c r="I39" s="71"/>
    </row>
    <row r="40" spans="2:17" ht="19.5" customHeight="1" x14ac:dyDescent="0.25">
      <c r="B40" s="73"/>
      <c r="C40" s="71"/>
      <c r="D40" s="71"/>
      <c r="E40" s="71"/>
      <c r="F40" s="71"/>
      <c r="G40" s="71"/>
      <c r="H40" s="71"/>
      <c r="I40" s="71"/>
    </row>
    <row r="41" spans="2:17" ht="19.5" customHeight="1" x14ac:dyDescent="0.25">
      <c r="B41" s="73"/>
      <c r="C41" s="71"/>
      <c r="D41" s="71"/>
      <c r="E41" s="71"/>
      <c r="F41" s="71"/>
      <c r="G41" s="71"/>
      <c r="H41" s="71"/>
      <c r="I41" s="71"/>
    </row>
    <row r="42" spans="2:17" ht="19.5" customHeight="1" x14ac:dyDescent="0.25">
      <c r="B42" s="73"/>
      <c r="C42" s="71"/>
      <c r="D42" s="71"/>
      <c r="E42" s="71"/>
      <c r="F42" s="71"/>
      <c r="G42" s="71"/>
      <c r="H42" s="71"/>
      <c r="I42" s="71"/>
    </row>
    <row r="43" spans="2:17" ht="19.5" customHeight="1" x14ac:dyDescent="0.25">
      <c r="B43" s="73"/>
      <c r="C43" s="71"/>
      <c r="D43" s="71"/>
      <c r="E43" s="71"/>
      <c r="F43" s="71"/>
      <c r="G43" s="71"/>
      <c r="H43" s="71"/>
      <c r="I43" s="71"/>
    </row>
    <row r="44" spans="2:17" ht="17.25" customHeight="1" x14ac:dyDescent="0.3">
      <c r="B44" s="47" t="s">
        <v>99</v>
      </c>
    </row>
    <row r="45" spans="2:17" ht="17.25" customHeight="1" x14ac:dyDescent="0.3">
      <c r="B45" s="47" t="s">
        <v>98</v>
      </c>
    </row>
    <row r="50" spans="2:2" ht="15.75" customHeight="1" x14ac:dyDescent="0.3">
      <c r="B50" s="47" t="s">
        <v>259</v>
      </c>
    </row>
    <row r="51" spans="2:2" ht="15.75" customHeight="1" x14ac:dyDescent="0.3">
      <c r="B51" s="47" t="s">
        <v>98</v>
      </c>
    </row>
  </sheetData>
  <sheetProtection selectLockedCells="1" selectUnlockedCells="1"/>
  <mergeCells count="5">
    <mergeCell ref="B3:R3"/>
    <mergeCell ref="B4:R4"/>
    <mergeCell ref="B5:M5"/>
    <mergeCell ref="B7:R7"/>
    <mergeCell ref="B23:R23"/>
  </mergeCells>
  <hyperlinks>
    <hyperlink ref="B6" location="Indice!A1" display="Índice"/>
    <hyperlink ref="Q6" location="'1.1_GNE_PIB'!A1" display="Anterior"/>
    <hyperlink ref="R6" location="'1.3_FBKF PUB Y PRIV'!A1" display="Siguiente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6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" customWidth="1"/>
    <col min="2" max="2" width="47.28515625" customWidth="1"/>
    <col min="3" max="9" width="15.5703125" customWidth="1"/>
    <col min="10" max="10" width="17.140625" customWidth="1"/>
    <col min="11" max="12" width="15.5703125" customWidth="1"/>
    <col min="13" max="13" width="16.85546875" customWidth="1"/>
    <col min="14" max="14" width="16.42578125" customWidth="1"/>
    <col min="15" max="15" width="17.140625" customWidth="1"/>
    <col min="16" max="16" width="15.5703125" customWidth="1"/>
    <col min="17" max="17" width="16.140625" customWidth="1"/>
    <col min="18" max="18" width="17.4257812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0.75" customHeight="1" x14ac:dyDescent="0.25"/>
    <row r="2" spans="2:18" ht="21" customHeight="1" x14ac:dyDescent="0.25"/>
    <row r="3" spans="2:18" ht="31.5" customHeight="1" x14ac:dyDescent="0.25">
      <c r="B3" s="392" t="s">
        <v>159</v>
      </c>
      <c r="C3" s="392"/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</row>
    <row r="4" spans="2:18" ht="36.75" customHeight="1" x14ac:dyDescent="0.25">
      <c r="B4" s="389" t="s">
        <v>262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3.6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2:18" ht="21.75" customHeight="1" x14ac:dyDescent="0.25">
      <c r="B6" s="75" t="s">
        <v>38</v>
      </c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64" t="s">
        <v>138</v>
      </c>
      <c r="R6" s="64" t="s">
        <v>139</v>
      </c>
    </row>
    <row r="7" spans="2:18" ht="20.45" customHeight="1" x14ac:dyDescent="0.25">
      <c r="B7" s="393" t="s">
        <v>58</v>
      </c>
      <c r="C7" s="393"/>
      <c r="D7" s="393"/>
      <c r="E7" s="393"/>
      <c r="F7" s="393"/>
      <c r="G7" s="393"/>
      <c r="H7" s="393"/>
      <c r="I7" s="393"/>
      <c r="J7" s="393"/>
      <c r="K7" s="393"/>
      <c r="L7" s="393"/>
      <c r="M7" s="393"/>
      <c r="N7" s="393"/>
      <c r="O7" s="393"/>
      <c r="P7" s="393"/>
      <c r="Q7" s="393"/>
      <c r="R7" s="393"/>
    </row>
    <row r="8" spans="2:18" ht="33" customHeight="1" x14ac:dyDescent="0.25">
      <c r="B8" s="66" t="s">
        <v>40</v>
      </c>
      <c r="C8" s="102">
        <v>2007</v>
      </c>
      <c r="D8" s="95">
        <v>2008</v>
      </c>
      <c r="E8" s="95">
        <v>2009</v>
      </c>
      <c r="F8" s="95">
        <v>2010</v>
      </c>
      <c r="G8" s="95">
        <v>2011</v>
      </c>
      <c r="H8" s="95">
        <v>2012</v>
      </c>
      <c r="I8" s="95">
        <v>2013</v>
      </c>
      <c r="J8" s="95">
        <v>2014</v>
      </c>
      <c r="K8" s="95">
        <v>2015</v>
      </c>
      <c r="L8" s="95">
        <v>2016</v>
      </c>
      <c r="M8" s="95">
        <v>2017</v>
      </c>
      <c r="N8" s="95">
        <v>2018</v>
      </c>
      <c r="O8" s="95">
        <v>2019</v>
      </c>
      <c r="P8" s="95">
        <v>2020</v>
      </c>
      <c r="Q8" s="95">
        <v>2021</v>
      </c>
      <c r="R8" s="95">
        <v>2022</v>
      </c>
    </row>
    <row r="9" spans="2:18" ht="33" customHeight="1" x14ac:dyDescent="0.25">
      <c r="B9" s="93" t="s">
        <v>333</v>
      </c>
      <c r="C9" s="74">
        <v>162549</v>
      </c>
      <c r="D9" s="74">
        <v>232158</v>
      </c>
      <c r="E9" s="74">
        <v>241923</v>
      </c>
      <c r="F9" s="74">
        <v>260844</v>
      </c>
      <c r="G9" s="74">
        <v>245209</v>
      </c>
      <c r="H9" s="74">
        <v>241690</v>
      </c>
      <c r="I9" s="74">
        <v>402331</v>
      </c>
      <c r="J9" s="74">
        <v>544642</v>
      </c>
      <c r="K9" s="74">
        <v>313948</v>
      </c>
      <c r="L9" s="74">
        <v>255600</v>
      </c>
      <c r="M9" s="74">
        <v>411742</v>
      </c>
      <c r="N9" s="74">
        <v>376004</v>
      </c>
      <c r="O9" s="74">
        <v>158022</v>
      </c>
      <c r="P9" s="74">
        <v>73419</v>
      </c>
      <c r="Q9" s="74">
        <v>103851</v>
      </c>
      <c r="R9" s="74">
        <v>175644</v>
      </c>
    </row>
    <row r="10" spans="2:18" ht="33" customHeight="1" x14ac:dyDescent="0.25">
      <c r="B10" s="105" t="s">
        <v>334</v>
      </c>
      <c r="C10" s="74">
        <v>96485</v>
      </c>
      <c r="D10" s="74">
        <v>139349</v>
      </c>
      <c r="E10" s="74">
        <v>104978</v>
      </c>
      <c r="F10" s="74">
        <v>130834</v>
      </c>
      <c r="G10" s="74">
        <v>184666</v>
      </c>
      <c r="H10" s="74">
        <v>280817</v>
      </c>
      <c r="I10" s="74">
        <v>174453</v>
      </c>
      <c r="J10" s="74">
        <v>302207</v>
      </c>
      <c r="K10" s="74">
        <v>246043</v>
      </c>
      <c r="L10" s="74">
        <v>207226</v>
      </c>
      <c r="M10" s="74">
        <v>305856</v>
      </c>
      <c r="N10" s="74">
        <v>268576</v>
      </c>
      <c r="O10" s="74">
        <v>369319</v>
      </c>
      <c r="P10" s="74">
        <v>169694</v>
      </c>
      <c r="Q10" s="74">
        <v>230121</v>
      </c>
      <c r="R10" s="74">
        <v>225521</v>
      </c>
    </row>
    <row r="11" spans="2:18" ht="33" customHeight="1" x14ac:dyDescent="0.25">
      <c r="B11" s="76" t="s">
        <v>335</v>
      </c>
      <c r="C11" s="74">
        <v>54647</v>
      </c>
      <c r="D11" s="74">
        <v>96561</v>
      </c>
      <c r="E11" s="74">
        <v>75870</v>
      </c>
      <c r="F11" s="74">
        <v>84435</v>
      </c>
      <c r="G11" s="74">
        <v>113182</v>
      </c>
      <c r="H11" s="74">
        <v>188186</v>
      </c>
      <c r="I11" s="74">
        <v>118663</v>
      </c>
      <c r="J11" s="74">
        <v>205784</v>
      </c>
      <c r="K11" s="74">
        <v>137698</v>
      </c>
      <c r="L11" s="74">
        <v>97412</v>
      </c>
      <c r="M11" s="74">
        <v>169003</v>
      </c>
      <c r="N11" s="74">
        <v>140485</v>
      </c>
      <c r="O11" s="74">
        <v>245565</v>
      </c>
      <c r="P11" s="74">
        <v>81810</v>
      </c>
      <c r="Q11" s="74">
        <v>141787</v>
      </c>
      <c r="R11" s="74">
        <v>133723</v>
      </c>
    </row>
    <row r="12" spans="2:18" ht="33" customHeight="1" x14ac:dyDescent="0.25">
      <c r="B12" s="76" t="s">
        <v>336</v>
      </c>
      <c r="C12" s="74">
        <v>41838</v>
      </c>
      <c r="D12" s="74">
        <v>42788</v>
      </c>
      <c r="E12" s="74">
        <v>29108</v>
      </c>
      <c r="F12" s="74">
        <v>46399</v>
      </c>
      <c r="G12" s="74">
        <v>71484</v>
      </c>
      <c r="H12" s="74">
        <v>92631</v>
      </c>
      <c r="I12" s="74">
        <v>55790</v>
      </c>
      <c r="J12" s="74">
        <v>96423</v>
      </c>
      <c r="K12" s="74">
        <v>108345</v>
      </c>
      <c r="L12" s="74">
        <v>109814</v>
      </c>
      <c r="M12" s="74">
        <v>136853</v>
      </c>
      <c r="N12" s="74">
        <v>128091</v>
      </c>
      <c r="O12" s="74">
        <v>123754</v>
      </c>
      <c r="P12" s="74">
        <v>87884</v>
      </c>
      <c r="Q12" s="74">
        <v>88334</v>
      </c>
      <c r="R12" s="74">
        <v>91798</v>
      </c>
    </row>
    <row r="13" spans="2:18" ht="33" customHeight="1" x14ac:dyDescent="0.25">
      <c r="B13" s="79" t="s">
        <v>235</v>
      </c>
      <c r="C13" s="50">
        <v>259034</v>
      </c>
      <c r="D13" s="50">
        <v>371507</v>
      </c>
      <c r="E13" s="50">
        <v>346901</v>
      </c>
      <c r="F13" s="50">
        <v>391678</v>
      </c>
      <c r="G13" s="50">
        <v>429875</v>
      </c>
      <c r="H13" s="50">
        <v>522507</v>
      </c>
      <c r="I13" s="50">
        <v>576784</v>
      </c>
      <c r="J13" s="50">
        <v>846849</v>
      </c>
      <c r="K13" s="50">
        <v>559991</v>
      </c>
      <c r="L13" s="50">
        <v>462826</v>
      </c>
      <c r="M13" s="50">
        <v>717598</v>
      </c>
      <c r="N13" s="50">
        <v>644580</v>
      </c>
      <c r="O13" s="50">
        <v>527341</v>
      </c>
      <c r="P13" s="50">
        <v>243113</v>
      </c>
      <c r="Q13" s="50">
        <v>333972</v>
      </c>
      <c r="R13" s="50">
        <v>401165</v>
      </c>
    </row>
    <row r="14" spans="2:18" ht="33" customHeight="1" x14ac:dyDescent="0.25">
      <c r="B14" s="79" t="s">
        <v>332</v>
      </c>
      <c r="C14" s="50">
        <v>51007777</v>
      </c>
      <c r="D14" s="50">
        <v>61762635</v>
      </c>
      <c r="E14" s="50">
        <v>62519686</v>
      </c>
      <c r="F14" s="50">
        <v>69555367</v>
      </c>
      <c r="G14" s="50">
        <v>79276664</v>
      </c>
      <c r="H14" s="50">
        <v>87924544</v>
      </c>
      <c r="I14" s="50">
        <v>95129659</v>
      </c>
      <c r="J14" s="50">
        <v>101726331</v>
      </c>
      <c r="K14" s="50">
        <v>99290381</v>
      </c>
      <c r="L14" s="50">
        <v>99937696</v>
      </c>
      <c r="M14" s="50">
        <v>104295862</v>
      </c>
      <c r="N14" s="50">
        <v>107562008</v>
      </c>
      <c r="O14" s="50">
        <v>108108009</v>
      </c>
      <c r="P14" s="50">
        <v>99291124</v>
      </c>
      <c r="Q14" s="50">
        <v>106165866</v>
      </c>
      <c r="R14" s="50">
        <v>115049476</v>
      </c>
    </row>
    <row r="15" spans="2:18" ht="21.6" customHeight="1" x14ac:dyDescent="0.3">
      <c r="B15" s="47" t="s">
        <v>302</v>
      </c>
      <c r="C15" s="90"/>
      <c r="D15" s="90"/>
      <c r="E15" s="90"/>
      <c r="F15" s="90"/>
      <c r="G15" s="90"/>
      <c r="H15" s="90"/>
      <c r="I15" s="90"/>
      <c r="J15" s="90"/>
      <c r="K15" s="90"/>
      <c r="L15" s="91"/>
      <c r="M15" s="90"/>
    </row>
    <row r="16" spans="2:18" ht="15.75" customHeight="1" x14ac:dyDescent="0.3">
      <c r="B16" s="47" t="s">
        <v>408</v>
      </c>
      <c r="C16" s="71"/>
      <c r="D16" s="71"/>
      <c r="E16" s="71"/>
      <c r="F16" s="71"/>
      <c r="G16" s="71"/>
      <c r="H16" s="71"/>
      <c r="I16" s="71"/>
      <c r="J16" s="71"/>
      <c r="K16" s="71"/>
      <c r="L16" s="71"/>
      <c r="M16" s="71"/>
    </row>
    <row r="17" spans="1:18" x14ac:dyDescent="0.25">
      <c r="C17" s="71"/>
      <c r="D17" s="71"/>
      <c r="E17" s="71"/>
      <c r="F17" s="71"/>
      <c r="G17" s="71"/>
      <c r="H17" s="71"/>
      <c r="I17" s="71"/>
    </row>
    <row r="18" spans="1:18" ht="15.75" customHeight="1" x14ac:dyDescent="0.3">
      <c r="B18" s="47"/>
      <c r="C18" s="82"/>
      <c r="D18" s="82"/>
      <c r="E18" s="82"/>
      <c r="H18" s="43"/>
      <c r="I18" s="43"/>
    </row>
    <row r="19" spans="1:18" ht="18" customHeight="1" x14ac:dyDescent="0.25">
      <c r="B19" s="389" t="s">
        <v>263</v>
      </c>
      <c r="C19" s="389"/>
      <c r="D19" s="389"/>
      <c r="E19" s="389"/>
      <c r="F19" s="389"/>
      <c r="G19" s="389"/>
      <c r="H19" s="389"/>
      <c r="I19" s="389"/>
      <c r="J19" s="389"/>
      <c r="K19" s="389"/>
      <c r="L19" s="389"/>
      <c r="M19" s="389"/>
      <c r="N19" s="389"/>
      <c r="O19" s="389"/>
      <c r="P19" s="389"/>
      <c r="Q19" s="389"/>
      <c r="R19" s="389"/>
    </row>
    <row r="21" spans="1:18" ht="15.75" customHeight="1" x14ac:dyDescent="0.3">
      <c r="B21" s="47"/>
      <c r="C21" s="82"/>
      <c r="D21" s="82"/>
      <c r="E21" s="82"/>
      <c r="H21" s="43"/>
      <c r="I21" s="43"/>
    </row>
    <row r="22" spans="1:18" ht="15.75" customHeight="1" x14ac:dyDescent="0.3">
      <c r="B22" s="83"/>
      <c r="C22" s="84"/>
      <c r="D22" s="84"/>
      <c r="E22" s="84"/>
      <c r="F22" s="85"/>
      <c r="G22" s="85"/>
      <c r="H22" s="17"/>
      <c r="I22" s="17"/>
      <c r="J22" s="85"/>
      <c r="K22" s="85"/>
      <c r="L22" s="85"/>
      <c r="M22" s="85"/>
      <c r="N22" s="85"/>
      <c r="O22" s="85"/>
      <c r="P22" s="85"/>
      <c r="Q22" s="17"/>
      <c r="R22" s="17"/>
    </row>
    <row r="23" spans="1:18" ht="15.75" customHeight="1" x14ac:dyDescent="0.3">
      <c r="A23" s="85"/>
      <c r="B23" s="83"/>
      <c r="C23" s="84"/>
      <c r="D23" s="84"/>
      <c r="E23" s="84"/>
      <c r="F23" s="85"/>
      <c r="G23" s="85"/>
      <c r="H23" s="17"/>
      <c r="I23" s="17"/>
      <c r="J23" s="85"/>
      <c r="K23" s="85"/>
      <c r="L23" s="85"/>
      <c r="M23" s="85"/>
      <c r="N23" s="85"/>
      <c r="O23" s="85"/>
      <c r="P23" s="85"/>
      <c r="Q23" s="85"/>
      <c r="R23" s="17"/>
    </row>
    <row r="24" spans="1:18" x14ac:dyDescent="0.25">
      <c r="A24" s="85"/>
      <c r="B24" s="86"/>
      <c r="C24" s="87"/>
      <c r="D24" s="87"/>
      <c r="E24" s="87"/>
      <c r="F24" s="88"/>
      <c r="G24" s="88"/>
      <c r="H24" s="89"/>
      <c r="I24" s="89"/>
      <c r="J24" s="88"/>
      <c r="K24" s="88"/>
      <c r="L24" s="88"/>
      <c r="M24" s="88"/>
      <c r="N24" s="88"/>
      <c r="O24" s="88"/>
      <c r="P24" s="88"/>
      <c r="Q24" s="88"/>
      <c r="R24" s="88"/>
    </row>
    <row r="25" spans="1:18" x14ac:dyDescent="0.25">
      <c r="A25" s="85"/>
      <c r="B25" s="57"/>
      <c r="C25" s="57"/>
      <c r="D25" s="57"/>
      <c r="E25" s="57"/>
      <c r="F25" s="103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</row>
    <row r="26" spans="1:18" x14ac:dyDescent="0.25">
      <c r="A26" s="85"/>
      <c r="B26" s="57"/>
      <c r="C26" s="98">
        <f>C8</f>
        <v>2007</v>
      </c>
      <c r="D26" s="98">
        <f t="shared" ref="D26:N26" si="0">D8</f>
        <v>2008</v>
      </c>
      <c r="E26" s="98">
        <f t="shared" si="0"/>
        <v>2009</v>
      </c>
      <c r="F26" s="98">
        <f t="shared" si="0"/>
        <v>2010</v>
      </c>
      <c r="G26" s="98">
        <f t="shared" si="0"/>
        <v>2011</v>
      </c>
      <c r="H26" s="98">
        <f t="shared" si="0"/>
        <v>2012</v>
      </c>
      <c r="I26" s="98">
        <f t="shared" si="0"/>
        <v>2013</v>
      </c>
      <c r="J26" s="98">
        <f t="shared" si="0"/>
        <v>2014</v>
      </c>
      <c r="K26" s="98">
        <f t="shared" si="0"/>
        <v>2015</v>
      </c>
      <c r="L26" s="98">
        <f t="shared" si="0"/>
        <v>2016</v>
      </c>
      <c r="M26" s="98">
        <f t="shared" si="0"/>
        <v>2017</v>
      </c>
      <c r="N26" s="98">
        <f t="shared" si="0"/>
        <v>2018</v>
      </c>
      <c r="O26" s="98">
        <f t="shared" ref="O26:R26" si="1">O8</f>
        <v>2019</v>
      </c>
      <c r="P26" s="98">
        <f t="shared" si="1"/>
        <v>2020</v>
      </c>
      <c r="Q26" s="98">
        <f t="shared" si="1"/>
        <v>2021</v>
      </c>
      <c r="R26" s="98">
        <f t="shared" si="1"/>
        <v>2022</v>
      </c>
    </row>
    <row r="27" spans="1:18" ht="16.5" customHeight="1" x14ac:dyDescent="0.25">
      <c r="A27" s="85"/>
      <c r="B27" s="99" t="s">
        <v>140</v>
      </c>
      <c r="C27" s="100">
        <f>C13</f>
        <v>259034</v>
      </c>
      <c r="D27" s="100">
        <f t="shared" ref="D27:R27" si="2">D13</f>
        <v>371507</v>
      </c>
      <c r="E27" s="100">
        <f t="shared" si="2"/>
        <v>346901</v>
      </c>
      <c r="F27" s="100">
        <f t="shared" si="2"/>
        <v>391678</v>
      </c>
      <c r="G27" s="100">
        <f t="shared" si="2"/>
        <v>429875</v>
      </c>
      <c r="H27" s="100">
        <f t="shared" si="2"/>
        <v>522507</v>
      </c>
      <c r="I27" s="100">
        <f t="shared" si="2"/>
        <v>576784</v>
      </c>
      <c r="J27" s="100">
        <f t="shared" si="2"/>
        <v>846849</v>
      </c>
      <c r="K27" s="100">
        <f t="shared" si="2"/>
        <v>559991</v>
      </c>
      <c r="L27" s="100">
        <f t="shared" si="2"/>
        <v>462826</v>
      </c>
      <c r="M27" s="100">
        <f t="shared" si="2"/>
        <v>717598</v>
      </c>
      <c r="N27" s="100">
        <f t="shared" si="2"/>
        <v>644580</v>
      </c>
      <c r="O27" s="100">
        <f t="shared" si="2"/>
        <v>527341</v>
      </c>
      <c r="P27" s="100">
        <f t="shared" si="2"/>
        <v>243113</v>
      </c>
      <c r="Q27" s="100">
        <f t="shared" si="2"/>
        <v>333972</v>
      </c>
      <c r="R27" s="100">
        <f t="shared" si="2"/>
        <v>401165</v>
      </c>
    </row>
    <row r="28" spans="1:18" ht="16.5" customHeight="1" x14ac:dyDescent="0.25">
      <c r="A28" s="85"/>
      <c r="B28" s="99" t="s">
        <v>95</v>
      </c>
      <c r="C28" s="101">
        <f>C13/C14</f>
        <v>5.0783236446473642E-3</v>
      </c>
      <c r="D28" s="101">
        <f t="shared" ref="D28:R28" si="3">D13/D14</f>
        <v>6.0150769150312325E-3</v>
      </c>
      <c r="E28" s="101">
        <f t="shared" si="3"/>
        <v>5.5486683026527038E-3</v>
      </c>
      <c r="F28" s="101">
        <f t="shared" si="3"/>
        <v>5.6311686199571054E-3</v>
      </c>
      <c r="G28" s="101">
        <f t="shared" si="3"/>
        <v>5.4224658091061957E-3</v>
      </c>
      <c r="H28" s="101">
        <f t="shared" si="3"/>
        <v>5.9426751192477043E-3</v>
      </c>
      <c r="I28" s="101">
        <f t="shared" si="3"/>
        <v>6.0631353676985217E-3</v>
      </c>
      <c r="J28" s="101">
        <f t="shared" si="3"/>
        <v>8.3247767974645621E-3</v>
      </c>
      <c r="K28" s="101">
        <f t="shared" si="3"/>
        <v>5.6399320292667629E-3</v>
      </c>
      <c r="L28" s="101">
        <f t="shared" si="3"/>
        <v>4.6311453888230525E-3</v>
      </c>
      <c r="M28" s="101">
        <f t="shared" si="3"/>
        <v>6.8804072015819766E-3</v>
      </c>
      <c r="N28" s="101">
        <f t="shared" si="3"/>
        <v>5.9926363591129685E-3</v>
      </c>
      <c r="O28" s="101">
        <f t="shared" si="3"/>
        <v>4.8779087218228205E-3</v>
      </c>
      <c r="P28" s="101">
        <f t="shared" si="3"/>
        <v>2.4484867348263679E-3</v>
      </c>
      <c r="Q28" s="101">
        <f t="shared" si="3"/>
        <v>3.1457568480626344E-3</v>
      </c>
      <c r="R28" s="101">
        <f t="shared" si="3"/>
        <v>3.4868911528115089E-3</v>
      </c>
    </row>
    <row r="29" spans="1:18" x14ac:dyDescent="0.25">
      <c r="A29" s="85"/>
      <c r="B29" s="57"/>
      <c r="C29" s="57"/>
      <c r="D29" s="57"/>
      <c r="E29" s="57"/>
      <c r="F29" s="103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</row>
    <row r="30" spans="1:18" ht="15.75" customHeight="1" x14ac:dyDescent="0.3">
      <c r="A30" s="85"/>
      <c r="B30" s="96"/>
      <c r="C30" s="97"/>
      <c r="D30" s="97"/>
      <c r="E30" s="97"/>
      <c r="F30" s="104"/>
      <c r="G30" s="104"/>
      <c r="H30" s="57"/>
      <c r="I30" s="57"/>
      <c r="J30" s="104"/>
      <c r="K30" s="104"/>
      <c r="L30" s="104"/>
      <c r="M30" s="104"/>
      <c r="N30" s="104"/>
      <c r="O30" s="104"/>
      <c r="P30" s="104"/>
      <c r="Q30" s="104"/>
      <c r="R30" s="57"/>
    </row>
    <row r="31" spans="1:18" ht="15.75" customHeight="1" x14ac:dyDescent="0.3">
      <c r="A31" s="85"/>
      <c r="B31" s="83"/>
      <c r="C31" s="84"/>
      <c r="D31" s="84"/>
      <c r="E31" s="84"/>
      <c r="F31" s="85"/>
      <c r="G31" s="85"/>
      <c r="H31" s="17"/>
      <c r="I31" s="17"/>
      <c r="J31" s="85"/>
      <c r="K31" s="85"/>
      <c r="L31" s="85"/>
      <c r="M31" s="85"/>
      <c r="N31" s="85"/>
      <c r="O31" s="85"/>
      <c r="P31" s="85"/>
      <c r="Q31" s="85"/>
    </row>
    <row r="32" spans="1:18" ht="15.75" customHeight="1" x14ac:dyDescent="0.3">
      <c r="A32" s="85"/>
      <c r="B32" s="83"/>
      <c r="C32" s="84"/>
      <c r="D32" s="84"/>
      <c r="E32" s="84"/>
      <c r="F32" s="85"/>
      <c r="G32" s="85"/>
      <c r="H32" s="17"/>
      <c r="I32" s="17"/>
      <c r="J32" s="85"/>
      <c r="K32" s="85"/>
      <c r="L32" s="85"/>
      <c r="M32" s="85"/>
      <c r="N32" s="85"/>
      <c r="O32" s="85"/>
      <c r="P32" s="85"/>
      <c r="Q32" s="85"/>
    </row>
    <row r="33" spans="1:17" ht="15.75" customHeight="1" x14ac:dyDescent="0.3">
      <c r="A33" s="85"/>
      <c r="B33" s="83"/>
      <c r="C33" s="84"/>
      <c r="D33" s="84"/>
      <c r="E33" s="84"/>
      <c r="F33" s="85"/>
      <c r="G33" s="85"/>
      <c r="H33" s="17"/>
      <c r="I33" s="17"/>
      <c r="J33" s="85"/>
      <c r="K33" s="85"/>
      <c r="L33" s="85"/>
      <c r="M33" s="85"/>
      <c r="N33" s="85"/>
      <c r="O33" s="85"/>
      <c r="P33" s="85"/>
      <c r="Q33" s="85"/>
    </row>
    <row r="34" spans="1:17" ht="15.75" customHeight="1" x14ac:dyDescent="0.3">
      <c r="A34" s="85"/>
      <c r="B34" s="83"/>
      <c r="C34" s="84"/>
      <c r="D34" s="84"/>
      <c r="E34" s="84"/>
      <c r="F34" s="85"/>
      <c r="G34" s="85"/>
      <c r="H34" s="17"/>
      <c r="I34" s="17"/>
      <c r="J34" s="85"/>
      <c r="K34" s="85"/>
      <c r="L34" s="85"/>
      <c r="M34" s="85"/>
      <c r="N34" s="85"/>
      <c r="O34" s="85"/>
      <c r="P34" s="85"/>
      <c r="Q34" s="85"/>
    </row>
    <row r="35" spans="1:17" ht="15.75" customHeight="1" x14ac:dyDescent="0.3">
      <c r="B35" s="47"/>
      <c r="C35" s="82"/>
      <c r="D35" s="82"/>
      <c r="E35" s="82"/>
      <c r="H35" s="43"/>
      <c r="I35" s="43"/>
    </row>
    <row r="36" spans="1:17" ht="29.45" customHeight="1" x14ac:dyDescent="0.3">
      <c r="B36" s="47"/>
      <c r="C36" s="82"/>
      <c r="D36" s="82"/>
      <c r="E36" s="82"/>
      <c r="H36" s="43"/>
      <c r="I36" s="43"/>
    </row>
    <row r="37" spans="1:17" ht="15.75" customHeight="1" x14ac:dyDescent="0.3">
      <c r="B37" s="47"/>
      <c r="C37" s="82"/>
      <c r="D37" s="82"/>
      <c r="E37" s="82"/>
      <c r="H37" s="43"/>
      <c r="I37" s="43"/>
    </row>
    <row r="38" spans="1:17" ht="15.75" customHeight="1" x14ac:dyDescent="0.3">
      <c r="B38" s="47"/>
      <c r="C38" s="82"/>
      <c r="D38" s="82"/>
      <c r="E38" s="82"/>
      <c r="H38" s="43"/>
      <c r="I38" s="43"/>
    </row>
    <row r="39" spans="1:17" ht="15.75" customHeight="1" x14ac:dyDescent="0.3">
      <c r="B39" s="47"/>
      <c r="C39" s="82"/>
      <c r="D39" s="82"/>
      <c r="E39" s="82"/>
      <c r="H39" s="43"/>
      <c r="I39" s="43"/>
    </row>
    <row r="40" spans="1:17" ht="15.75" customHeight="1" x14ac:dyDescent="0.3">
      <c r="B40" s="47"/>
      <c r="C40" s="82"/>
      <c r="D40" s="82"/>
      <c r="E40" s="82"/>
      <c r="H40" s="43"/>
      <c r="I40" s="43"/>
    </row>
    <row r="41" spans="1:17" ht="15.75" customHeight="1" x14ac:dyDescent="0.3">
      <c r="B41" s="47"/>
      <c r="C41" s="82"/>
      <c r="D41" s="82"/>
      <c r="E41" s="82"/>
      <c r="H41" s="43"/>
      <c r="I41" s="43"/>
    </row>
    <row r="42" spans="1:17" ht="15.75" customHeight="1" x14ac:dyDescent="0.3">
      <c r="B42" s="47"/>
      <c r="C42" s="82"/>
      <c r="D42" s="82"/>
      <c r="E42" s="82"/>
      <c r="H42" s="43"/>
      <c r="I42" s="43"/>
    </row>
    <row r="43" spans="1:17" ht="15.75" customHeight="1" x14ac:dyDescent="0.3">
      <c r="B43" s="47"/>
      <c r="C43" s="82"/>
      <c r="D43" s="82"/>
      <c r="E43" s="82"/>
      <c r="H43" s="43"/>
      <c r="I43" s="43"/>
    </row>
    <row r="44" spans="1:17" ht="15.75" customHeight="1" x14ac:dyDescent="0.3">
      <c r="B44" s="47"/>
      <c r="C44" s="82"/>
      <c r="D44" s="82"/>
      <c r="E44" s="82"/>
      <c r="H44" s="43"/>
      <c r="I44" s="43"/>
    </row>
    <row r="45" spans="1:17" ht="15.75" customHeight="1" x14ac:dyDescent="0.3">
      <c r="B45" s="47"/>
      <c r="C45" s="82"/>
      <c r="D45" s="82"/>
      <c r="E45" s="82"/>
      <c r="H45" s="43"/>
      <c r="I45" s="43"/>
    </row>
    <row r="46" spans="1:17" ht="15.75" customHeight="1" x14ac:dyDescent="0.3">
      <c r="B46" s="47"/>
      <c r="C46" s="82"/>
      <c r="D46" s="82"/>
      <c r="E46" s="82"/>
      <c r="H46" s="43"/>
      <c r="I46" s="43"/>
    </row>
    <row r="47" spans="1:17" ht="15.75" customHeight="1" x14ac:dyDescent="0.3">
      <c r="B47" s="47"/>
      <c r="C47" s="82"/>
      <c r="D47" s="82"/>
      <c r="E47" s="82"/>
      <c r="H47" s="43"/>
      <c r="I47" s="43"/>
    </row>
    <row r="50" spans="2:21" ht="18" customHeight="1" x14ac:dyDescent="0.25">
      <c r="B50" s="389" t="s">
        <v>321</v>
      </c>
      <c r="C50" s="389"/>
      <c r="D50" s="389"/>
      <c r="E50" s="389"/>
      <c r="F50" s="389"/>
      <c r="G50" s="389"/>
      <c r="H50" s="389"/>
      <c r="I50" s="389"/>
      <c r="J50" s="389"/>
      <c r="K50" s="389"/>
      <c r="L50" s="389"/>
      <c r="M50" s="389"/>
      <c r="N50" s="389"/>
      <c r="O50" s="389"/>
      <c r="P50" s="389"/>
      <c r="Q50" s="389"/>
      <c r="R50" s="389"/>
    </row>
    <row r="52" spans="2:21" x14ac:dyDescent="0.25"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39"/>
      <c r="T52" s="39"/>
      <c r="U52" s="39"/>
    </row>
    <row r="53" spans="2:21" x14ac:dyDescent="0.25"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39"/>
      <c r="T53" s="39"/>
      <c r="U53" s="39"/>
    </row>
    <row r="54" spans="2:21" x14ac:dyDescent="0.25">
      <c r="B54" s="57"/>
      <c r="C54" s="57">
        <f>+C8</f>
        <v>2007</v>
      </c>
      <c r="D54" s="57">
        <f t="shared" ref="D54:R54" si="4">+D8</f>
        <v>2008</v>
      </c>
      <c r="E54" s="57">
        <f t="shared" si="4"/>
        <v>2009</v>
      </c>
      <c r="F54" s="57">
        <f t="shared" si="4"/>
        <v>2010</v>
      </c>
      <c r="G54" s="57">
        <f t="shared" si="4"/>
        <v>2011</v>
      </c>
      <c r="H54" s="57">
        <f t="shared" si="4"/>
        <v>2012</v>
      </c>
      <c r="I54" s="57">
        <f t="shared" si="4"/>
        <v>2013</v>
      </c>
      <c r="J54" s="57">
        <f t="shared" si="4"/>
        <v>2014</v>
      </c>
      <c r="K54" s="57">
        <f t="shared" si="4"/>
        <v>2015</v>
      </c>
      <c r="L54" s="57">
        <f t="shared" si="4"/>
        <v>2016</v>
      </c>
      <c r="M54" s="57">
        <f t="shared" si="4"/>
        <v>2017</v>
      </c>
      <c r="N54" s="57">
        <f t="shared" si="4"/>
        <v>2018</v>
      </c>
      <c r="O54" s="57">
        <f t="shared" si="4"/>
        <v>2019</v>
      </c>
      <c r="P54" s="57">
        <f t="shared" si="4"/>
        <v>2020</v>
      </c>
      <c r="Q54" s="57">
        <f t="shared" si="4"/>
        <v>2021</v>
      </c>
      <c r="R54" s="57">
        <f t="shared" si="4"/>
        <v>2022</v>
      </c>
      <c r="S54" s="39"/>
      <c r="T54" s="39"/>
      <c r="U54" s="39"/>
    </row>
    <row r="55" spans="2:21" x14ac:dyDescent="0.25">
      <c r="B55" s="68" t="str">
        <f>+B9</f>
        <v xml:space="preserve"> Formación bruta de capital fijo público</v>
      </c>
      <c r="C55" s="94">
        <f>C9</f>
        <v>162549</v>
      </c>
      <c r="D55" s="94">
        <f t="shared" ref="D55:R55" si="5">D9</f>
        <v>232158</v>
      </c>
      <c r="E55" s="94">
        <f t="shared" si="5"/>
        <v>241923</v>
      </c>
      <c r="F55" s="94">
        <f t="shared" si="5"/>
        <v>260844</v>
      </c>
      <c r="G55" s="94">
        <f t="shared" si="5"/>
        <v>245209</v>
      </c>
      <c r="H55" s="94">
        <f t="shared" si="5"/>
        <v>241690</v>
      </c>
      <c r="I55" s="94">
        <f t="shared" si="5"/>
        <v>402331</v>
      </c>
      <c r="J55" s="94">
        <f t="shared" si="5"/>
        <v>544642</v>
      </c>
      <c r="K55" s="94">
        <f t="shared" si="5"/>
        <v>313948</v>
      </c>
      <c r="L55" s="94">
        <f t="shared" si="5"/>
        <v>255600</v>
      </c>
      <c r="M55" s="94">
        <f t="shared" si="5"/>
        <v>411742</v>
      </c>
      <c r="N55" s="94">
        <f t="shared" si="5"/>
        <v>376004</v>
      </c>
      <c r="O55" s="94">
        <f t="shared" si="5"/>
        <v>158022</v>
      </c>
      <c r="P55" s="94">
        <f t="shared" si="5"/>
        <v>73419</v>
      </c>
      <c r="Q55" s="94">
        <f t="shared" si="5"/>
        <v>103851</v>
      </c>
      <c r="R55" s="94">
        <f t="shared" si="5"/>
        <v>175644</v>
      </c>
      <c r="S55" s="39"/>
      <c r="T55" s="39"/>
      <c r="U55" s="39"/>
    </row>
    <row r="56" spans="2:21" x14ac:dyDescent="0.25">
      <c r="B56" s="68" t="str">
        <f>+B10</f>
        <v xml:space="preserve"> Formación bruta de capital fijo privado</v>
      </c>
      <c r="C56" s="94">
        <f>C11</f>
        <v>54647</v>
      </c>
      <c r="D56" s="94">
        <f t="shared" ref="D56:R56" si="6">D11</f>
        <v>96561</v>
      </c>
      <c r="E56" s="94">
        <f t="shared" si="6"/>
        <v>75870</v>
      </c>
      <c r="F56" s="94">
        <f t="shared" si="6"/>
        <v>84435</v>
      </c>
      <c r="G56" s="94">
        <f t="shared" si="6"/>
        <v>113182</v>
      </c>
      <c r="H56" s="94">
        <f t="shared" si="6"/>
        <v>188186</v>
      </c>
      <c r="I56" s="94">
        <f t="shared" si="6"/>
        <v>118663</v>
      </c>
      <c r="J56" s="94">
        <f t="shared" si="6"/>
        <v>205784</v>
      </c>
      <c r="K56" s="94">
        <f t="shared" si="6"/>
        <v>137698</v>
      </c>
      <c r="L56" s="94">
        <f t="shared" si="6"/>
        <v>97412</v>
      </c>
      <c r="M56" s="94">
        <f t="shared" si="6"/>
        <v>169003</v>
      </c>
      <c r="N56" s="94">
        <f t="shared" si="6"/>
        <v>140485</v>
      </c>
      <c r="O56" s="94">
        <f t="shared" si="6"/>
        <v>245565</v>
      </c>
      <c r="P56" s="94">
        <f t="shared" si="6"/>
        <v>81810</v>
      </c>
      <c r="Q56" s="94">
        <f t="shared" si="6"/>
        <v>141787</v>
      </c>
      <c r="R56" s="94">
        <f t="shared" si="6"/>
        <v>133723</v>
      </c>
      <c r="S56" s="39"/>
      <c r="T56" s="39"/>
      <c r="U56" s="39"/>
    </row>
    <row r="57" spans="2:21" x14ac:dyDescent="0.25">
      <c r="B57" s="57" t="s">
        <v>235</v>
      </c>
      <c r="C57" s="94">
        <f>C55+C56</f>
        <v>217196</v>
      </c>
      <c r="D57" s="94">
        <f t="shared" ref="D57:R57" si="7">D55+D56</f>
        <v>328719</v>
      </c>
      <c r="E57" s="94">
        <f t="shared" si="7"/>
        <v>317793</v>
      </c>
      <c r="F57" s="94">
        <f t="shared" si="7"/>
        <v>345279</v>
      </c>
      <c r="G57" s="94">
        <f t="shared" si="7"/>
        <v>358391</v>
      </c>
      <c r="H57" s="94">
        <f t="shared" si="7"/>
        <v>429876</v>
      </c>
      <c r="I57" s="94">
        <f t="shared" si="7"/>
        <v>520994</v>
      </c>
      <c r="J57" s="94">
        <f t="shared" si="7"/>
        <v>750426</v>
      </c>
      <c r="K57" s="94">
        <f t="shared" si="7"/>
        <v>451646</v>
      </c>
      <c r="L57" s="94">
        <f t="shared" si="7"/>
        <v>353012</v>
      </c>
      <c r="M57" s="94">
        <f t="shared" si="7"/>
        <v>580745</v>
      </c>
      <c r="N57" s="94">
        <f t="shared" si="7"/>
        <v>516489</v>
      </c>
      <c r="O57" s="94">
        <f t="shared" si="7"/>
        <v>403587</v>
      </c>
      <c r="P57" s="94">
        <f t="shared" si="7"/>
        <v>155229</v>
      </c>
      <c r="Q57" s="94">
        <f t="shared" si="7"/>
        <v>245638</v>
      </c>
      <c r="R57" s="94">
        <f t="shared" si="7"/>
        <v>309367</v>
      </c>
      <c r="S57" s="39"/>
      <c r="T57" s="39"/>
      <c r="U57" s="39"/>
    </row>
    <row r="58" spans="2:21" x14ac:dyDescent="0.25"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</row>
    <row r="59" spans="2:21" x14ac:dyDescent="0.25"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</row>
    <row r="60" spans="2:21" x14ac:dyDescent="0.25"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</row>
    <row r="61" spans="2:21" x14ac:dyDescent="0.25"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</row>
    <row r="62" spans="2:21" x14ac:dyDescent="0.25"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</row>
    <row r="63" spans="2:21" x14ac:dyDescent="0.25"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</row>
    <row r="64" spans="2:21" x14ac:dyDescent="0.25"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</row>
    <row r="65" spans="2:18" x14ac:dyDescent="0.25"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</row>
    <row r="66" spans="2:18" x14ac:dyDescent="0.25"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</row>
    <row r="67" spans="2:18" x14ac:dyDescent="0.25"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</row>
    <row r="68" spans="2:18" x14ac:dyDescent="0.25"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</row>
    <row r="69" spans="2:18" x14ac:dyDescent="0.25"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</row>
    <row r="75" spans="2:18" ht="15.75" customHeight="1" x14ac:dyDescent="0.3">
      <c r="B75" s="47" t="s">
        <v>259</v>
      </c>
    </row>
    <row r="76" spans="2:18" ht="15.75" customHeight="1" x14ac:dyDescent="0.3">
      <c r="B76" s="47" t="s">
        <v>98</v>
      </c>
    </row>
  </sheetData>
  <sheetProtection selectLockedCells="1" selectUnlockedCells="1"/>
  <mergeCells count="5">
    <mergeCell ref="B50:R50"/>
    <mergeCell ref="B3:R3"/>
    <mergeCell ref="B4:R4"/>
    <mergeCell ref="B7:R7"/>
    <mergeCell ref="B19:R19"/>
  </mergeCells>
  <hyperlinks>
    <hyperlink ref="B6" location="Indice!A1" display="Índice"/>
    <hyperlink ref="R6" location="'2.1_FINANC ENSEÑ SECT'!A1" display="Siguiente"/>
    <hyperlink ref="Q6" location="'1.2_GNE_ESTRUC'!A1" display="Anterior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43"/>
  <sheetViews>
    <sheetView showGridLine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" customWidth="1"/>
    <col min="2" max="2" width="51.7109375" customWidth="1"/>
    <col min="3" max="18" width="15.2851562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105" customHeight="1" x14ac:dyDescent="0.25"/>
    <row r="2" spans="2:18" ht="21" customHeight="1" x14ac:dyDescent="0.25"/>
    <row r="3" spans="2:18" ht="50.25" customHeight="1" x14ac:dyDescent="0.25">
      <c r="B3" s="392" t="s">
        <v>161</v>
      </c>
      <c r="C3" s="392"/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</row>
    <row r="4" spans="2:18" ht="36.75" customHeight="1" x14ac:dyDescent="0.25">
      <c r="B4" s="389" t="s">
        <v>264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1.9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</row>
    <row r="6" spans="2:18" ht="21.7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 t="s">
        <v>138</v>
      </c>
      <c r="R6" s="64" t="s">
        <v>139</v>
      </c>
    </row>
    <row r="7" spans="2:18" ht="27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18" ht="33" customHeight="1" x14ac:dyDescent="0.25">
      <c r="B8" s="66" t="s">
        <v>40</v>
      </c>
      <c r="C8" s="67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</row>
    <row r="9" spans="2:18" ht="33" customHeight="1" x14ac:dyDescent="0.25">
      <c r="B9" s="106" t="s">
        <v>331</v>
      </c>
      <c r="C9" s="50">
        <v>2305761</v>
      </c>
      <c r="D9" s="50">
        <v>2870450</v>
      </c>
      <c r="E9" s="50">
        <v>3027324</v>
      </c>
      <c r="F9" s="50">
        <v>3288529</v>
      </c>
      <c r="G9" s="50">
        <v>3822804</v>
      </c>
      <c r="H9" s="50">
        <v>4107724</v>
      </c>
      <c r="I9" s="50">
        <v>4973232</v>
      </c>
      <c r="J9" s="50">
        <v>5140604</v>
      </c>
      <c r="K9" s="50">
        <v>4823813</v>
      </c>
      <c r="L9" s="50">
        <v>4695656</v>
      </c>
      <c r="M9" s="50">
        <v>5124026</v>
      </c>
      <c r="N9" s="50">
        <v>5230780</v>
      </c>
      <c r="O9" s="50">
        <v>5123061</v>
      </c>
      <c r="P9" s="50">
        <v>4447858</v>
      </c>
      <c r="Q9" s="50">
        <v>4299698</v>
      </c>
      <c r="R9" s="50">
        <v>4545722</v>
      </c>
    </row>
    <row r="10" spans="2:18" ht="33" customHeight="1" x14ac:dyDescent="0.25">
      <c r="B10" s="107" t="s">
        <v>326</v>
      </c>
      <c r="C10" s="74">
        <v>2194517</v>
      </c>
      <c r="D10" s="74">
        <v>2783325</v>
      </c>
      <c r="E10" s="74">
        <v>2915661</v>
      </c>
      <c r="F10" s="74">
        <v>3151944</v>
      </c>
      <c r="G10" s="74">
        <v>3715359</v>
      </c>
      <c r="H10" s="74">
        <v>4005971</v>
      </c>
      <c r="I10" s="74">
        <v>4874396</v>
      </c>
      <c r="J10" s="74">
        <v>5067360</v>
      </c>
      <c r="K10" s="74">
        <v>4769560</v>
      </c>
      <c r="L10" s="74">
        <v>4640465</v>
      </c>
      <c r="M10" s="74">
        <v>5062401</v>
      </c>
      <c r="N10" s="74">
        <v>5165776</v>
      </c>
      <c r="O10" s="74">
        <v>5056546</v>
      </c>
      <c r="P10" s="74">
        <v>4406740</v>
      </c>
      <c r="Q10" s="74">
        <v>4259194</v>
      </c>
      <c r="R10" s="74">
        <v>4505461</v>
      </c>
    </row>
    <row r="11" spans="2:18" ht="33" customHeight="1" x14ac:dyDescent="0.25">
      <c r="B11" s="107" t="s">
        <v>327</v>
      </c>
      <c r="C11" s="74">
        <v>111244</v>
      </c>
      <c r="D11" s="74">
        <v>87125</v>
      </c>
      <c r="E11" s="74">
        <v>111663</v>
      </c>
      <c r="F11" s="74">
        <v>136585</v>
      </c>
      <c r="G11" s="74">
        <v>107445</v>
      </c>
      <c r="H11" s="74">
        <v>101753</v>
      </c>
      <c r="I11" s="74">
        <v>98836</v>
      </c>
      <c r="J11" s="74">
        <v>73244</v>
      </c>
      <c r="K11" s="74">
        <v>54253</v>
      </c>
      <c r="L11" s="74">
        <v>55191</v>
      </c>
      <c r="M11" s="74">
        <v>61625</v>
      </c>
      <c r="N11" s="74">
        <v>65004</v>
      </c>
      <c r="O11" s="74">
        <v>66515</v>
      </c>
      <c r="P11" s="74">
        <v>41118</v>
      </c>
      <c r="Q11" s="74">
        <v>40504</v>
      </c>
      <c r="R11" s="74">
        <v>40261</v>
      </c>
    </row>
    <row r="12" spans="2:18" ht="33" customHeight="1" x14ac:dyDescent="0.25">
      <c r="B12" s="106" t="s">
        <v>325</v>
      </c>
      <c r="C12" s="50">
        <v>1211191</v>
      </c>
      <c r="D12" s="50">
        <v>1343898</v>
      </c>
      <c r="E12" s="50">
        <v>1407983</v>
      </c>
      <c r="F12" s="50">
        <v>1638403</v>
      </c>
      <c r="G12" s="50">
        <v>1755376</v>
      </c>
      <c r="H12" s="50">
        <v>1886622</v>
      </c>
      <c r="I12" s="50">
        <v>2065375</v>
      </c>
      <c r="J12" s="50">
        <v>2170216</v>
      </c>
      <c r="K12" s="50">
        <v>2218867</v>
      </c>
      <c r="L12" s="50">
        <v>2275577</v>
      </c>
      <c r="M12" s="50">
        <v>2411285</v>
      </c>
      <c r="N12" s="50">
        <v>2552607</v>
      </c>
      <c r="O12" s="50">
        <v>2642118</v>
      </c>
      <c r="P12" s="50">
        <v>2191497</v>
      </c>
      <c r="Q12" s="50">
        <v>2388664</v>
      </c>
      <c r="R12" s="50">
        <v>2592211</v>
      </c>
    </row>
    <row r="13" spans="2:18" ht="33" customHeight="1" x14ac:dyDescent="0.25">
      <c r="B13" s="107" t="s">
        <v>337</v>
      </c>
      <c r="C13" s="74">
        <v>1005754</v>
      </c>
      <c r="D13" s="74">
        <v>1128275</v>
      </c>
      <c r="E13" s="74">
        <v>1172820</v>
      </c>
      <c r="F13" s="74">
        <v>1362094</v>
      </c>
      <c r="G13" s="74">
        <v>1469557</v>
      </c>
      <c r="H13" s="74">
        <v>1587561</v>
      </c>
      <c r="I13" s="74">
        <v>1754728</v>
      </c>
      <c r="J13" s="74">
        <v>1889952</v>
      </c>
      <c r="K13" s="74">
        <v>1990577</v>
      </c>
      <c r="L13" s="74">
        <v>2026836</v>
      </c>
      <c r="M13" s="74">
        <v>2159551</v>
      </c>
      <c r="N13" s="74">
        <v>2294337</v>
      </c>
      <c r="O13" s="74">
        <v>2398430</v>
      </c>
      <c r="P13" s="74">
        <v>2016424</v>
      </c>
      <c r="Q13" s="74">
        <v>2192789</v>
      </c>
      <c r="R13" s="74">
        <v>2384531</v>
      </c>
    </row>
    <row r="14" spans="2:18" ht="33" customHeight="1" x14ac:dyDescent="0.25">
      <c r="B14" s="107" t="s">
        <v>338</v>
      </c>
      <c r="C14" s="74">
        <v>194548</v>
      </c>
      <c r="D14" s="74">
        <v>204275</v>
      </c>
      <c r="E14" s="74">
        <v>222661</v>
      </c>
      <c r="F14" s="74">
        <v>264965</v>
      </c>
      <c r="G14" s="74">
        <v>272915</v>
      </c>
      <c r="H14" s="74">
        <v>282759</v>
      </c>
      <c r="I14" s="74">
        <v>296883</v>
      </c>
      <c r="J14" s="74">
        <v>260221</v>
      </c>
      <c r="K14" s="74">
        <v>215230</v>
      </c>
      <c r="L14" s="74">
        <v>236103</v>
      </c>
      <c r="M14" s="74">
        <v>229770</v>
      </c>
      <c r="N14" s="74">
        <v>236602</v>
      </c>
      <c r="O14" s="74">
        <v>221814</v>
      </c>
      <c r="P14" s="74">
        <v>154359</v>
      </c>
      <c r="Q14" s="74">
        <v>167222</v>
      </c>
      <c r="R14" s="74">
        <v>176069</v>
      </c>
    </row>
    <row r="15" spans="2:18" ht="33" customHeight="1" x14ac:dyDescent="0.25">
      <c r="B15" s="107" t="s">
        <v>339</v>
      </c>
      <c r="C15" s="74">
        <v>10889</v>
      </c>
      <c r="D15" s="74">
        <v>11348</v>
      </c>
      <c r="E15" s="74">
        <v>12502</v>
      </c>
      <c r="F15" s="74">
        <v>11344</v>
      </c>
      <c r="G15" s="74">
        <v>12904</v>
      </c>
      <c r="H15" s="74">
        <v>16302</v>
      </c>
      <c r="I15" s="74">
        <v>13764</v>
      </c>
      <c r="J15" s="74">
        <v>20043</v>
      </c>
      <c r="K15" s="74">
        <v>13060</v>
      </c>
      <c r="L15" s="74">
        <v>12638</v>
      </c>
      <c r="M15" s="74">
        <v>21964</v>
      </c>
      <c r="N15" s="74">
        <v>21668</v>
      </c>
      <c r="O15" s="74">
        <v>21874</v>
      </c>
      <c r="P15" s="74">
        <v>20714</v>
      </c>
      <c r="Q15" s="74">
        <v>28653</v>
      </c>
      <c r="R15" s="74">
        <v>31611</v>
      </c>
    </row>
    <row r="16" spans="2:18" ht="33" customHeight="1" x14ac:dyDescent="0.25">
      <c r="B16" s="72" t="s">
        <v>340</v>
      </c>
      <c r="C16" s="50">
        <v>3516952</v>
      </c>
      <c r="D16" s="50">
        <v>4214348</v>
      </c>
      <c r="E16" s="50">
        <v>4435307</v>
      </c>
      <c r="F16" s="50">
        <v>4926932</v>
      </c>
      <c r="G16" s="50">
        <v>5578180</v>
      </c>
      <c r="H16" s="50">
        <v>5994346</v>
      </c>
      <c r="I16" s="50">
        <v>7038607</v>
      </c>
      <c r="J16" s="50">
        <v>7310820</v>
      </c>
      <c r="K16" s="50">
        <v>7042680</v>
      </c>
      <c r="L16" s="50">
        <v>6971233</v>
      </c>
      <c r="M16" s="50">
        <v>7535311</v>
      </c>
      <c r="N16" s="50">
        <v>7783387</v>
      </c>
      <c r="O16" s="50">
        <v>7765179</v>
      </c>
      <c r="P16" s="50">
        <v>6639355</v>
      </c>
      <c r="Q16" s="50">
        <v>6688362</v>
      </c>
      <c r="R16" s="50">
        <v>7137933</v>
      </c>
    </row>
    <row r="17" spans="2:18" ht="7.15" customHeight="1" x14ac:dyDescent="0.3"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</row>
    <row r="18" spans="2:18" ht="15.75" customHeight="1" x14ac:dyDescent="0.3">
      <c r="B18" s="47" t="s">
        <v>259</v>
      </c>
      <c r="C18" s="71"/>
      <c r="D18" s="71"/>
      <c r="E18" s="71"/>
      <c r="F18" s="71"/>
      <c r="G18" s="71"/>
      <c r="H18" s="71"/>
      <c r="I18" s="71"/>
    </row>
    <row r="19" spans="2:18" x14ac:dyDescent="0.25">
      <c r="B19" s="73"/>
      <c r="C19" s="71"/>
      <c r="D19" s="71"/>
      <c r="E19" s="71"/>
      <c r="F19" s="71"/>
      <c r="G19" s="71"/>
      <c r="H19" s="71"/>
      <c r="I19" s="71"/>
    </row>
    <row r="20" spans="2:18" x14ac:dyDescent="0.25">
      <c r="B20" s="73"/>
      <c r="C20" s="71"/>
      <c r="D20" s="71"/>
      <c r="E20" s="71"/>
      <c r="F20" s="71"/>
      <c r="G20" s="71"/>
      <c r="H20" s="71"/>
      <c r="I20" s="71"/>
    </row>
    <row r="21" spans="2:18" ht="21.75" customHeight="1" x14ac:dyDescent="0.25">
      <c r="B21" s="389" t="s">
        <v>303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389"/>
      <c r="N21" s="389"/>
      <c r="O21" s="389"/>
      <c r="P21" s="389"/>
      <c r="Q21" s="389"/>
      <c r="R21" s="389"/>
    </row>
    <row r="22" spans="2:18" ht="19.5" customHeight="1" x14ac:dyDescent="0.25">
      <c r="B22" s="53"/>
      <c r="C22" s="54"/>
      <c r="D22" s="54"/>
      <c r="E22" s="54"/>
      <c r="F22" s="54"/>
      <c r="G22" s="54"/>
      <c r="H22" s="54"/>
      <c r="I22" s="54"/>
      <c r="J22" s="55"/>
      <c r="K22" s="55"/>
      <c r="L22" s="55"/>
      <c r="M22" s="55"/>
      <c r="N22" s="55"/>
      <c r="O22" s="55"/>
      <c r="P22" s="55"/>
      <c r="Q22" s="55"/>
    </row>
    <row r="23" spans="2:18" ht="19.5" customHeight="1" x14ac:dyDescent="0.25">
      <c r="B23" s="56"/>
      <c r="C23" s="68"/>
      <c r="D23" s="68"/>
      <c r="E23" s="68"/>
      <c r="F23" s="68"/>
      <c r="G23" s="68"/>
      <c r="H23" s="68"/>
      <c r="I23" s="68"/>
      <c r="J23" s="57"/>
      <c r="K23" s="57"/>
      <c r="L23" s="57"/>
      <c r="M23" s="57"/>
      <c r="N23" s="57"/>
      <c r="O23" s="57"/>
      <c r="P23" s="57"/>
      <c r="Q23" s="55"/>
    </row>
    <row r="24" spans="2:18" ht="19.5" customHeight="1" x14ac:dyDescent="0.25">
      <c r="B24" s="51"/>
      <c r="C24" s="69">
        <f t="shared" ref="C24:O24" si="0">+C8</f>
        <v>2007</v>
      </c>
      <c r="D24" s="69">
        <f t="shared" si="0"/>
        <v>2008</v>
      </c>
      <c r="E24" s="69">
        <f t="shared" si="0"/>
        <v>2009</v>
      </c>
      <c r="F24" s="69">
        <f t="shared" si="0"/>
        <v>2010</v>
      </c>
      <c r="G24" s="69">
        <f t="shared" si="0"/>
        <v>2011</v>
      </c>
      <c r="H24" s="69">
        <f t="shared" si="0"/>
        <v>2012</v>
      </c>
      <c r="I24" s="69">
        <f t="shared" si="0"/>
        <v>2013</v>
      </c>
      <c r="J24" s="69">
        <f t="shared" si="0"/>
        <v>2014</v>
      </c>
      <c r="K24" s="69">
        <f t="shared" si="0"/>
        <v>2015</v>
      </c>
      <c r="L24" s="69">
        <f t="shared" si="0"/>
        <v>2016</v>
      </c>
      <c r="M24" s="69">
        <f t="shared" si="0"/>
        <v>2017</v>
      </c>
      <c r="N24" s="69">
        <f t="shared" si="0"/>
        <v>2018</v>
      </c>
      <c r="O24" s="69">
        <f t="shared" si="0"/>
        <v>2019</v>
      </c>
      <c r="P24" s="69"/>
      <c r="Q24" s="55"/>
    </row>
    <row r="25" spans="2:18" ht="19.5" customHeight="1" x14ac:dyDescent="0.3">
      <c r="B25" s="52" t="str">
        <f>+B9</f>
        <v>Sector público</v>
      </c>
      <c r="C25" s="70">
        <f>+C9</f>
        <v>2305761</v>
      </c>
      <c r="D25" s="70">
        <f t="shared" ref="D25:O25" si="1">+D9</f>
        <v>2870450</v>
      </c>
      <c r="E25" s="70">
        <f t="shared" si="1"/>
        <v>3027324</v>
      </c>
      <c r="F25" s="70">
        <f t="shared" si="1"/>
        <v>3288529</v>
      </c>
      <c r="G25" s="70">
        <f t="shared" si="1"/>
        <v>3822804</v>
      </c>
      <c r="H25" s="70">
        <f t="shared" si="1"/>
        <v>4107724</v>
      </c>
      <c r="I25" s="70">
        <f t="shared" si="1"/>
        <v>4973232</v>
      </c>
      <c r="J25" s="70">
        <f t="shared" si="1"/>
        <v>5140604</v>
      </c>
      <c r="K25" s="70">
        <f t="shared" si="1"/>
        <v>4823813</v>
      </c>
      <c r="L25" s="70">
        <f t="shared" si="1"/>
        <v>4695656</v>
      </c>
      <c r="M25" s="70">
        <f t="shared" si="1"/>
        <v>5124026</v>
      </c>
      <c r="N25" s="70">
        <f t="shared" si="1"/>
        <v>5230780</v>
      </c>
      <c r="O25" s="70">
        <f t="shared" si="1"/>
        <v>5123061</v>
      </c>
      <c r="P25" s="70"/>
      <c r="Q25" s="55"/>
    </row>
    <row r="26" spans="2:18" ht="19.149999999999999" customHeight="1" x14ac:dyDescent="0.3">
      <c r="B26" s="52" t="str">
        <f>+B12</f>
        <v>Sector privado</v>
      </c>
      <c r="C26" s="70">
        <f>+C12</f>
        <v>1211191</v>
      </c>
      <c r="D26" s="70">
        <f t="shared" ref="D26:O26" si="2">+D12</f>
        <v>1343898</v>
      </c>
      <c r="E26" s="70">
        <f t="shared" si="2"/>
        <v>1407983</v>
      </c>
      <c r="F26" s="70">
        <f t="shared" si="2"/>
        <v>1638403</v>
      </c>
      <c r="G26" s="70">
        <f t="shared" si="2"/>
        <v>1755376</v>
      </c>
      <c r="H26" s="70">
        <f t="shared" si="2"/>
        <v>1886622</v>
      </c>
      <c r="I26" s="70">
        <f t="shared" si="2"/>
        <v>2065375</v>
      </c>
      <c r="J26" s="70">
        <f t="shared" si="2"/>
        <v>2170216</v>
      </c>
      <c r="K26" s="70">
        <f t="shared" si="2"/>
        <v>2218867</v>
      </c>
      <c r="L26" s="70">
        <f t="shared" si="2"/>
        <v>2275577</v>
      </c>
      <c r="M26" s="70">
        <f t="shared" si="2"/>
        <v>2411285</v>
      </c>
      <c r="N26" s="70">
        <f t="shared" si="2"/>
        <v>2552607</v>
      </c>
      <c r="O26" s="70">
        <f t="shared" si="2"/>
        <v>2642118</v>
      </c>
      <c r="P26" s="70"/>
      <c r="Q26" s="55"/>
    </row>
    <row r="27" spans="2:18" ht="19.5" customHeight="1" x14ac:dyDescent="0.25">
      <c r="B27" s="70"/>
      <c r="C27" s="70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55"/>
    </row>
    <row r="28" spans="2:18" ht="19.5" customHeight="1" x14ac:dyDescent="0.25">
      <c r="B28" s="68"/>
      <c r="C28" s="68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5"/>
    </row>
    <row r="29" spans="2:18" ht="19.5" customHeight="1" x14ac:dyDescent="0.25">
      <c r="B29" s="56"/>
      <c r="C29" s="68"/>
      <c r="D29" s="68"/>
      <c r="E29" s="68"/>
      <c r="F29" s="68"/>
      <c r="G29" s="68"/>
      <c r="H29" s="68"/>
      <c r="I29" s="68"/>
      <c r="J29" s="57"/>
      <c r="K29" s="57"/>
      <c r="L29" s="57"/>
      <c r="M29" s="57"/>
      <c r="N29" s="57"/>
      <c r="O29" s="57"/>
      <c r="P29" s="57"/>
      <c r="Q29" s="55"/>
    </row>
    <row r="30" spans="2:18" ht="19.5" customHeight="1" x14ac:dyDescent="0.25">
      <c r="B30" s="53"/>
      <c r="C30" s="54"/>
      <c r="D30" s="54"/>
      <c r="E30" s="54"/>
      <c r="F30" s="54"/>
      <c r="G30" s="54"/>
      <c r="H30" s="54"/>
      <c r="I30" s="54"/>
      <c r="J30" s="55"/>
      <c r="K30" s="55"/>
      <c r="L30" s="55"/>
      <c r="M30" s="55"/>
      <c r="N30" s="55"/>
      <c r="O30" s="55"/>
      <c r="P30" s="55"/>
      <c r="Q30" s="55"/>
    </row>
    <row r="31" spans="2:18" ht="19.5" customHeight="1" x14ac:dyDescent="0.25">
      <c r="B31" s="53"/>
      <c r="C31" s="54"/>
      <c r="D31" s="54"/>
      <c r="E31" s="54"/>
      <c r="F31" s="54"/>
      <c r="G31" s="54"/>
      <c r="H31" s="54"/>
      <c r="I31" s="54"/>
      <c r="J31" s="55"/>
      <c r="K31" s="55"/>
      <c r="L31" s="55"/>
      <c r="M31" s="55"/>
      <c r="N31" s="55"/>
      <c r="O31" s="55"/>
      <c r="P31" s="55"/>
      <c r="Q31" s="55"/>
    </row>
    <row r="32" spans="2:18" ht="19.5" customHeight="1" x14ac:dyDescent="0.25">
      <c r="B32" s="53"/>
      <c r="C32" s="54"/>
      <c r="D32" s="54"/>
      <c r="E32" s="54"/>
      <c r="F32" s="54"/>
      <c r="G32" s="54"/>
      <c r="H32" s="54"/>
      <c r="I32" s="54"/>
      <c r="J32" s="55"/>
      <c r="K32" s="55"/>
      <c r="L32" s="55"/>
      <c r="M32" s="55"/>
      <c r="N32" s="55"/>
      <c r="O32" s="55"/>
      <c r="P32" s="55"/>
      <c r="Q32" s="55"/>
    </row>
    <row r="33" spans="2:17" ht="19.5" customHeight="1" x14ac:dyDescent="0.25">
      <c r="B33" s="53"/>
      <c r="C33" s="54"/>
      <c r="D33" s="54"/>
      <c r="E33" s="54"/>
      <c r="F33" s="54"/>
      <c r="G33" s="54"/>
      <c r="H33" s="54"/>
      <c r="I33" s="54"/>
      <c r="J33" s="55"/>
      <c r="K33" s="55"/>
      <c r="L33" s="55"/>
      <c r="M33" s="55"/>
      <c r="N33" s="55"/>
      <c r="O33" s="55"/>
      <c r="P33" s="55"/>
      <c r="Q33" s="55"/>
    </row>
    <row r="34" spans="2:17" ht="19.5" customHeight="1" x14ac:dyDescent="0.25">
      <c r="B34" s="53"/>
      <c r="C34" s="54"/>
      <c r="D34" s="54"/>
      <c r="E34" s="54"/>
      <c r="F34" s="54"/>
      <c r="G34" s="54"/>
      <c r="H34" s="54"/>
      <c r="I34" s="54"/>
      <c r="J34" s="55"/>
      <c r="K34" s="55"/>
      <c r="L34" s="55"/>
      <c r="M34" s="55"/>
      <c r="N34" s="55"/>
      <c r="O34" s="55"/>
      <c r="P34" s="55"/>
      <c r="Q34" s="55"/>
    </row>
    <row r="35" spans="2:17" ht="19.5" customHeight="1" x14ac:dyDescent="0.25">
      <c r="B35" s="53"/>
      <c r="C35" s="54"/>
      <c r="D35" s="54"/>
      <c r="E35" s="54"/>
      <c r="F35" s="54"/>
      <c r="G35" s="54"/>
      <c r="H35" s="54"/>
      <c r="I35" s="54"/>
      <c r="J35" s="55"/>
      <c r="K35" s="55"/>
      <c r="L35" s="55"/>
      <c r="M35" s="55"/>
      <c r="N35" s="55"/>
      <c r="O35" s="55"/>
      <c r="P35" s="55"/>
      <c r="Q35" s="55"/>
    </row>
    <row r="36" spans="2:17" ht="19.5" customHeight="1" x14ac:dyDescent="0.25">
      <c r="B36" s="73"/>
      <c r="C36" s="71"/>
      <c r="D36" s="71"/>
      <c r="E36" s="71"/>
      <c r="F36" s="71"/>
      <c r="G36" s="71"/>
      <c r="H36" s="71"/>
      <c r="I36" s="71"/>
    </row>
    <row r="37" spans="2:17" ht="19.5" customHeight="1" x14ac:dyDescent="0.25">
      <c r="B37" s="73"/>
      <c r="C37" s="71"/>
      <c r="D37" s="71"/>
      <c r="E37" s="71"/>
      <c r="F37" s="71"/>
      <c r="G37" s="71"/>
      <c r="H37" s="71"/>
      <c r="I37" s="71"/>
    </row>
    <row r="38" spans="2:17" ht="19.5" customHeight="1" x14ac:dyDescent="0.25">
      <c r="B38" s="73"/>
      <c r="C38" s="71"/>
      <c r="D38" s="71"/>
      <c r="E38" s="71"/>
      <c r="F38" s="71"/>
      <c r="G38" s="71"/>
      <c r="H38" s="71"/>
      <c r="I38" s="71"/>
    </row>
    <row r="39" spans="2:17" ht="19.5" customHeight="1" x14ac:dyDescent="0.25">
      <c r="B39" s="73"/>
      <c r="C39" s="71"/>
      <c r="D39" s="71"/>
      <c r="E39" s="71"/>
      <c r="F39" s="71"/>
      <c r="G39" s="71"/>
      <c r="H39" s="71"/>
      <c r="I39" s="71"/>
    </row>
    <row r="40" spans="2:17" ht="19.5" customHeight="1" x14ac:dyDescent="0.25">
      <c r="B40" s="73"/>
      <c r="C40" s="71"/>
      <c r="D40" s="71"/>
      <c r="E40" s="71"/>
      <c r="F40" s="71"/>
      <c r="G40" s="71"/>
      <c r="H40" s="71"/>
      <c r="I40" s="71"/>
    </row>
    <row r="41" spans="2:17" ht="19.5" customHeight="1" x14ac:dyDescent="0.25">
      <c r="B41" s="73"/>
      <c r="C41" s="71"/>
      <c r="D41" s="71"/>
      <c r="E41" s="71"/>
      <c r="F41" s="71"/>
      <c r="G41" s="71"/>
      <c r="H41" s="71"/>
      <c r="I41" s="71"/>
    </row>
    <row r="42" spans="2:17" ht="17.25" customHeight="1" x14ac:dyDescent="0.3">
      <c r="B42" s="47" t="s">
        <v>259</v>
      </c>
    </row>
    <row r="43" spans="2:17" ht="17.25" customHeight="1" x14ac:dyDescent="0.3">
      <c r="B43" s="47" t="s">
        <v>98</v>
      </c>
    </row>
  </sheetData>
  <sheetProtection selectLockedCells="1" selectUnlockedCells="1"/>
  <mergeCells count="5">
    <mergeCell ref="B5:M5"/>
    <mergeCell ref="B4:R4"/>
    <mergeCell ref="B3:R3"/>
    <mergeCell ref="B7:R7"/>
    <mergeCell ref="B21:R21"/>
  </mergeCells>
  <hyperlinks>
    <hyperlink ref="B6" location="Indice!A1" display="Índice"/>
    <hyperlink ref="R6" location="'2.2_FINANC ENSEÑ TIPO INGR'!A1" display="Siguiente"/>
    <hyperlink ref="Q6" location="'1.3_FBKF PUB Y PRIV'!A1" display="Anterior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showGridLines="0" zoomScale="75" zoomScaleNormal="75" zoomScaleSheetLayoutView="100" workbookViewId="0">
      <pane ySplit="1" topLeftCell="A3" activePane="bottomLeft" state="frozen"/>
      <selection pane="bottomLeft" activeCell="H6" sqref="H6"/>
    </sheetView>
  </sheetViews>
  <sheetFormatPr baseColWidth="10" defaultRowHeight="15" x14ac:dyDescent="0.25"/>
  <cols>
    <col min="1" max="1" width="2.85546875" customWidth="1"/>
    <col min="2" max="2" width="59.5703125" customWidth="1"/>
    <col min="3" max="7" width="23.7109375" customWidth="1"/>
    <col min="8" max="8" width="17.28515625" customWidth="1"/>
    <col min="9" max="12" width="15.28515625" customWidth="1"/>
    <col min="13" max="146" width="11.42578125" customWidth="1"/>
    <col min="147" max="147" width="2.7109375" customWidth="1"/>
    <col min="148" max="148" width="5.5703125" customWidth="1"/>
    <col min="149" max="149" width="14.5703125" customWidth="1"/>
    <col min="150" max="150" width="11.85546875" customWidth="1"/>
    <col min="151" max="153" width="15.7109375" customWidth="1"/>
  </cols>
  <sheetData>
    <row r="1" spans="2:15" ht="90.75" customHeight="1" x14ac:dyDescent="0.25"/>
    <row r="2" spans="2:15" ht="15.6" customHeight="1" x14ac:dyDescent="0.25"/>
    <row r="3" spans="2:15" ht="37.9" customHeight="1" x14ac:dyDescent="0.25">
      <c r="B3" s="392" t="s">
        <v>162</v>
      </c>
      <c r="C3" s="392"/>
      <c r="D3" s="392"/>
      <c r="E3" s="392"/>
      <c r="F3" s="392"/>
      <c r="G3" s="392"/>
      <c r="H3" s="392"/>
      <c r="I3" s="118"/>
      <c r="J3" s="118"/>
      <c r="K3" s="118"/>
    </row>
    <row r="4" spans="2:15" ht="39.6" customHeight="1" x14ac:dyDescent="0.25">
      <c r="B4" s="389" t="s">
        <v>265</v>
      </c>
      <c r="C4" s="389"/>
      <c r="D4" s="389"/>
      <c r="E4" s="389"/>
      <c r="F4" s="389"/>
      <c r="G4" s="389"/>
      <c r="H4" s="389"/>
      <c r="I4" s="116"/>
      <c r="J4" s="116"/>
      <c r="K4" s="116"/>
    </row>
    <row r="5" spans="2:15" ht="15.6" customHeight="1" x14ac:dyDescent="0.25">
      <c r="B5" s="388"/>
      <c r="C5" s="388"/>
      <c r="D5" s="388"/>
      <c r="E5" s="388"/>
      <c r="F5" s="388"/>
      <c r="G5" s="63"/>
      <c r="H5" s="63"/>
      <c r="I5" s="63"/>
      <c r="J5" s="63"/>
      <c r="K5" s="63"/>
    </row>
    <row r="6" spans="2:15" ht="24" customHeight="1" x14ac:dyDescent="0.25">
      <c r="B6" s="75" t="s">
        <v>38</v>
      </c>
      <c r="C6" s="63"/>
      <c r="D6" s="63"/>
      <c r="E6" s="63"/>
      <c r="F6" s="63"/>
      <c r="G6" s="64" t="s">
        <v>138</v>
      </c>
      <c r="H6" s="64" t="s">
        <v>139</v>
      </c>
      <c r="J6" s="63"/>
      <c r="K6" s="63"/>
    </row>
    <row r="7" spans="2:15" ht="22.9" customHeight="1" x14ac:dyDescent="0.25">
      <c r="B7" s="390" t="s">
        <v>59</v>
      </c>
      <c r="C7" s="390"/>
      <c r="D7" s="390"/>
      <c r="E7" s="390"/>
      <c r="F7" s="390"/>
      <c r="G7" s="390"/>
      <c r="H7" s="390"/>
      <c r="I7" s="108"/>
      <c r="J7" s="108"/>
      <c r="K7" s="108"/>
      <c r="L7" s="108"/>
      <c r="M7" s="108"/>
      <c r="N7" s="108"/>
      <c r="O7" s="108"/>
    </row>
    <row r="8" spans="2:15" ht="50.45" customHeight="1" x14ac:dyDescent="0.25">
      <c r="B8" s="66" t="s">
        <v>40</v>
      </c>
      <c r="C8" s="67" t="s">
        <v>111</v>
      </c>
      <c r="D8" s="67" t="s">
        <v>112</v>
      </c>
      <c r="E8" s="67" t="s">
        <v>113</v>
      </c>
      <c r="F8" s="67" t="s">
        <v>114</v>
      </c>
      <c r="G8" s="67" t="s">
        <v>115</v>
      </c>
      <c r="H8" s="67" t="s">
        <v>65</v>
      </c>
      <c r="I8" s="119"/>
      <c r="J8" s="119"/>
      <c r="K8" s="119"/>
    </row>
    <row r="9" spans="2:15" ht="28.15" customHeight="1" x14ac:dyDescent="0.25">
      <c r="B9" s="107" t="s">
        <v>341</v>
      </c>
      <c r="C9" s="74">
        <v>2160583</v>
      </c>
      <c r="D9" s="74">
        <v>0</v>
      </c>
      <c r="E9" s="74">
        <v>80579</v>
      </c>
      <c r="F9" s="74">
        <v>105352</v>
      </c>
      <c r="G9" s="74">
        <v>38017</v>
      </c>
      <c r="H9" s="74">
        <v>2384531</v>
      </c>
      <c r="I9" s="117"/>
      <c r="J9" s="117"/>
      <c r="K9" s="117"/>
    </row>
    <row r="10" spans="2:15" ht="27.75" customHeight="1" x14ac:dyDescent="0.25">
      <c r="B10" s="107" t="s">
        <v>326</v>
      </c>
      <c r="C10" s="74">
        <v>61810</v>
      </c>
      <c r="D10" s="74">
        <v>4414185</v>
      </c>
      <c r="E10" s="74">
        <v>0</v>
      </c>
      <c r="F10" s="74">
        <v>19951</v>
      </c>
      <c r="G10" s="74">
        <v>9515</v>
      </c>
      <c r="H10" s="74">
        <v>4505461</v>
      </c>
      <c r="I10" s="117"/>
      <c r="J10" s="117"/>
      <c r="K10" s="112"/>
    </row>
    <row r="11" spans="2:15" ht="33.75" customHeight="1" x14ac:dyDescent="0.25">
      <c r="B11" s="125" t="s">
        <v>342</v>
      </c>
      <c r="C11" s="74">
        <v>0</v>
      </c>
      <c r="D11" s="74">
        <v>123473</v>
      </c>
      <c r="E11" s="74">
        <v>0</v>
      </c>
      <c r="F11" s="74">
        <v>0</v>
      </c>
      <c r="G11" s="74">
        <v>0</v>
      </c>
      <c r="H11" s="74">
        <v>123473</v>
      </c>
      <c r="I11" s="117"/>
      <c r="J11" s="117"/>
      <c r="K11" s="112"/>
    </row>
    <row r="12" spans="2:15" ht="33.75" customHeight="1" x14ac:dyDescent="0.25">
      <c r="B12" s="125" t="s">
        <v>343</v>
      </c>
      <c r="C12" s="74">
        <v>2083</v>
      </c>
      <c r="D12" s="74">
        <v>2979945</v>
      </c>
      <c r="E12" s="74">
        <v>0</v>
      </c>
      <c r="F12" s="74">
        <v>10545</v>
      </c>
      <c r="G12" s="74">
        <v>319</v>
      </c>
      <c r="H12" s="74">
        <v>2992892</v>
      </c>
      <c r="I12" s="117"/>
      <c r="J12" s="117"/>
      <c r="K12" s="112"/>
    </row>
    <row r="13" spans="2:15" ht="33.75" customHeight="1" x14ac:dyDescent="0.25">
      <c r="B13" s="125" t="s">
        <v>344</v>
      </c>
      <c r="C13" s="74">
        <v>1376</v>
      </c>
      <c r="D13" s="74">
        <v>134761</v>
      </c>
      <c r="E13" s="74">
        <v>0</v>
      </c>
      <c r="F13" s="74">
        <v>4244</v>
      </c>
      <c r="G13" s="74">
        <v>9118</v>
      </c>
      <c r="H13" s="74">
        <v>149499</v>
      </c>
      <c r="I13" s="117"/>
      <c r="J13" s="117"/>
      <c r="K13" s="117"/>
    </row>
    <row r="14" spans="2:15" ht="33.75" customHeight="1" x14ac:dyDescent="0.25">
      <c r="B14" s="125" t="s">
        <v>345</v>
      </c>
      <c r="C14" s="74">
        <v>53065</v>
      </c>
      <c r="D14" s="74">
        <v>1114305</v>
      </c>
      <c r="E14" s="74">
        <v>0</v>
      </c>
      <c r="F14" s="74">
        <v>5139</v>
      </c>
      <c r="G14" s="74">
        <v>78</v>
      </c>
      <c r="H14" s="74">
        <v>1172587</v>
      </c>
      <c r="I14" s="117"/>
      <c r="J14" s="117"/>
      <c r="K14" s="117"/>
    </row>
    <row r="15" spans="2:15" ht="33.75" customHeight="1" x14ac:dyDescent="0.25">
      <c r="B15" s="125" t="s">
        <v>346</v>
      </c>
      <c r="C15" s="74">
        <v>5286</v>
      </c>
      <c r="D15" s="74">
        <v>61701</v>
      </c>
      <c r="E15" s="74">
        <v>0</v>
      </c>
      <c r="F15" s="74">
        <v>23</v>
      </c>
      <c r="G15" s="74">
        <v>0</v>
      </c>
      <c r="H15" s="74">
        <v>67010</v>
      </c>
      <c r="I15" s="117"/>
      <c r="J15" s="117"/>
      <c r="K15" s="117"/>
    </row>
    <row r="16" spans="2:15" ht="27.75" customHeight="1" x14ac:dyDescent="0.25">
      <c r="B16" s="107" t="s">
        <v>327</v>
      </c>
      <c r="C16" s="74">
        <v>0</v>
      </c>
      <c r="D16" s="74">
        <v>40261</v>
      </c>
      <c r="E16" s="74">
        <v>0</v>
      </c>
      <c r="F16" s="74">
        <v>0</v>
      </c>
      <c r="G16" s="74">
        <v>0</v>
      </c>
      <c r="H16" s="74">
        <v>40261</v>
      </c>
      <c r="I16" s="117"/>
      <c r="J16" s="117"/>
      <c r="K16" s="117"/>
    </row>
    <row r="17" spans="1:11" ht="28.15" customHeight="1" x14ac:dyDescent="0.25">
      <c r="B17" s="107" t="s">
        <v>338</v>
      </c>
      <c r="C17" s="74">
        <v>176069</v>
      </c>
      <c r="D17" s="74">
        <v>0</v>
      </c>
      <c r="E17" s="74">
        <v>0</v>
      </c>
      <c r="F17" s="74">
        <v>0</v>
      </c>
      <c r="G17" s="74">
        <v>0</v>
      </c>
      <c r="H17" s="74">
        <v>176069</v>
      </c>
      <c r="I17" s="117"/>
      <c r="J17" s="117"/>
      <c r="K17" s="117"/>
    </row>
    <row r="18" spans="1:11" ht="28.15" customHeight="1" x14ac:dyDescent="0.25">
      <c r="B18" s="107" t="s">
        <v>339</v>
      </c>
      <c r="C18" s="74">
        <v>11721</v>
      </c>
      <c r="D18" s="74">
        <v>0</v>
      </c>
      <c r="E18" s="74">
        <v>0</v>
      </c>
      <c r="F18" s="74">
        <v>19726</v>
      </c>
      <c r="G18" s="74">
        <v>164</v>
      </c>
      <c r="H18" s="74">
        <v>31611</v>
      </c>
      <c r="I18" s="117"/>
      <c r="J18" s="117"/>
      <c r="K18" s="117"/>
    </row>
    <row r="19" spans="1:11" ht="28.15" customHeight="1" x14ac:dyDescent="0.25">
      <c r="B19" s="107" t="s">
        <v>347</v>
      </c>
      <c r="C19" s="74">
        <v>832985</v>
      </c>
      <c r="D19" s="74">
        <v>0</v>
      </c>
      <c r="E19" s="74">
        <v>0</v>
      </c>
      <c r="F19" s="74">
        <v>0</v>
      </c>
      <c r="G19" s="74">
        <v>0</v>
      </c>
      <c r="H19" s="74">
        <v>832985</v>
      </c>
      <c r="I19" s="117"/>
      <c r="J19" s="117"/>
      <c r="K19" s="117"/>
    </row>
    <row r="20" spans="1:11" ht="28.15" customHeight="1" x14ac:dyDescent="0.25">
      <c r="B20" s="72" t="s">
        <v>348</v>
      </c>
      <c r="C20" s="50">
        <v>3243168</v>
      </c>
      <c r="D20" s="50">
        <v>4454446</v>
      </c>
      <c r="E20" s="50">
        <v>80579</v>
      </c>
      <c r="F20" s="50">
        <v>145029</v>
      </c>
      <c r="G20" s="50">
        <v>47696</v>
      </c>
      <c r="H20" s="50">
        <v>7970918</v>
      </c>
      <c r="I20" s="117"/>
      <c r="J20" s="117"/>
      <c r="K20" s="117"/>
    </row>
    <row r="21" spans="1:11" ht="16.5" customHeight="1" x14ac:dyDescent="0.3">
      <c r="B21" s="130" t="s">
        <v>259</v>
      </c>
      <c r="C21" s="130"/>
      <c r="D21" s="130"/>
      <c r="E21" s="130"/>
      <c r="F21" s="130"/>
      <c r="G21" s="130"/>
      <c r="H21" s="130"/>
      <c r="I21" s="117"/>
      <c r="J21" s="117"/>
      <c r="K21" s="117"/>
    </row>
    <row r="22" spans="1:11" ht="28.15" customHeight="1" x14ac:dyDescent="0.3">
      <c r="B22" s="110"/>
      <c r="C22" s="110"/>
      <c r="D22" s="110"/>
      <c r="E22" s="110"/>
      <c r="F22" s="110"/>
      <c r="G22" s="111"/>
      <c r="H22" s="111"/>
      <c r="I22" s="112"/>
      <c r="J22" s="117"/>
      <c r="K22" s="117"/>
    </row>
    <row r="23" spans="1:11" ht="28.15" customHeight="1" x14ac:dyDescent="0.25">
      <c r="B23" s="389" t="s">
        <v>266</v>
      </c>
      <c r="C23" s="389"/>
      <c r="D23" s="389"/>
      <c r="E23" s="389"/>
      <c r="F23" s="389"/>
      <c r="G23" s="389"/>
      <c r="H23" s="389"/>
      <c r="I23" s="112"/>
      <c r="J23" s="117"/>
      <c r="K23" s="117"/>
    </row>
    <row r="24" spans="1:11" ht="28.15" customHeight="1" x14ac:dyDescent="0.25">
      <c r="A24" s="17"/>
      <c r="B24" s="17"/>
      <c r="C24" s="17"/>
      <c r="D24" s="17"/>
      <c r="E24" s="17"/>
      <c r="F24" s="17"/>
      <c r="G24" s="17"/>
      <c r="H24" s="17"/>
      <c r="I24" s="131"/>
      <c r="J24" s="131"/>
      <c r="K24" s="117"/>
    </row>
    <row r="25" spans="1:11" ht="28.15" customHeight="1" x14ac:dyDescent="0.3">
      <c r="A25" s="17"/>
      <c r="B25" s="139"/>
      <c r="C25" s="141" t="str">
        <f>C8</f>
        <v xml:space="preserve"> Financiamiento de los hogares</v>
      </c>
      <c r="D25" s="141" t="str">
        <f>D8</f>
        <v xml:space="preserve"> Transferencia corriente del gobierno general</v>
      </c>
      <c r="E25" s="141" t="str">
        <f>E8</f>
        <v xml:space="preserve"> Cofinanciamiento del gobierno general</v>
      </c>
      <c r="F25" s="141" t="str">
        <f>F8</f>
        <v>Otras transferencias corrientes</v>
      </c>
      <c r="G25" s="141" t="str">
        <f>G8</f>
        <v>Otros ingresos propios</v>
      </c>
      <c r="H25" s="133"/>
      <c r="I25" s="131"/>
      <c r="J25" s="131"/>
      <c r="K25" s="117"/>
    </row>
    <row r="26" spans="1:11" ht="28.15" customHeight="1" x14ac:dyDescent="0.25">
      <c r="A26" s="17"/>
      <c r="B26" s="146" t="s">
        <v>110</v>
      </c>
      <c r="C26" s="147">
        <f>SUM(C27:C30)</f>
        <v>3181358</v>
      </c>
      <c r="D26" s="147">
        <f>SUM(D27:D29)</f>
        <v>0</v>
      </c>
      <c r="E26" s="147">
        <f>SUM(E27:E29)</f>
        <v>80579</v>
      </c>
      <c r="F26" s="147">
        <f>SUM(F27:F29)</f>
        <v>125078</v>
      </c>
      <c r="G26" s="147">
        <f>SUM(G27:G29)</f>
        <v>38181</v>
      </c>
      <c r="H26" s="144"/>
      <c r="I26" s="131"/>
      <c r="J26" s="131"/>
      <c r="K26" s="117"/>
    </row>
    <row r="27" spans="1:11" ht="28.15" customHeight="1" x14ac:dyDescent="0.3">
      <c r="A27" s="17"/>
      <c r="B27" s="148" t="str">
        <f t="shared" ref="B27" si="0">B9</f>
        <v>Sociedades no financieras características</v>
      </c>
      <c r="C27" s="149">
        <f>C9</f>
        <v>2160583</v>
      </c>
      <c r="D27" s="149">
        <f t="shared" ref="D27:G27" si="1">D9</f>
        <v>0</v>
      </c>
      <c r="E27" s="149">
        <f t="shared" si="1"/>
        <v>80579</v>
      </c>
      <c r="F27" s="149">
        <f t="shared" si="1"/>
        <v>105352</v>
      </c>
      <c r="G27" s="149">
        <f t="shared" si="1"/>
        <v>38017</v>
      </c>
      <c r="H27" s="143"/>
      <c r="I27" s="131"/>
      <c r="J27" s="131"/>
      <c r="K27" s="117"/>
    </row>
    <row r="28" spans="1:11" ht="28.15" customHeight="1" x14ac:dyDescent="0.3">
      <c r="A28" s="17"/>
      <c r="B28" s="148" t="str">
        <f>B18</f>
        <v>Instituciones sin fines de lucro que sirven a los hogares</v>
      </c>
      <c r="C28" s="149">
        <f t="shared" ref="C28:G28" si="2">C18</f>
        <v>11721</v>
      </c>
      <c r="D28" s="149">
        <f t="shared" si="2"/>
        <v>0</v>
      </c>
      <c r="E28" s="149">
        <f t="shared" si="2"/>
        <v>0</v>
      </c>
      <c r="F28" s="149">
        <f t="shared" si="2"/>
        <v>19726</v>
      </c>
      <c r="G28" s="149">
        <f t="shared" si="2"/>
        <v>164</v>
      </c>
      <c r="H28" s="143"/>
      <c r="I28" s="131"/>
      <c r="J28" s="131"/>
      <c r="K28" s="117"/>
    </row>
    <row r="29" spans="1:11" ht="28.15" customHeight="1" x14ac:dyDescent="0.3">
      <c r="A29" s="17"/>
      <c r="B29" s="148" t="str">
        <f t="shared" ref="B29:G29" si="3">B19</f>
        <v>Productores servicios conexos</v>
      </c>
      <c r="C29" s="149">
        <f>C19</f>
        <v>832985</v>
      </c>
      <c r="D29" s="149">
        <f t="shared" si="3"/>
        <v>0</v>
      </c>
      <c r="E29" s="149">
        <f t="shared" si="3"/>
        <v>0</v>
      </c>
      <c r="F29" s="149">
        <f t="shared" si="3"/>
        <v>0</v>
      </c>
      <c r="G29" s="149">
        <f t="shared" si="3"/>
        <v>0</v>
      </c>
      <c r="H29" s="143"/>
      <c r="I29" s="131"/>
      <c r="J29" s="131"/>
      <c r="K29" s="117"/>
    </row>
    <row r="30" spans="1:11" ht="28.15" customHeight="1" x14ac:dyDescent="0.25">
      <c r="A30" s="17"/>
      <c r="B30" s="150" t="str">
        <f>B17</f>
        <v>Hogares productores</v>
      </c>
      <c r="C30" s="149">
        <f t="shared" ref="C30:G30" si="4">C17</f>
        <v>176069</v>
      </c>
      <c r="D30" s="149">
        <f t="shared" si="4"/>
        <v>0</v>
      </c>
      <c r="E30" s="149">
        <f t="shared" si="4"/>
        <v>0</v>
      </c>
      <c r="F30" s="149">
        <f t="shared" si="4"/>
        <v>0</v>
      </c>
      <c r="G30" s="149">
        <f t="shared" si="4"/>
        <v>0</v>
      </c>
      <c r="H30" s="142"/>
      <c r="I30" s="135"/>
      <c r="J30" s="135"/>
      <c r="K30" s="120"/>
    </row>
    <row r="31" spans="1:11" ht="28.15" customHeight="1" x14ac:dyDescent="0.25">
      <c r="A31" s="17"/>
      <c r="B31" s="146" t="s">
        <v>182</v>
      </c>
      <c r="C31" s="147">
        <f>SUM(C32:C33)</f>
        <v>61810</v>
      </c>
      <c r="D31" s="147">
        <f t="shared" ref="D31:G31" si="5">SUM(D32:D33)</f>
        <v>4454446</v>
      </c>
      <c r="E31" s="147">
        <f t="shared" si="5"/>
        <v>0</v>
      </c>
      <c r="F31" s="147">
        <f t="shared" si="5"/>
        <v>19951</v>
      </c>
      <c r="G31" s="147">
        <f t="shared" si="5"/>
        <v>9515</v>
      </c>
      <c r="H31" s="144"/>
      <c r="I31" s="131"/>
      <c r="J31" s="131"/>
      <c r="K31" s="117"/>
    </row>
    <row r="32" spans="1:11" ht="28.15" customHeight="1" x14ac:dyDescent="0.3">
      <c r="A32" s="17"/>
      <c r="B32" s="148" t="str">
        <f>B10</f>
        <v>Gobierno central</v>
      </c>
      <c r="C32" s="149">
        <f t="shared" ref="C32:G32" si="6">C10</f>
        <v>61810</v>
      </c>
      <c r="D32" s="149">
        <f t="shared" si="6"/>
        <v>4414185</v>
      </c>
      <c r="E32" s="149">
        <f t="shared" si="6"/>
        <v>0</v>
      </c>
      <c r="F32" s="149">
        <f t="shared" si="6"/>
        <v>19951</v>
      </c>
      <c r="G32" s="149">
        <f t="shared" si="6"/>
        <v>9515</v>
      </c>
      <c r="H32" s="143"/>
      <c r="I32" s="131"/>
      <c r="J32" s="131"/>
      <c r="K32" s="117"/>
    </row>
    <row r="33" spans="1:11" ht="28.15" customHeight="1" x14ac:dyDescent="0.3">
      <c r="A33" s="17"/>
      <c r="B33" s="151" t="str">
        <f>+B16</f>
        <v>Gobierno local</v>
      </c>
      <c r="C33" s="152">
        <f t="shared" ref="C33:G33" si="7">+C16</f>
        <v>0</v>
      </c>
      <c r="D33" s="152">
        <f t="shared" si="7"/>
        <v>40261</v>
      </c>
      <c r="E33" s="152">
        <f t="shared" si="7"/>
        <v>0</v>
      </c>
      <c r="F33" s="152">
        <f t="shared" si="7"/>
        <v>0</v>
      </c>
      <c r="G33" s="152">
        <f t="shared" si="7"/>
        <v>0</v>
      </c>
      <c r="H33" s="143"/>
      <c r="I33" s="131"/>
      <c r="J33" s="131"/>
      <c r="K33" s="117"/>
    </row>
    <row r="34" spans="1:11" ht="28.15" customHeight="1" x14ac:dyDescent="0.25">
      <c r="A34" s="17"/>
      <c r="B34" s="139" t="s">
        <v>65</v>
      </c>
      <c r="C34" s="147">
        <f>C31+C26</f>
        <v>3243168</v>
      </c>
      <c r="D34" s="147">
        <f t="shared" ref="D34:G34" si="8">D31+D26</f>
        <v>4454446</v>
      </c>
      <c r="E34" s="147">
        <f t="shared" si="8"/>
        <v>80579</v>
      </c>
      <c r="F34" s="147">
        <f t="shared" si="8"/>
        <v>145029</v>
      </c>
      <c r="G34" s="147">
        <f t="shared" si="8"/>
        <v>47696</v>
      </c>
      <c r="H34" s="144"/>
      <c r="I34" s="131"/>
      <c r="J34" s="131"/>
      <c r="K34" s="117"/>
    </row>
    <row r="35" spans="1:11" ht="28.15" customHeight="1" x14ac:dyDescent="0.3">
      <c r="A35" s="17"/>
      <c r="B35" s="139"/>
      <c r="C35" s="140">
        <f>C34-C20</f>
        <v>0</v>
      </c>
      <c r="D35" s="140">
        <f t="shared" ref="D35:G35" si="9">D34-D20</f>
        <v>0</v>
      </c>
      <c r="E35" s="140">
        <f t="shared" si="9"/>
        <v>0</v>
      </c>
      <c r="F35" s="140">
        <f t="shared" si="9"/>
        <v>0</v>
      </c>
      <c r="G35" s="140">
        <f t="shared" si="9"/>
        <v>0</v>
      </c>
      <c r="H35" s="145"/>
      <c r="I35" s="131"/>
      <c r="J35" s="131"/>
      <c r="K35" s="117"/>
    </row>
    <row r="36" spans="1:11" ht="28.15" customHeight="1" x14ac:dyDescent="0.3">
      <c r="A36" s="17"/>
      <c r="B36" s="134"/>
      <c r="C36" s="136"/>
      <c r="D36" s="136"/>
      <c r="E36" s="136"/>
      <c r="F36" s="136"/>
      <c r="G36" s="136"/>
      <c r="H36" s="137"/>
      <c r="I36" s="131"/>
      <c r="J36" s="131"/>
      <c r="K36" s="117"/>
    </row>
    <row r="37" spans="1:11" ht="18.600000000000001" customHeight="1" x14ac:dyDescent="0.3">
      <c r="B37" s="110"/>
      <c r="C37" s="114"/>
      <c r="D37" s="110"/>
      <c r="E37" s="110"/>
      <c r="F37" s="110"/>
      <c r="G37" s="111"/>
      <c r="H37" s="111"/>
      <c r="I37" s="111"/>
      <c r="J37" s="130"/>
      <c r="K37" s="130"/>
    </row>
    <row r="38" spans="1:11" ht="24" customHeight="1" x14ac:dyDescent="0.3">
      <c r="B38" s="110"/>
      <c r="H38" s="111"/>
      <c r="I38" s="111"/>
      <c r="J38" s="130"/>
      <c r="K38" s="130"/>
    </row>
    <row r="39" spans="1:11" ht="30" customHeight="1" x14ac:dyDescent="0.3">
      <c r="H39" s="111"/>
      <c r="I39" s="113"/>
      <c r="J39" s="130"/>
      <c r="K39" s="130"/>
    </row>
    <row r="40" spans="1:11" ht="15.75" customHeight="1" x14ac:dyDescent="0.3">
      <c r="B40" s="130" t="s">
        <v>259</v>
      </c>
      <c r="H40" s="111"/>
      <c r="I40" s="111"/>
      <c r="J40" s="109"/>
      <c r="K40" s="130"/>
    </row>
    <row r="41" spans="1:11" ht="30" customHeight="1" x14ac:dyDescent="0.3">
      <c r="B41" s="130"/>
      <c r="H41" s="111"/>
      <c r="I41" s="111"/>
      <c r="J41" s="109"/>
      <c r="K41" s="130"/>
    </row>
    <row r="42" spans="1:11" ht="30" customHeight="1" x14ac:dyDescent="0.3">
      <c r="B42" s="130"/>
      <c r="H42" s="111"/>
      <c r="I42" s="111"/>
      <c r="J42" s="109"/>
      <c r="K42" s="130"/>
    </row>
    <row r="43" spans="1:11" ht="30" customHeight="1" x14ac:dyDescent="0.3">
      <c r="B43" s="389" t="s">
        <v>267</v>
      </c>
      <c r="C43" s="389"/>
      <c r="D43" s="389"/>
      <c r="E43" s="389"/>
      <c r="F43" s="389"/>
      <c r="G43" s="389"/>
      <c r="H43" s="389"/>
      <c r="I43" s="111"/>
      <c r="J43" s="109"/>
      <c r="K43" s="130"/>
    </row>
    <row r="44" spans="1:11" ht="30" customHeight="1" x14ac:dyDescent="0.3">
      <c r="A44" s="57"/>
      <c r="B44" s="57"/>
      <c r="C44" s="57"/>
      <c r="D44" s="57"/>
      <c r="E44" s="57"/>
      <c r="F44" s="57"/>
      <c r="G44" s="57"/>
      <c r="H44" s="123"/>
      <c r="I44" s="138"/>
      <c r="J44" s="138"/>
      <c r="K44" s="130"/>
    </row>
    <row r="45" spans="1:11" ht="30" customHeight="1" x14ac:dyDescent="0.3">
      <c r="A45" s="57"/>
      <c r="B45" s="57"/>
      <c r="C45" s="124" t="str">
        <f>C25</f>
        <v xml:space="preserve"> Financiamiento de los hogares</v>
      </c>
      <c r="D45" s="124" t="str">
        <f t="shared" ref="D45:G45" si="10">D25</f>
        <v xml:space="preserve"> Transferencia corriente del gobierno general</v>
      </c>
      <c r="E45" s="124" t="str">
        <f t="shared" si="10"/>
        <v xml:space="preserve"> Cofinanciamiento del gobierno general</v>
      </c>
      <c r="F45" s="124" t="str">
        <f t="shared" si="10"/>
        <v>Otras transferencias corrientes</v>
      </c>
      <c r="G45" s="124" t="str">
        <f t="shared" si="10"/>
        <v>Otros ingresos propios</v>
      </c>
      <c r="H45" s="153"/>
      <c r="I45" s="138"/>
      <c r="J45" s="138"/>
      <c r="K45" s="130"/>
    </row>
    <row r="46" spans="1:11" ht="30" customHeight="1" x14ac:dyDescent="0.3">
      <c r="A46" s="57"/>
      <c r="B46" s="126" t="s">
        <v>65</v>
      </c>
      <c r="C46" s="127">
        <f>SUM(C47:C52)</f>
        <v>1</v>
      </c>
      <c r="D46" s="127">
        <f t="shared" ref="D46:G46" si="11">SUM(D47:D52)</f>
        <v>1</v>
      </c>
      <c r="E46" s="127">
        <f t="shared" si="11"/>
        <v>1</v>
      </c>
      <c r="F46" s="127">
        <f t="shared" si="11"/>
        <v>1</v>
      </c>
      <c r="G46" s="127">
        <f t="shared" si="11"/>
        <v>1</v>
      </c>
      <c r="H46" s="123"/>
      <c r="I46" s="138"/>
      <c r="J46" s="138"/>
      <c r="K46" s="130"/>
    </row>
    <row r="47" spans="1:11" ht="30" customHeight="1" x14ac:dyDescent="0.3">
      <c r="A47" s="57"/>
      <c r="B47" s="128" t="str">
        <f>B9</f>
        <v>Sociedades no financieras características</v>
      </c>
      <c r="C47" s="154">
        <f>+C9/C20</f>
        <v>0.66619521406229953</v>
      </c>
      <c r="D47" s="154">
        <f t="shared" ref="D47:G47" si="12">+D9/D20</f>
        <v>0</v>
      </c>
      <c r="E47" s="154">
        <f t="shared" si="12"/>
        <v>1</v>
      </c>
      <c r="F47" s="154">
        <f t="shared" si="12"/>
        <v>0.72642023319474036</v>
      </c>
      <c r="G47" s="154">
        <f t="shared" si="12"/>
        <v>0.7970689365984569</v>
      </c>
      <c r="H47" s="123"/>
      <c r="I47" s="138"/>
      <c r="J47" s="138"/>
      <c r="K47" s="130"/>
    </row>
    <row r="48" spans="1:11" ht="30" customHeight="1" x14ac:dyDescent="0.3">
      <c r="A48" s="57"/>
      <c r="B48" s="128" t="str">
        <f>B18</f>
        <v>Instituciones sin fines de lucro que sirven a los hogares</v>
      </c>
      <c r="C48" s="154">
        <f>+C18/C20</f>
        <v>3.6140588461652311E-3</v>
      </c>
      <c r="D48" s="154">
        <f t="shared" ref="D48:G48" si="13">+D18/D20</f>
        <v>0</v>
      </c>
      <c r="E48" s="154">
        <f t="shared" si="13"/>
        <v>0</v>
      </c>
      <c r="F48" s="154">
        <f t="shared" si="13"/>
        <v>0.13601417647504982</v>
      </c>
      <c r="G48" s="154">
        <f t="shared" si="13"/>
        <v>3.4384434753438444E-3</v>
      </c>
      <c r="H48" s="155"/>
      <c r="I48" s="138"/>
      <c r="J48" s="138"/>
      <c r="K48" s="130"/>
    </row>
    <row r="49" spans="1:11" ht="30" customHeight="1" x14ac:dyDescent="0.3">
      <c r="A49" s="57"/>
      <c r="B49" s="128" t="str">
        <f>B19</f>
        <v>Productores servicios conexos</v>
      </c>
      <c r="C49" s="154">
        <f>+C19/C20</f>
        <v>0.25684300042427649</v>
      </c>
      <c r="D49" s="154">
        <f t="shared" ref="D49:G49" si="14">+D19/D20</f>
        <v>0</v>
      </c>
      <c r="E49" s="154">
        <f t="shared" si="14"/>
        <v>0</v>
      </c>
      <c r="F49" s="154">
        <f t="shared" si="14"/>
        <v>0</v>
      </c>
      <c r="G49" s="154">
        <f t="shared" si="14"/>
        <v>0</v>
      </c>
      <c r="H49" s="155"/>
      <c r="I49" s="138"/>
      <c r="J49" s="138"/>
      <c r="K49" s="130"/>
    </row>
    <row r="50" spans="1:11" ht="30" customHeight="1" x14ac:dyDescent="0.3">
      <c r="A50" s="57"/>
      <c r="B50" s="129" t="str">
        <f>B17</f>
        <v>Hogares productores</v>
      </c>
      <c r="C50" s="154">
        <f>+C17/C20</f>
        <v>5.428920117613395E-2</v>
      </c>
      <c r="D50" s="154">
        <f t="shared" ref="D50:G50" si="15">+D17/D20</f>
        <v>0</v>
      </c>
      <c r="E50" s="154">
        <f t="shared" si="15"/>
        <v>0</v>
      </c>
      <c r="F50" s="154">
        <f t="shared" si="15"/>
        <v>0</v>
      </c>
      <c r="G50" s="154">
        <f t="shared" si="15"/>
        <v>0</v>
      </c>
      <c r="H50" s="122"/>
      <c r="I50" s="138"/>
      <c r="J50" s="138"/>
      <c r="K50" s="130"/>
    </row>
    <row r="51" spans="1:11" ht="30" customHeight="1" x14ac:dyDescent="0.3">
      <c r="A51" s="57"/>
      <c r="B51" s="68" t="str">
        <f>+B16</f>
        <v>Gobierno local</v>
      </c>
      <c r="C51" s="154">
        <f>+C16/C20</f>
        <v>0</v>
      </c>
      <c r="D51" s="154">
        <f t="shared" ref="D51:G51" si="16">+D16/D20</f>
        <v>9.0383854692592525E-3</v>
      </c>
      <c r="E51" s="154">
        <f t="shared" si="16"/>
        <v>0</v>
      </c>
      <c r="F51" s="154">
        <f t="shared" si="16"/>
        <v>0</v>
      </c>
      <c r="G51" s="154">
        <f t="shared" si="16"/>
        <v>0</v>
      </c>
      <c r="H51" s="109"/>
      <c r="I51" s="138"/>
      <c r="J51" s="138"/>
      <c r="K51" s="130"/>
    </row>
    <row r="52" spans="1:11" ht="30" customHeight="1" x14ac:dyDescent="0.3">
      <c r="A52" s="57"/>
      <c r="B52" s="129" t="str">
        <f>B10</f>
        <v>Gobierno central</v>
      </c>
      <c r="C52" s="154">
        <f>+C10/C20</f>
        <v>1.9058525491124727E-2</v>
      </c>
      <c r="D52" s="154">
        <f t="shared" ref="D52:G52" si="17">+D10/D20</f>
        <v>0.99096161453074072</v>
      </c>
      <c r="E52" s="154">
        <f t="shared" si="17"/>
        <v>0</v>
      </c>
      <c r="F52" s="154">
        <f t="shared" si="17"/>
        <v>0.13756559033020982</v>
      </c>
      <c r="G52" s="154">
        <f t="shared" si="17"/>
        <v>0.19949261992619927</v>
      </c>
      <c r="H52" s="109"/>
      <c r="I52" s="138"/>
      <c r="J52" s="138"/>
      <c r="K52" s="130"/>
    </row>
    <row r="53" spans="1:11" ht="30" customHeight="1" x14ac:dyDescent="0.3">
      <c r="A53" s="57"/>
      <c r="B53" s="121"/>
      <c r="C53" s="121"/>
      <c r="D53" s="121"/>
      <c r="E53" s="121"/>
      <c r="F53" s="121"/>
      <c r="G53" s="109"/>
      <c r="H53" s="109"/>
      <c r="I53" s="138"/>
      <c r="J53" s="138"/>
      <c r="K53" s="130"/>
    </row>
    <row r="54" spans="1:11" ht="30" customHeight="1" x14ac:dyDescent="0.3">
      <c r="B54" s="132"/>
      <c r="C54" s="132"/>
      <c r="D54" s="132"/>
      <c r="E54" s="132"/>
      <c r="F54" s="132"/>
      <c r="G54" s="138"/>
      <c r="H54" s="138"/>
      <c r="I54" s="138"/>
      <c r="J54" s="138"/>
      <c r="K54" s="130"/>
    </row>
    <row r="55" spans="1:11" ht="30" customHeight="1" x14ac:dyDescent="0.3">
      <c r="B55" s="132"/>
      <c r="C55" s="132"/>
      <c r="D55" s="132"/>
      <c r="E55" s="132"/>
      <c r="F55" s="132"/>
      <c r="G55" s="138"/>
      <c r="H55" s="138"/>
      <c r="I55" s="156"/>
      <c r="J55" s="138"/>
      <c r="K55" s="130"/>
    </row>
    <row r="56" spans="1:11" ht="30" customHeight="1" x14ac:dyDescent="0.3">
      <c r="B56" s="110"/>
      <c r="C56" s="110"/>
      <c r="D56" s="110"/>
      <c r="E56" s="110"/>
      <c r="F56" s="110"/>
      <c r="G56" s="111"/>
      <c r="H56" s="111"/>
      <c r="I56" s="111"/>
      <c r="J56" s="130"/>
      <c r="K56" s="130"/>
    </row>
    <row r="57" spans="1:11" ht="30" customHeight="1" x14ac:dyDescent="0.3">
      <c r="B57" s="115"/>
      <c r="C57" s="39"/>
      <c r="D57" s="39"/>
      <c r="E57" s="39"/>
      <c r="F57" s="39"/>
      <c r="G57" s="39"/>
      <c r="H57" s="39"/>
      <c r="I57" s="111"/>
      <c r="J57" s="130"/>
      <c r="K57" s="130"/>
    </row>
    <row r="58" spans="1:11" ht="30" customHeight="1" x14ac:dyDescent="0.3">
      <c r="B58" s="115"/>
      <c r="C58" s="39"/>
      <c r="D58" s="39"/>
      <c r="E58" s="39"/>
      <c r="F58" s="39"/>
      <c r="G58" s="39"/>
      <c r="H58" s="39"/>
      <c r="I58" s="111"/>
      <c r="J58" s="130"/>
      <c r="K58" s="130"/>
    </row>
    <row r="59" spans="1:11" ht="30" customHeight="1" x14ac:dyDescent="0.3">
      <c r="B59" s="130" t="s">
        <v>259</v>
      </c>
      <c r="C59" s="39"/>
      <c r="D59" s="39"/>
      <c r="E59" s="39"/>
      <c r="F59" s="39"/>
      <c r="G59" s="39"/>
      <c r="H59" s="39"/>
      <c r="I59" s="111"/>
      <c r="J59" s="130"/>
      <c r="K59" s="130"/>
    </row>
    <row r="60" spans="1:11" ht="30" customHeight="1" x14ac:dyDescent="0.3">
      <c r="B60" s="39"/>
      <c r="C60" s="39"/>
      <c r="D60" s="39"/>
      <c r="E60" s="39"/>
      <c r="F60" s="39"/>
      <c r="G60" s="39"/>
      <c r="H60" s="39"/>
      <c r="I60" s="111"/>
      <c r="J60" s="130"/>
      <c r="K60" s="130"/>
    </row>
    <row r="61" spans="1:11" ht="30" customHeight="1" x14ac:dyDescent="0.3">
      <c r="B61" s="39"/>
      <c r="C61" s="39"/>
      <c r="D61" s="39"/>
      <c r="E61" s="39"/>
      <c r="F61" s="39"/>
      <c r="G61" s="39"/>
      <c r="H61" s="39"/>
      <c r="I61" s="111"/>
      <c r="J61" s="130"/>
      <c r="K61" s="130"/>
    </row>
    <row r="62" spans="1:11" ht="30" customHeight="1" x14ac:dyDescent="0.3">
      <c r="B62" s="39"/>
      <c r="C62" s="39"/>
      <c r="D62" s="39"/>
      <c r="E62" s="39"/>
      <c r="F62" s="39"/>
      <c r="G62" s="39"/>
      <c r="H62" s="39"/>
      <c r="I62" s="111"/>
      <c r="J62" s="130"/>
      <c r="K62" s="130"/>
    </row>
    <row r="63" spans="1:11" ht="30" customHeight="1" x14ac:dyDescent="0.3">
      <c r="B63" s="39"/>
      <c r="C63" s="39"/>
      <c r="D63" s="39"/>
      <c r="E63" s="39"/>
      <c r="F63" s="39"/>
      <c r="G63" s="39"/>
      <c r="H63" s="39"/>
      <c r="I63" s="111"/>
      <c r="J63" s="130"/>
      <c r="K63" s="130"/>
    </row>
    <row r="64" spans="1:11" ht="30" customHeight="1" x14ac:dyDescent="0.3">
      <c r="B64" s="39"/>
      <c r="C64" s="39"/>
      <c r="D64" s="39"/>
      <c r="E64" s="39"/>
      <c r="F64" s="39"/>
      <c r="G64" s="39"/>
      <c r="H64" s="39"/>
      <c r="I64" s="111"/>
      <c r="J64" s="130"/>
      <c r="K64" s="130"/>
    </row>
    <row r="65" spans="2:11" ht="30" customHeight="1" x14ac:dyDescent="0.3">
      <c r="B65" s="39"/>
      <c r="C65" s="39"/>
      <c r="D65" s="39"/>
      <c r="E65" s="39"/>
      <c r="F65" s="39"/>
      <c r="G65" s="39"/>
      <c r="H65" s="39"/>
      <c r="I65" s="111"/>
      <c r="J65" s="130"/>
      <c r="K65" s="130"/>
    </row>
    <row r="66" spans="2:11" ht="30" customHeight="1" x14ac:dyDescent="0.3">
      <c r="B66" s="39"/>
      <c r="C66" s="39"/>
      <c r="D66" s="39"/>
      <c r="E66" s="39"/>
      <c r="F66" s="39"/>
      <c r="G66" s="39"/>
      <c r="H66" s="39"/>
      <c r="I66" s="111"/>
      <c r="J66" s="130"/>
      <c r="K66" s="130"/>
    </row>
    <row r="67" spans="2:11" ht="30" customHeight="1" x14ac:dyDescent="0.3">
      <c r="B67" s="39"/>
      <c r="C67" s="39"/>
      <c r="D67" s="39"/>
      <c r="E67" s="39"/>
      <c r="F67" s="39"/>
      <c r="G67" s="39"/>
      <c r="H67" s="39"/>
      <c r="I67" s="111"/>
      <c r="J67" s="130"/>
      <c r="K67" s="130"/>
    </row>
    <row r="68" spans="2:11" ht="30" customHeight="1" x14ac:dyDescent="0.3">
      <c r="B68" s="39"/>
      <c r="C68" s="39"/>
      <c r="D68" s="39"/>
      <c r="E68" s="39"/>
      <c r="F68" s="39"/>
      <c r="G68" s="39"/>
      <c r="H68" s="39"/>
      <c r="I68" s="111"/>
      <c r="J68" s="130"/>
      <c r="K68" s="130"/>
    </row>
    <row r="69" spans="2:11" ht="30" customHeight="1" x14ac:dyDescent="0.3">
      <c r="B69" s="39"/>
      <c r="C69" s="39"/>
      <c r="D69" s="39"/>
      <c r="E69" s="39"/>
      <c r="F69" s="39"/>
      <c r="G69" s="39"/>
      <c r="H69" s="39"/>
      <c r="I69" s="111"/>
      <c r="J69" s="130"/>
      <c r="K69" s="130"/>
    </row>
    <row r="70" spans="2:11" ht="30" customHeight="1" x14ac:dyDescent="0.3">
      <c r="B70" s="39"/>
      <c r="C70" s="39"/>
      <c r="D70" s="39"/>
      <c r="E70" s="39"/>
      <c r="F70" s="39"/>
      <c r="G70" s="39"/>
      <c r="H70" s="39"/>
      <c r="I70" s="111"/>
      <c r="J70" s="130"/>
      <c r="K70" s="130"/>
    </row>
    <row r="71" spans="2:11" ht="30" customHeight="1" x14ac:dyDescent="0.3">
      <c r="I71" s="130"/>
      <c r="J71" s="130"/>
      <c r="K71" s="130"/>
    </row>
  </sheetData>
  <sheetProtection selectLockedCells="1" selectUnlockedCells="1"/>
  <mergeCells count="6">
    <mergeCell ref="B43:H43"/>
    <mergeCell ref="B23:H23"/>
    <mergeCell ref="B3:H3"/>
    <mergeCell ref="B4:H4"/>
    <mergeCell ref="B7:H7"/>
    <mergeCell ref="B5:F5"/>
  </mergeCells>
  <conditionalFormatting sqref="C35:H35">
    <cfRule type="cellIs" dxfId="35" priority="3" operator="lessThan">
      <formula>0</formula>
    </cfRule>
    <cfRule type="cellIs" dxfId="34" priority="4" operator="greaterThan">
      <formula>0</formula>
    </cfRule>
  </conditionalFormatting>
  <conditionalFormatting sqref="H47">
    <cfRule type="cellIs" dxfId="33" priority="5" operator="notEqual">
      <formula>0</formula>
    </cfRule>
  </conditionalFormatting>
  <hyperlinks>
    <hyperlink ref="B6" location="Indice!A1" display="Índice"/>
    <hyperlink ref="H6" location="'2.3_EROG ENSEÑ SECT'!A1" display="Siguiente"/>
    <hyperlink ref="G6" location="'2.1_FINANC ENSEÑ SECT'!A1" display="Anterior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5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.85546875" customWidth="1"/>
    <col min="2" max="2" width="50.85546875" customWidth="1"/>
    <col min="3" max="18" width="14.85546875" customWidth="1"/>
  </cols>
  <sheetData>
    <row r="1" spans="2:18" ht="84.75" customHeight="1" x14ac:dyDescent="0.25"/>
    <row r="2" spans="2:18" ht="21" customHeight="1" x14ac:dyDescent="0.25">
      <c r="J2" s="169"/>
    </row>
    <row r="3" spans="2:18" ht="22.15" customHeight="1" x14ac:dyDescent="0.25">
      <c r="B3" s="392" t="s">
        <v>163</v>
      </c>
      <c r="C3" s="392"/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</row>
    <row r="4" spans="2:18" ht="37.15" customHeight="1" x14ac:dyDescent="0.25">
      <c r="B4" s="389" t="s">
        <v>268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7.15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</row>
    <row r="6" spans="2:18" ht="1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 t="s">
        <v>138</v>
      </c>
      <c r="R6" s="64" t="s">
        <v>139</v>
      </c>
    </row>
    <row r="7" spans="2:18" ht="25.15" customHeight="1" x14ac:dyDescent="0.25">
      <c r="B7" s="390" t="s">
        <v>58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18" ht="33" customHeight="1" x14ac:dyDescent="0.25">
      <c r="B8" s="66" t="s">
        <v>40</v>
      </c>
      <c r="C8" s="67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</row>
    <row r="9" spans="2:18" ht="33" customHeight="1" x14ac:dyDescent="0.25">
      <c r="B9" s="106" t="s">
        <v>331</v>
      </c>
      <c r="C9" s="167">
        <v>2285947</v>
      </c>
      <c r="D9" s="167">
        <v>2870429</v>
      </c>
      <c r="E9" s="167">
        <v>3027323</v>
      </c>
      <c r="F9" s="167">
        <v>3288529</v>
      </c>
      <c r="G9" s="167">
        <v>3822804</v>
      </c>
      <c r="H9" s="167">
        <v>4107724</v>
      </c>
      <c r="I9" s="167">
        <v>4973232</v>
      </c>
      <c r="J9" s="167">
        <v>5140602</v>
      </c>
      <c r="K9" s="167">
        <v>4823813</v>
      </c>
      <c r="L9" s="167">
        <v>4695656</v>
      </c>
      <c r="M9" s="167">
        <v>5124026</v>
      </c>
      <c r="N9" s="167">
        <v>5230780</v>
      </c>
      <c r="O9" s="167">
        <v>5123061</v>
      </c>
      <c r="P9" s="167">
        <v>4449946</v>
      </c>
      <c r="Q9" s="167">
        <v>4305703</v>
      </c>
      <c r="R9" s="167">
        <v>4547413</v>
      </c>
    </row>
    <row r="10" spans="2:18" ht="33" customHeight="1" x14ac:dyDescent="0.25">
      <c r="B10" s="107" t="s">
        <v>326</v>
      </c>
      <c r="C10" s="166">
        <v>2174703</v>
      </c>
      <c r="D10" s="166">
        <v>2783304</v>
      </c>
      <c r="E10" s="166">
        <v>2915661</v>
      </c>
      <c r="F10" s="166">
        <v>3151944</v>
      </c>
      <c r="G10" s="166">
        <v>3715359</v>
      </c>
      <c r="H10" s="166">
        <v>4005971</v>
      </c>
      <c r="I10" s="166">
        <v>4874396</v>
      </c>
      <c r="J10" s="166">
        <v>5067360</v>
      </c>
      <c r="K10" s="166">
        <v>4769560</v>
      </c>
      <c r="L10" s="166">
        <v>4640465</v>
      </c>
      <c r="M10" s="166">
        <v>5062401</v>
      </c>
      <c r="N10" s="166">
        <v>5165776</v>
      </c>
      <c r="O10" s="166">
        <v>5056546</v>
      </c>
      <c r="P10" s="166">
        <v>4408828</v>
      </c>
      <c r="Q10" s="166">
        <v>4265199</v>
      </c>
      <c r="R10" s="166">
        <v>4507152</v>
      </c>
    </row>
    <row r="11" spans="2:18" ht="33" customHeight="1" x14ac:dyDescent="0.25">
      <c r="B11" s="107" t="s">
        <v>327</v>
      </c>
      <c r="C11" s="166">
        <v>111244</v>
      </c>
      <c r="D11" s="166">
        <v>87125</v>
      </c>
      <c r="E11" s="166">
        <v>111662</v>
      </c>
      <c r="F11" s="166">
        <v>136585</v>
      </c>
      <c r="G11" s="166">
        <v>107445</v>
      </c>
      <c r="H11" s="166">
        <v>101753</v>
      </c>
      <c r="I11" s="166">
        <v>98836</v>
      </c>
      <c r="J11" s="166">
        <v>73242</v>
      </c>
      <c r="K11" s="166">
        <v>54253</v>
      </c>
      <c r="L11" s="166">
        <v>55191</v>
      </c>
      <c r="M11" s="166">
        <v>61625</v>
      </c>
      <c r="N11" s="166">
        <v>65004</v>
      </c>
      <c r="O11" s="166">
        <v>66515</v>
      </c>
      <c r="P11" s="166">
        <v>41118</v>
      </c>
      <c r="Q11" s="166">
        <v>40504</v>
      </c>
      <c r="R11" s="166">
        <v>40261</v>
      </c>
    </row>
    <row r="12" spans="2:18" ht="33" customHeight="1" x14ac:dyDescent="0.25">
      <c r="B12" s="106" t="s">
        <v>325</v>
      </c>
      <c r="C12" s="167">
        <v>981138</v>
      </c>
      <c r="D12" s="167">
        <v>1066004</v>
      </c>
      <c r="E12" s="167">
        <v>1144225</v>
      </c>
      <c r="F12" s="167">
        <v>1190775</v>
      </c>
      <c r="G12" s="167">
        <v>1356168</v>
      </c>
      <c r="H12" s="167">
        <v>1676131</v>
      </c>
      <c r="I12" s="167">
        <v>1653353</v>
      </c>
      <c r="J12" s="167">
        <v>1981960</v>
      </c>
      <c r="K12" s="167">
        <v>1962761</v>
      </c>
      <c r="L12" s="167">
        <v>1967231</v>
      </c>
      <c r="M12" s="167">
        <v>2128920</v>
      </c>
      <c r="N12" s="167">
        <v>2348635</v>
      </c>
      <c r="O12" s="167">
        <v>2494323</v>
      </c>
      <c r="P12" s="167">
        <v>1872554</v>
      </c>
      <c r="Q12" s="167">
        <v>2067603</v>
      </c>
      <c r="R12" s="167">
        <v>2267965</v>
      </c>
    </row>
    <row r="13" spans="2:18" ht="33" customHeight="1" x14ac:dyDescent="0.25">
      <c r="B13" s="107" t="s">
        <v>337</v>
      </c>
      <c r="C13" s="166">
        <v>868624</v>
      </c>
      <c r="D13" s="166">
        <v>952503</v>
      </c>
      <c r="E13" s="166">
        <v>1022342</v>
      </c>
      <c r="F13" s="166">
        <v>1057480</v>
      </c>
      <c r="G13" s="166">
        <v>1211049</v>
      </c>
      <c r="H13" s="166">
        <v>1515400</v>
      </c>
      <c r="I13" s="166">
        <v>1492627</v>
      </c>
      <c r="J13" s="166">
        <v>1832665</v>
      </c>
      <c r="K13" s="166">
        <v>1835777</v>
      </c>
      <c r="L13" s="166">
        <v>1827079</v>
      </c>
      <c r="M13" s="166">
        <v>1972104</v>
      </c>
      <c r="N13" s="166">
        <v>2185083</v>
      </c>
      <c r="O13" s="166">
        <v>2330566</v>
      </c>
      <c r="P13" s="166">
        <v>1751498</v>
      </c>
      <c r="Q13" s="166">
        <v>1933254</v>
      </c>
      <c r="R13" s="166">
        <v>2124439</v>
      </c>
    </row>
    <row r="14" spans="2:18" ht="33" customHeight="1" x14ac:dyDescent="0.25">
      <c r="B14" s="48" t="s">
        <v>338</v>
      </c>
      <c r="C14" s="166">
        <v>101625</v>
      </c>
      <c r="D14" s="166">
        <v>102153</v>
      </c>
      <c r="E14" s="166">
        <v>109381</v>
      </c>
      <c r="F14" s="166">
        <v>122120</v>
      </c>
      <c r="G14" s="166">
        <v>132302</v>
      </c>
      <c r="H14" s="166">
        <v>144429</v>
      </c>
      <c r="I14" s="166">
        <v>149051</v>
      </c>
      <c r="J14" s="166">
        <v>129344</v>
      </c>
      <c r="K14" s="166">
        <v>114125</v>
      </c>
      <c r="L14" s="166">
        <v>127556</v>
      </c>
      <c r="M14" s="166">
        <v>134920</v>
      </c>
      <c r="N14" s="166">
        <v>141886</v>
      </c>
      <c r="O14" s="166">
        <v>142003</v>
      </c>
      <c r="P14" s="166">
        <v>100342</v>
      </c>
      <c r="Q14" s="166">
        <v>108705</v>
      </c>
      <c r="R14" s="166">
        <v>114459</v>
      </c>
    </row>
    <row r="15" spans="2:18" ht="33" customHeight="1" x14ac:dyDescent="0.25">
      <c r="B15" s="107" t="s">
        <v>339</v>
      </c>
      <c r="C15" s="166">
        <v>10889</v>
      </c>
      <c r="D15" s="166">
        <v>11348</v>
      </c>
      <c r="E15" s="166">
        <v>12502</v>
      </c>
      <c r="F15" s="166">
        <v>11175</v>
      </c>
      <c r="G15" s="166">
        <v>12817</v>
      </c>
      <c r="H15" s="166">
        <v>16302</v>
      </c>
      <c r="I15" s="166">
        <v>11675</v>
      </c>
      <c r="J15" s="166">
        <v>19951</v>
      </c>
      <c r="K15" s="166">
        <v>12859</v>
      </c>
      <c r="L15" s="166">
        <v>12596</v>
      </c>
      <c r="M15" s="166">
        <v>21896</v>
      </c>
      <c r="N15" s="166">
        <v>21666</v>
      </c>
      <c r="O15" s="166">
        <v>21754</v>
      </c>
      <c r="P15" s="166">
        <v>20714</v>
      </c>
      <c r="Q15" s="166">
        <v>25644</v>
      </c>
      <c r="R15" s="166">
        <v>29067</v>
      </c>
    </row>
    <row r="16" spans="2:18" ht="33" customHeight="1" x14ac:dyDescent="0.25">
      <c r="B16" s="165" t="s">
        <v>349</v>
      </c>
      <c r="C16" s="167">
        <v>3267085</v>
      </c>
      <c r="D16" s="167">
        <v>3936433</v>
      </c>
      <c r="E16" s="167">
        <v>4171548</v>
      </c>
      <c r="F16" s="167">
        <v>4479304</v>
      </c>
      <c r="G16" s="167">
        <v>5178972</v>
      </c>
      <c r="H16" s="167">
        <v>5783855</v>
      </c>
      <c r="I16" s="167">
        <v>6626585</v>
      </c>
      <c r="J16" s="167">
        <v>7122562</v>
      </c>
      <c r="K16" s="167">
        <v>6786574</v>
      </c>
      <c r="L16" s="167">
        <v>6662887</v>
      </c>
      <c r="M16" s="167">
        <v>7252946</v>
      </c>
      <c r="N16" s="167">
        <v>7579415</v>
      </c>
      <c r="O16" s="167">
        <v>7617384</v>
      </c>
      <c r="P16" s="167">
        <v>6322500</v>
      </c>
      <c r="Q16" s="167">
        <v>6373306</v>
      </c>
      <c r="R16" s="167">
        <v>6815378</v>
      </c>
    </row>
    <row r="17" spans="1:19" ht="21.75" customHeight="1" x14ac:dyDescent="0.3">
      <c r="B17" s="130" t="s">
        <v>259</v>
      </c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70"/>
      <c r="P17" s="170"/>
    </row>
    <row r="18" spans="1:19" ht="18" customHeight="1" x14ac:dyDescent="0.25">
      <c r="C18" s="170"/>
      <c r="D18" s="170"/>
      <c r="E18" s="170"/>
      <c r="F18" s="170"/>
      <c r="G18" s="170"/>
      <c r="H18" s="170"/>
      <c r="I18" s="170"/>
      <c r="J18" s="170"/>
      <c r="K18" s="170"/>
      <c r="L18" s="170"/>
      <c r="M18" s="170"/>
      <c r="N18" s="170"/>
      <c r="O18" s="170"/>
      <c r="P18" s="170"/>
    </row>
    <row r="19" spans="1:19" ht="18" customHeight="1" x14ac:dyDescent="0.25">
      <c r="B19" s="73"/>
      <c r="C19" s="157"/>
      <c r="D19" s="168"/>
      <c r="E19" s="168"/>
      <c r="F19" s="168"/>
      <c r="G19" s="168"/>
      <c r="H19" s="168"/>
      <c r="I19" s="168"/>
      <c r="J19" s="168"/>
      <c r="K19" s="168"/>
      <c r="L19" s="168"/>
      <c r="M19" s="168"/>
    </row>
    <row r="20" spans="1:19" ht="31.9" customHeight="1" x14ac:dyDescent="0.25">
      <c r="B20" s="394" t="s">
        <v>322</v>
      </c>
      <c r="C20" s="394"/>
      <c r="D20" s="394"/>
      <c r="E20" s="394"/>
      <c r="F20" s="394"/>
      <c r="G20" s="394"/>
      <c r="H20" s="394"/>
      <c r="I20" s="394"/>
      <c r="J20" s="394"/>
      <c r="K20" s="394"/>
      <c r="L20" s="394"/>
      <c r="M20" s="394"/>
      <c r="N20" s="394"/>
      <c r="O20" s="394"/>
      <c r="P20" s="394"/>
      <c r="Q20" s="394"/>
      <c r="R20" s="394"/>
    </row>
    <row r="21" spans="1:19" x14ac:dyDescent="0.25">
      <c r="A21" s="17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17"/>
    </row>
    <row r="22" spans="1:19" x14ac:dyDescent="0.25">
      <c r="A22" s="171"/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171"/>
    </row>
    <row r="23" spans="1:19" x14ac:dyDescent="0.25">
      <c r="A23" s="171"/>
      <c r="B23" s="158"/>
      <c r="C23" s="159">
        <f>+C8</f>
        <v>2007</v>
      </c>
      <c r="D23" s="159">
        <f t="shared" ref="D23:O23" si="0">+D8</f>
        <v>2008</v>
      </c>
      <c r="E23" s="159">
        <f t="shared" si="0"/>
        <v>2009</v>
      </c>
      <c r="F23" s="159">
        <f t="shared" si="0"/>
        <v>2010</v>
      </c>
      <c r="G23" s="159">
        <f t="shared" si="0"/>
        <v>2011</v>
      </c>
      <c r="H23" s="159">
        <f t="shared" si="0"/>
        <v>2012</v>
      </c>
      <c r="I23" s="159">
        <f t="shared" si="0"/>
        <v>2013</v>
      </c>
      <c r="J23" s="159">
        <f t="shared" si="0"/>
        <v>2014</v>
      </c>
      <c r="K23" s="159">
        <f t="shared" si="0"/>
        <v>2015</v>
      </c>
      <c r="L23" s="159">
        <f t="shared" si="0"/>
        <v>2016</v>
      </c>
      <c r="M23" s="159">
        <f t="shared" si="0"/>
        <v>2017</v>
      </c>
      <c r="N23" s="159">
        <f t="shared" si="0"/>
        <v>2018</v>
      </c>
      <c r="O23" s="159">
        <f t="shared" si="0"/>
        <v>2019</v>
      </c>
      <c r="P23" s="159">
        <f t="shared" ref="P23:R23" si="1">+P8</f>
        <v>2020</v>
      </c>
      <c r="Q23" s="159">
        <f t="shared" si="1"/>
        <v>2021</v>
      </c>
      <c r="R23" s="159">
        <f t="shared" si="1"/>
        <v>2022</v>
      </c>
      <c r="S23" s="171"/>
    </row>
    <row r="24" spans="1:19" x14ac:dyDescent="0.25">
      <c r="A24" s="171"/>
      <c r="B24" s="160" t="str">
        <f>B9</f>
        <v>Sector público</v>
      </c>
      <c r="C24" s="161">
        <f>+C9</f>
        <v>2285947</v>
      </c>
      <c r="D24" s="161">
        <f t="shared" ref="D24:R24" si="2">+D9</f>
        <v>2870429</v>
      </c>
      <c r="E24" s="161">
        <f t="shared" si="2"/>
        <v>3027323</v>
      </c>
      <c r="F24" s="161">
        <f t="shared" si="2"/>
        <v>3288529</v>
      </c>
      <c r="G24" s="161">
        <f t="shared" si="2"/>
        <v>3822804</v>
      </c>
      <c r="H24" s="161">
        <f t="shared" si="2"/>
        <v>4107724</v>
      </c>
      <c r="I24" s="161">
        <f t="shared" si="2"/>
        <v>4973232</v>
      </c>
      <c r="J24" s="161">
        <f t="shared" si="2"/>
        <v>5140602</v>
      </c>
      <c r="K24" s="161">
        <f t="shared" si="2"/>
        <v>4823813</v>
      </c>
      <c r="L24" s="161">
        <f t="shared" si="2"/>
        <v>4695656</v>
      </c>
      <c r="M24" s="161">
        <f t="shared" si="2"/>
        <v>5124026</v>
      </c>
      <c r="N24" s="161">
        <f t="shared" si="2"/>
        <v>5230780</v>
      </c>
      <c r="O24" s="161">
        <f t="shared" si="2"/>
        <v>5123061</v>
      </c>
      <c r="P24" s="161">
        <f t="shared" si="2"/>
        <v>4449946</v>
      </c>
      <c r="Q24" s="161">
        <f t="shared" si="2"/>
        <v>4305703</v>
      </c>
      <c r="R24" s="161">
        <f t="shared" si="2"/>
        <v>4547413</v>
      </c>
      <c r="S24" s="171"/>
    </row>
    <row r="25" spans="1:19" x14ac:dyDescent="0.25">
      <c r="A25" s="171"/>
      <c r="B25" s="160" t="str">
        <f>B12</f>
        <v>Sector privado</v>
      </c>
      <c r="C25" s="161">
        <f>+C12</f>
        <v>981138</v>
      </c>
      <c r="D25" s="161">
        <f t="shared" ref="D25:R25" si="3">+D12</f>
        <v>1066004</v>
      </c>
      <c r="E25" s="161">
        <f t="shared" si="3"/>
        <v>1144225</v>
      </c>
      <c r="F25" s="161">
        <f t="shared" si="3"/>
        <v>1190775</v>
      </c>
      <c r="G25" s="161">
        <f t="shared" si="3"/>
        <v>1356168</v>
      </c>
      <c r="H25" s="161">
        <f t="shared" si="3"/>
        <v>1676131</v>
      </c>
      <c r="I25" s="161">
        <f t="shared" si="3"/>
        <v>1653353</v>
      </c>
      <c r="J25" s="161">
        <f t="shared" si="3"/>
        <v>1981960</v>
      </c>
      <c r="K25" s="161">
        <f t="shared" si="3"/>
        <v>1962761</v>
      </c>
      <c r="L25" s="161">
        <f t="shared" si="3"/>
        <v>1967231</v>
      </c>
      <c r="M25" s="161">
        <f t="shared" si="3"/>
        <v>2128920</v>
      </c>
      <c r="N25" s="161">
        <f t="shared" si="3"/>
        <v>2348635</v>
      </c>
      <c r="O25" s="161">
        <f t="shared" si="3"/>
        <v>2494323</v>
      </c>
      <c r="P25" s="161">
        <f t="shared" si="3"/>
        <v>1872554</v>
      </c>
      <c r="Q25" s="161">
        <f t="shared" si="3"/>
        <v>2067603</v>
      </c>
      <c r="R25" s="161">
        <f t="shared" si="3"/>
        <v>2267965</v>
      </c>
      <c r="S25" s="171"/>
    </row>
    <row r="26" spans="1:19" x14ac:dyDescent="0.25">
      <c r="A26" s="171"/>
      <c r="B26" s="162" t="s">
        <v>97</v>
      </c>
      <c r="C26" s="163">
        <f>+C25/C24</f>
        <v>0.42920417664976485</v>
      </c>
      <c r="D26" s="163">
        <f t="shared" ref="D26:R26" si="4">+D25/D24</f>
        <v>0.37137445308697759</v>
      </c>
      <c r="E26" s="163">
        <f t="shared" si="4"/>
        <v>0.37796594549045476</v>
      </c>
      <c r="F26" s="163">
        <f t="shared" si="4"/>
        <v>0.36209958920842722</v>
      </c>
      <c r="G26" s="163">
        <f t="shared" si="4"/>
        <v>0.35475739797279693</v>
      </c>
      <c r="H26" s="163">
        <f t="shared" si="4"/>
        <v>0.40804372445665776</v>
      </c>
      <c r="I26" s="163">
        <f t="shared" si="4"/>
        <v>0.33245040649621815</v>
      </c>
      <c r="J26" s="163">
        <f t="shared" si="4"/>
        <v>0.38555017486278842</v>
      </c>
      <c r="K26" s="163">
        <f t="shared" si="4"/>
        <v>0.40688994370221232</v>
      </c>
      <c r="L26" s="163">
        <f t="shared" si="4"/>
        <v>0.41894700122836936</v>
      </c>
      <c r="M26" s="163">
        <f t="shared" si="4"/>
        <v>0.41547798547470288</v>
      </c>
      <c r="N26" s="163">
        <f t="shared" si="4"/>
        <v>0.44900282558241794</v>
      </c>
      <c r="O26" s="163">
        <f t="shared" si="4"/>
        <v>0.48688137814482396</v>
      </c>
      <c r="P26" s="163">
        <f t="shared" si="4"/>
        <v>0.42080375806807541</v>
      </c>
      <c r="Q26" s="163">
        <f t="shared" si="4"/>
        <v>0.48020102640614087</v>
      </c>
      <c r="R26" s="163">
        <f t="shared" si="4"/>
        <v>0.49873741399780491</v>
      </c>
      <c r="S26" s="171"/>
    </row>
    <row r="27" spans="1:19" x14ac:dyDescent="0.25">
      <c r="A27" s="171"/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171"/>
    </row>
    <row r="28" spans="1:19" x14ac:dyDescent="0.25">
      <c r="A28" s="171"/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171"/>
    </row>
    <row r="29" spans="1:19" x14ac:dyDescent="0.25">
      <c r="A29" s="171"/>
      <c r="B29" s="171"/>
      <c r="C29" s="171"/>
      <c r="D29" s="171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</row>
    <row r="30" spans="1:19" x14ac:dyDescent="0.25">
      <c r="A30" s="171"/>
      <c r="B30" s="171"/>
      <c r="C30" s="171"/>
      <c r="D30" s="171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</row>
    <row r="31" spans="1:19" x14ac:dyDescent="0.25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</row>
    <row r="32" spans="1:19" x14ac:dyDescent="0.25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</row>
    <row r="33" spans="1:18" x14ac:dyDescent="0.25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</row>
    <row r="34" spans="1:18" x14ac:dyDescent="0.25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</row>
    <row r="35" spans="1:18" x14ac:dyDescent="0.25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</row>
    <row r="36" spans="1:18" x14ac:dyDescent="0.25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</row>
    <row r="37" spans="1:18" x14ac:dyDescent="0.25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</row>
    <row r="38" spans="1:18" x14ac:dyDescent="0.25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</row>
    <row r="39" spans="1:18" x14ac:dyDescent="0.25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</row>
    <row r="40" spans="1:18" x14ac:dyDescent="0.25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</row>
    <row r="41" spans="1:18" x14ac:dyDescent="0.25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</row>
    <row r="42" spans="1:18" x14ac:dyDescent="0.25"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</row>
    <row r="43" spans="1:18" x14ac:dyDescent="0.25"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</row>
    <row r="44" spans="1:18" x14ac:dyDescent="0.25"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</row>
    <row r="45" spans="1:18" x14ac:dyDescent="0.25"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</row>
    <row r="54" spans="2:14" ht="15" customHeight="1" x14ac:dyDescent="0.3">
      <c r="B54" s="130" t="s">
        <v>259</v>
      </c>
      <c r="C54" s="164"/>
      <c r="D54" s="164"/>
      <c r="E54" s="164"/>
      <c r="F54" s="164"/>
      <c r="G54" s="164"/>
      <c r="H54" s="164"/>
      <c r="I54" s="164"/>
      <c r="J54" s="164"/>
      <c r="K54" s="164"/>
      <c r="L54" s="164"/>
      <c r="M54" s="164"/>
      <c r="N54" s="164"/>
    </row>
    <row r="55" spans="2:14" ht="15.75" customHeight="1" x14ac:dyDescent="0.3">
      <c r="B55" s="47" t="s">
        <v>98</v>
      </c>
    </row>
  </sheetData>
  <sheetProtection selectLockedCells="1" selectUnlockedCells="1"/>
  <mergeCells count="5">
    <mergeCell ref="B3:R3"/>
    <mergeCell ref="B20:R20"/>
    <mergeCell ref="B5:M5"/>
    <mergeCell ref="B7:R7"/>
    <mergeCell ref="B4:R4"/>
  </mergeCells>
  <hyperlinks>
    <hyperlink ref="B6" location="Indice!A1" display="Índice"/>
    <hyperlink ref="R6" location="'2.4_EROG ENSEÑ SEG SECTOR'!A1" display="Siguiente"/>
    <hyperlink ref="Q6" location="'2.2_FINANC ENSEÑ TIPO INGR'!A1" display="Anterior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4"/>
  <sheetViews>
    <sheetView showGridLines="0" zoomScale="70" zoomScaleNormal="70" zoomScaleSheetLayoutView="100" workbookViewId="0">
      <pane ySplit="1" topLeftCell="A2" activePane="bottomLeft" state="frozen"/>
      <selection pane="bottomLeft" activeCell="L6" sqref="L6"/>
    </sheetView>
  </sheetViews>
  <sheetFormatPr baseColWidth="10" defaultRowHeight="15" x14ac:dyDescent="0.25"/>
  <cols>
    <col min="1" max="1" width="2.85546875" customWidth="1"/>
    <col min="2" max="2" width="59.5703125" customWidth="1"/>
    <col min="3" max="3" width="21.140625" customWidth="1"/>
    <col min="4" max="12" width="18.28515625" customWidth="1"/>
    <col min="13" max="18" width="11.42578125" customWidth="1"/>
    <col min="19" max="19" width="2.7109375" customWidth="1"/>
    <col min="20" max="20" width="5.5703125" customWidth="1"/>
    <col min="21" max="21" width="14.5703125" customWidth="1"/>
    <col min="22" max="22" width="11.85546875" customWidth="1"/>
    <col min="23" max="25" width="15.7109375" customWidth="1"/>
  </cols>
  <sheetData>
    <row r="1" spans="2:14" ht="96" customHeight="1" x14ac:dyDescent="0.25"/>
    <row r="2" spans="2:14" ht="21" customHeight="1" x14ac:dyDescent="0.25"/>
    <row r="3" spans="2:14" ht="48" customHeight="1" x14ac:dyDescent="0.25">
      <c r="B3" s="391" t="s">
        <v>164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</row>
    <row r="4" spans="2:14" ht="41.25" customHeight="1" x14ac:dyDescent="0.25">
      <c r="B4" s="389" t="s">
        <v>269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</row>
    <row r="5" spans="2:14" ht="1.1499999999999999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  <c r="L5" s="43"/>
    </row>
    <row r="6" spans="2:14" ht="21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4" t="s">
        <v>138</v>
      </c>
      <c r="L6" s="64" t="s">
        <v>139</v>
      </c>
    </row>
    <row r="7" spans="2:14" ht="24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108"/>
      <c r="N7" s="108"/>
    </row>
    <row r="8" spans="2:14" ht="29.25" customHeight="1" x14ac:dyDescent="0.25">
      <c r="B8" s="175"/>
      <c r="C8" s="175" t="s">
        <v>123</v>
      </c>
      <c r="D8" s="396" t="s">
        <v>127</v>
      </c>
      <c r="E8" s="397"/>
      <c r="F8" s="396" t="s">
        <v>128</v>
      </c>
      <c r="G8" s="397"/>
      <c r="H8" s="396" t="s">
        <v>129</v>
      </c>
      <c r="I8" s="398"/>
      <c r="J8" s="397"/>
      <c r="K8" s="175" t="s">
        <v>122</v>
      </c>
      <c r="L8" s="175"/>
      <c r="M8" s="108"/>
      <c r="N8" s="108"/>
    </row>
    <row r="9" spans="2:14" ht="68.45" customHeight="1" x14ac:dyDescent="0.25">
      <c r="B9" s="175" t="s">
        <v>40</v>
      </c>
      <c r="C9" s="176" t="s">
        <v>183</v>
      </c>
      <c r="D9" s="176" t="s">
        <v>184</v>
      </c>
      <c r="E9" s="176" t="s">
        <v>185</v>
      </c>
      <c r="F9" s="176" t="s">
        <v>186</v>
      </c>
      <c r="G9" s="176" t="s">
        <v>187</v>
      </c>
      <c r="H9" s="176" t="s">
        <v>188</v>
      </c>
      <c r="I9" s="176" t="s">
        <v>189</v>
      </c>
      <c r="J9" s="176" t="s">
        <v>190</v>
      </c>
      <c r="K9" s="176" t="s">
        <v>191</v>
      </c>
      <c r="L9" s="176" t="s">
        <v>109</v>
      </c>
    </row>
    <row r="10" spans="2:14" ht="28.15" customHeight="1" x14ac:dyDescent="0.25">
      <c r="B10" s="165" t="s">
        <v>337</v>
      </c>
      <c r="C10" s="50">
        <v>1252660</v>
      </c>
      <c r="D10" s="50">
        <v>0</v>
      </c>
      <c r="E10" s="50">
        <v>652186</v>
      </c>
      <c r="F10" s="50">
        <v>124357</v>
      </c>
      <c r="G10" s="50">
        <v>18294</v>
      </c>
      <c r="H10" s="50">
        <v>0</v>
      </c>
      <c r="I10" s="50">
        <v>0</v>
      </c>
      <c r="J10" s="50">
        <v>20536</v>
      </c>
      <c r="K10" s="50">
        <v>56406</v>
      </c>
      <c r="L10" s="50">
        <v>2124439</v>
      </c>
    </row>
    <row r="11" spans="2:14" ht="28.15" customHeight="1" x14ac:dyDescent="0.25">
      <c r="B11" s="107" t="s">
        <v>350</v>
      </c>
      <c r="C11" s="74">
        <v>91763</v>
      </c>
      <c r="D11" s="74">
        <v>0</v>
      </c>
      <c r="E11" s="74">
        <v>44745</v>
      </c>
      <c r="F11" s="74">
        <v>5154</v>
      </c>
      <c r="G11" s="74">
        <v>720</v>
      </c>
      <c r="H11" s="74">
        <v>0</v>
      </c>
      <c r="I11" s="74">
        <v>0</v>
      </c>
      <c r="J11" s="74">
        <v>401</v>
      </c>
      <c r="K11" s="74">
        <v>4960</v>
      </c>
      <c r="L11" s="74">
        <v>147743</v>
      </c>
    </row>
    <row r="12" spans="2:14" ht="28.15" customHeight="1" x14ac:dyDescent="0.25">
      <c r="B12" s="107" t="s">
        <v>351</v>
      </c>
      <c r="C12" s="74">
        <v>236215</v>
      </c>
      <c r="D12" s="74">
        <v>0</v>
      </c>
      <c r="E12" s="74">
        <v>94425</v>
      </c>
      <c r="F12" s="74">
        <v>14737</v>
      </c>
      <c r="G12" s="74">
        <v>2007</v>
      </c>
      <c r="H12" s="74">
        <v>0</v>
      </c>
      <c r="I12" s="74">
        <v>0</v>
      </c>
      <c r="J12" s="74">
        <v>1025</v>
      </c>
      <c r="K12" s="74">
        <v>12101</v>
      </c>
      <c r="L12" s="74">
        <v>360510</v>
      </c>
    </row>
    <row r="13" spans="2:14" ht="28.15" customHeight="1" x14ac:dyDescent="0.25">
      <c r="B13" s="107" t="s">
        <v>352</v>
      </c>
      <c r="C13" s="74">
        <v>212574</v>
      </c>
      <c r="D13" s="74">
        <v>0</v>
      </c>
      <c r="E13" s="74">
        <v>84990</v>
      </c>
      <c r="F13" s="74">
        <v>12049</v>
      </c>
      <c r="G13" s="74">
        <v>1831</v>
      </c>
      <c r="H13" s="74">
        <v>0</v>
      </c>
      <c r="I13" s="74">
        <v>0</v>
      </c>
      <c r="J13" s="74">
        <v>924</v>
      </c>
      <c r="K13" s="74">
        <v>10936</v>
      </c>
      <c r="L13" s="74">
        <v>323304</v>
      </c>
    </row>
    <row r="14" spans="2:14" ht="28.15" customHeight="1" x14ac:dyDescent="0.25">
      <c r="B14" s="107" t="s">
        <v>353</v>
      </c>
      <c r="C14" s="74">
        <v>638323</v>
      </c>
      <c r="D14" s="74">
        <v>0</v>
      </c>
      <c r="E14" s="74">
        <v>331826</v>
      </c>
      <c r="F14" s="74">
        <v>89439</v>
      </c>
      <c r="G14" s="74">
        <v>8958</v>
      </c>
      <c r="H14" s="74">
        <v>0</v>
      </c>
      <c r="I14" s="74">
        <v>0</v>
      </c>
      <c r="J14" s="74">
        <v>17558</v>
      </c>
      <c r="K14" s="74">
        <v>22254</v>
      </c>
      <c r="L14" s="74">
        <v>1108358</v>
      </c>
    </row>
    <row r="15" spans="2:14" ht="28.15" customHeight="1" x14ac:dyDescent="0.25">
      <c r="B15" s="107" t="s">
        <v>354</v>
      </c>
      <c r="C15" s="74">
        <v>73785</v>
      </c>
      <c r="D15" s="74">
        <v>0</v>
      </c>
      <c r="E15" s="74">
        <v>96200</v>
      </c>
      <c r="F15" s="74">
        <v>2978</v>
      </c>
      <c r="G15" s="74">
        <v>4778</v>
      </c>
      <c r="H15" s="74">
        <v>0</v>
      </c>
      <c r="I15" s="74">
        <v>0</v>
      </c>
      <c r="J15" s="74">
        <v>628</v>
      </c>
      <c r="K15" s="74">
        <v>6155</v>
      </c>
      <c r="L15" s="74">
        <v>184524</v>
      </c>
    </row>
    <row r="16" spans="2:14" ht="28.15" customHeight="1" x14ac:dyDescent="0.25">
      <c r="B16" s="165" t="s">
        <v>326</v>
      </c>
      <c r="C16" s="50">
        <v>3732179</v>
      </c>
      <c r="D16" s="50">
        <v>162330</v>
      </c>
      <c r="E16" s="50">
        <v>247760</v>
      </c>
      <c r="F16" s="50">
        <v>172209</v>
      </c>
      <c r="G16" s="50">
        <v>313</v>
      </c>
      <c r="H16" s="50">
        <v>50441</v>
      </c>
      <c r="I16" s="50">
        <v>77767</v>
      </c>
      <c r="J16" s="50">
        <v>60928</v>
      </c>
      <c r="K16" s="50">
        <v>3225</v>
      </c>
      <c r="L16" s="50">
        <v>4507152</v>
      </c>
    </row>
    <row r="17" spans="2:12" ht="28.15" customHeight="1" x14ac:dyDescent="0.25">
      <c r="B17" s="107" t="s">
        <v>355</v>
      </c>
      <c r="C17" s="74">
        <v>187947</v>
      </c>
      <c r="D17" s="74">
        <v>0</v>
      </c>
      <c r="E17" s="74">
        <v>46371</v>
      </c>
      <c r="F17" s="74">
        <v>71052</v>
      </c>
      <c r="G17" s="74">
        <v>313</v>
      </c>
      <c r="H17" s="74">
        <v>33382</v>
      </c>
      <c r="I17" s="74">
        <v>77767</v>
      </c>
      <c r="J17" s="74">
        <v>3997</v>
      </c>
      <c r="K17" s="74">
        <v>1232</v>
      </c>
      <c r="L17" s="74">
        <v>422061</v>
      </c>
    </row>
    <row r="18" spans="2:12" ht="28.15" customHeight="1" x14ac:dyDescent="0.25">
      <c r="B18" s="107" t="s">
        <v>350</v>
      </c>
      <c r="C18" s="74">
        <v>443829</v>
      </c>
      <c r="D18" s="74">
        <v>29957</v>
      </c>
      <c r="E18" s="74">
        <v>29761</v>
      </c>
      <c r="F18" s="74">
        <v>4958</v>
      </c>
      <c r="G18" s="74">
        <v>0</v>
      </c>
      <c r="H18" s="74">
        <v>0</v>
      </c>
      <c r="I18" s="74">
        <v>0</v>
      </c>
      <c r="J18" s="74">
        <v>1393</v>
      </c>
      <c r="K18" s="74">
        <v>102</v>
      </c>
      <c r="L18" s="74">
        <v>510000</v>
      </c>
    </row>
    <row r="19" spans="2:12" ht="28.15" customHeight="1" x14ac:dyDescent="0.25">
      <c r="B19" s="107" t="s">
        <v>351</v>
      </c>
      <c r="C19" s="74">
        <v>1040526</v>
      </c>
      <c r="D19" s="74">
        <v>91969</v>
      </c>
      <c r="E19" s="74">
        <v>23486</v>
      </c>
      <c r="F19" s="74">
        <v>15666</v>
      </c>
      <c r="G19" s="74">
        <v>0</v>
      </c>
      <c r="H19" s="74">
        <v>0</v>
      </c>
      <c r="I19" s="74">
        <v>0</v>
      </c>
      <c r="J19" s="74">
        <v>4160</v>
      </c>
      <c r="K19" s="74">
        <v>305</v>
      </c>
      <c r="L19" s="74">
        <v>1176112</v>
      </c>
    </row>
    <row r="20" spans="2:12" ht="28.15" customHeight="1" x14ac:dyDescent="0.25">
      <c r="B20" s="107" t="s">
        <v>352</v>
      </c>
      <c r="C20" s="74">
        <v>1077876</v>
      </c>
      <c r="D20" s="74">
        <v>40404</v>
      </c>
      <c r="E20" s="74">
        <v>24388</v>
      </c>
      <c r="F20" s="74">
        <v>15607</v>
      </c>
      <c r="G20" s="74">
        <v>0</v>
      </c>
      <c r="H20" s="74">
        <v>0</v>
      </c>
      <c r="I20" s="74">
        <v>0</v>
      </c>
      <c r="J20" s="74">
        <v>4393</v>
      </c>
      <c r="K20" s="74">
        <v>305</v>
      </c>
      <c r="L20" s="74">
        <v>1162973</v>
      </c>
    </row>
    <row r="21" spans="2:12" ht="28.15" customHeight="1" x14ac:dyDescent="0.25">
      <c r="B21" s="107" t="s">
        <v>353</v>
      </c>
      <c r="C21" s="74">
        <v>926991</v>
      </c>
      <c r="D21" s="74">
        <v>0</v>
      </c>
      <c r="E21" s="74">
        <v>118525</v>
      </c>
      <c r="F21" s="74">
        <v>64308</v>
      </c>
      <c r="G21" s="74">
        <v>0</v>
      </c>
      <c r="H21" s="74">
        <v>17059</v>
      </c>
      <c r="I21" s="74">
        <v>0</v>
      </c>
      <c r="J21" s="74">
        <v>45064</v>
      </c>
      <c r="K21" s="74">
        <v>1278</v>
      </c>
      <c r="L21" s="74">
        <v>1173225</v>
      </c>
    </row>
    <row r="22" spans="2:12" ht="28.15" customHeight="1" x14ac:dyDescent="0.25">
      <c r="B22" s="107" t="s">
        <v>354</v>
      </c>
      <c r="C22" s="74">
        <v>55010</v>
      </c>
      <c r="D22" s="74">
        <v>0</v>
      </c>
      <c r="E22" s="74">
        <v>5229</v>
      </c>
      <c r="F22" s="74">
        <v>618</v>
      </c>
      <c r="G22" s="74">
        <v>0</v>
      </c>
      <c r="H22" s="74">
        <v>0</v>
      </c>
      <c r="I22" s="74">
        <v>0</v>
      </c>
      <c r="J22" s="74">
        <v>1921</v>
      </c>
      <c r="K22" s="74">
        <v>3</v>
      </c>
      <c r="L22" s="74">
        <v>62781</v>
      </c>
    </row>
    <row r="23" spans="2:12" ht="28.15" customHeight="1" x14ac:dyDescent="0.25">
      <c r="B23" s="165" t="s">
        <v>327</v>
      </c>
      <c r="C23" s="50">
        <v>33124</v>
      </c>
      <c r="D23" s="50">
        <v>0</v>
      </c>
      <c r="E23" s="50">
        <v>3655</v>
      </c>
      <c r="F23" s="50">
        <v>3435</v>
      </c>
      <c r="G23" s="50">
        <v>0</v>
      </c>
      <c r="H23" s="50">
        <v>0</v>
      </c>
      <c r="I23" s="50">
        <v>0</v>
      </c>
      <c r="J23" s="50">
        <v>18</v>
      </c>
      <c r="K23" s="50">
        <v>29</v>
      </c>
      <c r="L23" s="50">
        <v>40261</v>
      </c>
    </row>
    <row r="24" spans="2:12" ht="28.15" customHeight="1" x14ac:dyDescent="0.25">
      <c r="B24" s="107" t="s">
        <v>355</v>
      </c>
      <c r="C24" s="74">
        <v>1784</v>
      </c>
      <c r="D24" s="74">
        <v>0</v>
      </c>
      <c r="E24" s="74">
        <v>20</v>
      </c>
      <c r="F24" s="74">
        <v>309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2113</v>
      </c>
    </row>
    <row r="25" spans="2:12" ht="28.15" customHeight="1" x14ac:dyDescent="0.25">
      <c r="B25" s="107" t="s">
        <v>350</v>
      </c>
      <c r="C25" s="74">
        <v>5224</v>
      </c>
      <c r="D25" s="74">
        <v>0</v>
      </c>
      <c r="E25" s="74">
        <v>609</v>
      </c>
      <c r="F25" s="74">
        <v>70</v>
      </c>
      <c r="G25" s="74">
        <v>0</v>
      </c>
      <c r="H25" s="74">
        <v>0</v>
      </c>
      <c r="I25" s="74">
        <v>0</v>
      </c>
      <c r="J25" s="74">
        <v>18</v>
      </c>
      <c r="K25" s="74">
        <v>2</v>
      </c>
      <c r="L25" s="74">
        <v>5923</v>
      </c>
    </row>
    <row r="26" spans="2:12" ht="28.15" customHeight="1" x14ac:dyDescent="0.25">
      <c r="B26" s="107" t="s">
        <v>351</v>
      </c>
      <c r="C26" s="74">
        <v>10435</v>
      </c>
      <c r="D26" s="74">
        <v>0</v>
      </c>
      <c r="E26" s="74">
        <v>1238</v>
      </c>
      <c r="F26" s="74">
        <v>1880</v>
      </c>
      <c r="G26" s="74">
        <v>0</v>
      </c>
      <c r="H26" s="74">
        <v>0</v>
      </c>
      <c r="I26" s="74">
        <v>0</v>
      </c>
      <c r="J26" s="74">
        <v>0</v>
      </c>
      <c r="K26" s="74">
        <v>11</v>
      </c>
      <c r="L26" s="74">
        <v>13564</v>
      </c>
    </row>
    <row r="27" spans="2:12" ht="28.15" customHeight="1" x14ac:dyDescent="0.25">
      <c r="B27" s="107" t="s">
        <v>352</v>
      </c>
      <c r="C27" s="74">
        <v>15681</v>
      </c>
      <c r="D27" s="74">
        <v>0</v>
      </c>
      <c r="E27" s="74">
        <v>1788</v>
      </c>
      <c r="F27" s="74">
        <v>1176</v>
      </c>
      <c r="G27" s="74">
        <v>0</v>
      </c>
      <c r="H27" s="74">
        <v>0</v>
      </c>
      <c r="I27" s="74">
        <v>0</v>
      </c>
      <c r="J27" s="74">
        <v>0</v>
      </c>
      <c r="K27" s="74">
        <v>16</v>
      </c>
      <c r="L27" s="74">
        <v>18661</v>
      </c>
    </row>
    <row r="28" spans="2:12" ht="28.15" customHeight="1" x14ac:dyDescent="0.25">
      <c r="B28" s="165" t="s">
        <v>338</v>
      </c>
      <c r="C28" s="50">
        <v>60547</v>
      </c>
      <c r="D28" s="50">
        <v>0</v>
      </c>
      <c r="E28" s="50">
        <v>44924</v>
      </c>
      <c r="F28" s="50">
        <v>8988</v>
      </c>
      <c r="G28" s="50">
        <v>0</v>
      </c>
      <c r="H28" s="50">
        <v>0</v>
      </c>
      <c r="I28" s="50">
        <v>0</v>
      </c>
      <c r="J28" s="50">
        <v>0</v>
      </c>
      <c r="K28" s="50">
        <v>0</v>
      </c>
      <c r="L28" s="50">
        <v>114459</v>
      </c>
    </row>
    <row r="29" spans="2:12" ht="28.15" customHeight="1" x14ac:dyDescent="0.25">
      <c r="B29" s="107" t="s">
        <v>350</v>
      </c>
      <c r="C29" s="74">
        <v>9846</v>
      </c>
      <c r="D29" s="74">
        <v>0</v>
      </c>
      <c r="E29" s="74">
        <v>4691</v>
      </c>
      <c r="F29" s="74">
        <v>1130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15667</v>
      </c>
    </row>
    <row r="30" spans="2:12" ht="28.15" customHeight="1" x14ac:dyDescent="0.25">
      <c r="B30" s="107" t="s">
        <v>351</v>
      </c>
      <c r="C30" s="74">
        <v>35702</v>
      </c>
      <c r="D30" s="74">
        <v>0</v>
      </c>
      <c r="E30" s="74">
        <v>20301</v>
      </c>
      <c r="F30" s="74">
        <v>4110</v>
      </c>
      <c r="G30" s="74">
        <v>0</v>
      </c>
      <c r="H30" s="74">
        <v>0</v>
      </c>
      <c r="I30" s="74">
        <v>0</v>
      </c>
      <c r="J30" s="74">
        <v>0</v>
      </c>
      <c r="K30" s="74">
        <v>0</v>
      </c>
      <c r="L30" s="74">
        <v>60113</v>
      </c>
    </row>
    <row r="31" spans="2:12" ht="28.15" customHeight="1" x14ac:dyDescent="0.25">
      <c r="B31" s="107" t="s">
        <v>352</v>
      </c>
      <c r="C31" s="74">
        <v>3106</v>
      </c>
      <c r="D31" s="74">
        <v>0</v>
      </c>
      <c r="E31" s="74">
        <v>3264</v>
      </c>
      <c r="F31" s="74">
        <v>3205</v>
      </c>
      <c r="G31" s="74">
        <v>0</v>
      </c>
      <c r="H31" s="74">
        <v>0</v>
      </c>
      <c r="I31" s="74">
        <v>0</v>
      </c>
      <c r="J31" s="74">
        <v>0</v>
      </c>
      <c r="K31" s="74">
        <v>0</v>
      </c>
      <c r="L31" s="74">
        <v>9575</v>
      </c>
    </row>
    <row r="32" spans="2:12" ht="28.15" customHeight="1" x14ac:dyDescent="0.25">
      <c r="B32" s="107" t="s">
        <v>354</v>
      </c>
      <c r="C32" s="74">
        <v>11893</v>
      </c>
      <c r="D32" s="74">
        <v>0</v>
      </c>
      <c r="E32" s="74">
        <v>16668</v>
      </c>
      <c r="F32" s="74">
        <v>543</v>
      </c>
      <c r="G32" s="74">
        <v>0</v>
      </c>
      <c r="H32" s="74">
        <v>0</v>
      </c>
      <c r="I32" s="74">
        <v>0</v>
      </c>
      <c r="J32" s="74">
        <v>0</v>
      </c>
      <c r="K32" s="74">
        <v>0</v>
      </c>
      <c r="L32" s="74">
        <v>29104</v>
      </c>
    </row>
    <row r="33" spans="1:14" ht="28.15" customHeight="1" x14ac:dyDescent="0.25">
      <c r="B33" s="165" t="s">
        <v>339</v>
      </c>
      <c r="C33" s="50">
        <v>12871</v>
      </c>
      <c r="D33" s="50">
        <v>0</v>
      </c>
      <c r="E33" s="50">
        <v>14744</v>
      </c>
      <c r="F33" s="50">
        <v>1118</v>
      </c>
      <c r="G33" s="50">
        <v>9</v>
      </c>
      <c r="H33" s="50">
        <v>0</v>
      </c>
      <c r="I33" s="50">
        <v>0</v>
      </c>
      <c r="J33" s="50">
        <v>50</v>
      </c>
      <c r="K33" s="50">
        <v>275</v>
      </c>
      <c r="L33" s="50">
        <v>29067</v>
      </c>
    </row>
    <row r="34" spans="1:14" ht="28.15" customHeight="1" x14ac:dyDescent="0.25">
      <c r="B34" s="107" t="s">
        <v>350</v>
      </c>
      <c r="C34" s="74">
        <v>283</v>
      </c>
      <c r="D34" s="74">
        <v>0</v>
      </c>
      <c r="E34" s="74">
        <v>235</v>
      </c>
      <c r="F34" s="74">
        <v>169</v>
      </c>
      <c r="G34" s="74">
        <v>4</v>
      </c>
      <c r="H34" s="74">
        <v>0</v>
      </c>
      <c r="I34" s="74">
        <v>0</v>
      </c>
      <c r="J34" s="74">
        <v>0</v>
      </c>
      <c r="K34" s="74">
        <v>107</v>
      </c>
      <c r="L34" s="74">
        <v>798</v>
      </c>
    </row>
    <row r="35" spans="1:14" ht="28.15" customHeight="1" x14ac:dyDescent="0.25">
      <c r="B35" s="107" t="s">
        <v>351</v>
      </c>
      <c r="C35" s="74">
        <v>2345</v>
      </c>
      <c r="D35" s="74">
        <v>0</v>
      </c>
      <c r="E35" s="74">
        <v>604</v>
      </c>
      <c r="F35" s="74">
        <v>333</v>
      </c>
      <c r="G35" s="74">
        <v>16</v>
      </c>
      <c r="H35" s="74">
        <v>0</v>
      </c>
      <c r="I35" s="74">
        <v>0</v>
      </c>
      <c r="J35" s="74">
        <v>4</v>
      </c>
      <c r="K35" s="74">
        <v>30</v>
      </c>
      <c r="L35" s="74">
        <v>3332</v>
      </c>
    </row>
    <row r="36" spans="1:14" ht="28.15" customHeight="1" x14ac:dyDescent="0.25">
      <c r="B36" s="107" t="s">
        <v>352</v>
      </c>
      <c r="C36" s="74">
        <v>3269</v>
      </c>
      <c r="D36" s="74">
        <v>0</v>
      </c>
      <c r="E36" s="74">
        <v>2060</v>
      </c>
      <c r="F36" s="74">
        <v>429</v>
      </c>
      <c r="G36" s="74">
        <v>0</v>
      </c>
      <c r="H36" s="74">
        <v>0</v>
      </c>
      <c r="I36" s="74">
        <v>0</v>
      </c>
      <c r="J36" s="74">
        <v>2</v>
      </c>
      <c r="K36" s="74">
        <v>26</v>
      </c>
      <c r="L36" s="74">
        <v>5786</v>
      </c>
    </row>
    <row r="37" spans="1:14" ht="28.15" customHeight="1" x14ac:dyDescent="0.25">
      <c r="B37" s="107" t="s">
        <v>354</v>
      </c>
      <c r="C37" s="74">
        <v>6974</v>
      </c>
      <c r="D37" s="74">
        <v>0</v>
      </c>
      <c r="E37" s="74">
        <v>11845</v>
      </c>
      <c r="F37" s="74">
        <v>187</v>
      </c>
      <c r="G37" s="74">
        <v>-11</v>
      </c>
      <c r="H37" s="74">
        <v>0</v>
      </c>
      <c r="I37" s="74">
        <v>0</v>
      </c>
      <c r="J37" s="74">
        <v>44</v>
      </c>
      <c r="K37" s="74">
        <v>112</v>
      </c>
      <c r="L37" s="74">
        <v>19151</v>
      </c>
    </row>
    <row r="38" spans="1:14" ht="28.15" customHeight="1" x14ac:dyDescent="0.25">
      <c r="B38" s="72" t="s">
        <v>349</v>
      </c>
      <c r="C38" s="50">
        <v>5091381</v>
      </c>
      <c r="D38" s="50">
        <v>162330</v>
      </c>
      <c r="E38" s="50">
        <v>963269</v>
      </c>
      <c r="F38" s="50">
        <v>310107</v>
      </c>
      <c r="G38" s="50">
        <v>18616</v>
      </c>
      <c r="H38" s="50">
        <v>50441</v>
      </c>
      <c r="I38" s="50">
        <v>77767</v>
      </c>
      <c r="J38" s="50">
        <v>81532</v>
      </c>
      <c r="K38" s="50">
        <v>59935</v>
      </c>
      <c r="L38" s="50">
        <v>6815378</v>
      </c>
    </row>
    <row r="39" spans="1:14" ht="18.600000000000001" customHeight="1" x14ac:dyDescent="0.3">
      <c r="B39" s="395" t="s">
        <v>259</v>
      </c>
      <c r="C39" s="395"/>
      <c r="D39" s="395"/>
      <c r="E39" s="395"/>
      <c r="F39" s="395"/>
      <c r="G39" s="130"/>
      <c r="H39" s="130"/>
      <c r="I39" s="130"/>
      <c r="J39" s="130"/>
      <c r="K39" s="130"/>
    </row>
    <row r="40" spans="1:14" ht="24" customHeight="1" x14ac:dyDescent="0.3">
      <c r="B40" s="172"/>
      <c r="C40" s="172"/>
      <c r="D40" s="172"/>
      <c r="E40" s="172"/>
      <c r="F40" s="172"/>
      <c r="G40" s="130"/>
      <c r="H40" s="130"/>
      <c r="I40" s="130"/>
      <c r="J40" s="130"/>
      <c r="K40" s="130"/>
    </row>
    <row r="41" spans="1:14" ht="30" customHeight="1" x14ac:dyDescent="0.25">
      <c r="B41" s="389" t="s">
        <v>270</v>
      </c>
      <c r="C41" s="389"/>
      <c r="D41" s="389"/>
      <c r="E41" s="389"/>
      <c r="F41" s="389"/>
      <c r="G41" s="389"/>
      <c r="H41" s="389"/>
      <c r="I41" s="389"/>
      <c r="J41" s="389"/>
      <c r="K41" s="389"/>
      <c r="L41" s="389"/>
    </row>
    <row r="42" spans="1:14" ht="39.6" customHeight="1" x14ac:dyDescent="0.3">
      <c r="A42" s="177"/>
      <c r="B42" s="139"/>
      <c r="C42" s="184" t="str">
        <f>+C8</f>
        <v>Remuneraciones</v>
      </c>
      <c r="D42" s="184" t="s">
        <v>124</v>
      </c>
      <c r="E42" s="184" t="s">
        <v>125</v>
      </c>
      <c r="F42" s="184" t="s">
        <v>129</v>
      </c>
      <c r="G42" s="184" t="s">
        <v>122</v>
      </c>
      <c r="H42" s="184" t="s">
        <v>65</v>
      </c>
      <c r="I42" s="185"/>
      <c r="J42" s="179"/>
      <c r="K42" s="179"/>
      <c r="L42" s="173"/>
      <c r="M42" s="173"/>
      <c r="N42" s="173"/>
    </row>
    <row r="43" spans="1:14" ht="30" customHeight="1" x14ac:dyDescent="0.3">
      <c r="A43" s="177"/>
      <c r="B43" s="186"/>
      <c r="C43" s="140">
        <f>+C38</f>
        <v>5091381</v>
      </c>
      <c r="D43" s="187">
        <f>+D38+E38</f>
        <v>1125599</v>
      </c>
      <c r="E43" s="140">
        <f>+F38+G38</f>
        <v>328723</v>
      </c>
      <c r="F43" s="187">
        <f>+H38+I38+J38</f>
        <v>209740</v>
      </c>
      <c r="G43" s="140">
        <f>+K38</f>
        <v>59935</v>
      </c>
      <c r="H43" s="140">
        <f>+L38</f>
        <v>6815378</v>
      </c>
      <c r="I43" s="188">
        <f>+H43-L38</f>
        <v>0</v>
      </c>
      <c r="J43" s="180"/>
      <c r="K43" s="181"/>
      <c r="L43" s="133"/>
      <c r="M43" s="133"/>
      <c r="N43" s="133"/>
    </row>
    <row r="44" spans="1:14" ht="30" customHeight="1" x14ac:dyDescent="0.3">
      <c r="A44" s="177"/>
      <c r="B44" s="189" t="s">
        <v>65</v>
      </c>
      <c r="C44" s="190">
        <f>+C43/$H$43</f>
        <v>0.74704308403730502</v>
      </c>
      <c r="D44" s="190">
        <f t="shared" ref="D44:G44" si="0">+D43/$H$43</f>
        <v>0.16515576979002486</v>
      </c>
      <c r="E44" s="190">
        <f t="shared" si="0"/>
        <v>4.8232541173798431E-2</v>
      </c>
      <c r="F44" s="190">
        <f t="shared" si="0"/>
        <v>3.0774521970754962E-2</v>
      </c>
      <c r="G44" s="190">
        <f t="shared" si="0"/>
        <v>8.7940830281167098E-3</v>
      </c>
      <c r="H44" s="190">
        <f>+C44+D44+E44+F44+G44</f>
        <v>0.99999999999999989</v>
      </c>
      <c r="I44" s="185"/>
      <c r="J44" s="182"/>
      <c r="K44" s="182"/>
      <c r="L44" s="136"/>
      <c r="M44" s="136"/>
      <c r="N44" s="136"/>
    </row>
    <row r="45" spans="1:14" ht="30" customHeight="1" x14ac:dyDescent="0.25">
      <c r="A45" s="177"/>
      <c r="B45" s="178"/>
      <c r="C45" s="178"/>
      <c r="D45" s="178"/>
      <c r="E45" s="178"/>
      <c r="F45" s="178"/>
      <c r="G45" s="183"/>
      <c r="H45" s="183"/>
      <c r="I45" s="183"/>
      <c r="J45" s="183"/>
      <c r="K45" s="183"/>
    </row>
    <row r="46" spans="1:14" ht="30" customHeight="1" x14ac:dyDescent="0.25">
      <c r="A46" s="177"/>
      <c r="B46" s="178"/>
      <c r="C46" s="178"/>
      <c r="D46" s="178"/>
      <c r="E46" s="178"/>
      <c r="F46" s="178"/>
      <c r="G46" s="183"/>
      <c r="H46" s="183"/>
      <c r="I46" s="183"/>
      <c r="J46" s="183"/>
      <c r="K46" s="183"/>
    </row>
    <row r="47" spans="1:14" ht="30" customHeight="1" x14ac:dyDescent="0.3">
      <c r="B47" s="132"/>
      <c r="C47" s="132"/>
      <c r="D47" s="132"/>
      <c r="E47" s="132"/>
      <c r="F47" s="132"/>
      <c r="G47" s="138"/>
      <c r="H47" s="138"/>
      <c r="I47" s="138"/>
      <c r="J47" s="138"/>
      <c r="K47" s="130"/>
    </row>
    <row r="48" spans="1:14" ht="30" customHeight="1" x14ac:dyDescent="0.3">
      <c r="B48" s="172"/>
      <c r="C48" s="172"/>
      <c r="D48" s="172"/>
      <c r="E48" s="172"/>
      <c r="F48" s="172"/>
      <c r="G48" s="130"/>
      <c r="H48" s="130"/>
      <c r="I48" s="130"/>
      <c r="J48" s="130"/>
      <c r="K48" s="130"/>
    </row>
    <row r="49" spans="1:12" ht="30" customHeight="1" x14ac:dyDescent="0.3">
      <c r="B49" s="172"/>
      <c r="C49" s="172"/>
      <c r="D49" s="172"/>
      <c r="E49" s="172"/>
      <c r="F49" s="172"/>
      <c r="G49" s="130"/>
      <c r="H49" s="130"/>
      <c r="I49" s="130"/>
      <c r="J49" s="130"/>
      <c r="K49" s="130"/>
    </row>
    <row r="50" spans="1:12" ht="30" customHeight="1" x14ac:dyDescent="0.3">
      <c r="B50" s="172"/>
      <c r="C50" s="172"/>
      <c r="D50" s="172"/>
      <c r="E50" s="172"/>
      <c r="F50" s="172"/>
      <c r="G50" s="130"/>
      <c r="H50" s="130"/>
      <c r="I50" s="130"/>
      <c r="J50" s="130"/>
      <c r="K50" s="130"/>
    </row>
    <row r="51" spans="1:12" ht="30" customHeight="1" x14ac:dyDescent="0.3">
      <c r="B51" s="172"/>
      <c r="C51" s="172"/>
      <c r="D51" s="172"/>
      <c r="E51" s="172"/>
      <c r="F51" s="172"/>
      <c r="G51" s="130"/>
      <c r="H51" s="130"/>
      <c r="I51" s="130"/>
      <c r="J51" s="130"/>
      <c r="K51" s="130"/>
    </row>
    <row r="52" spans="1:12" ht="30" customHeight="1" x14ac:dyDescent="0.3">
      <c r="B52" s="172"/>
      <c r="C52" s="172"/>
      <c r="D52" s="172"/>
      <c r="E52" s="172"/>
      <c r="F52" s="172"/>
      <c r="G52" s="130"/>
      <c r="H52" s="130"/>
      <c r="I52" s="130"/>
      <c r="J52" s="130"/>
      <c r="K52" s="130"/>
    </row>
    <row r="53" spans="1:12" ht="30" customHeight="1" x14ac:dyDescent="0.3">
      <c r="B53" s="172"/>
      <c r="C53" s="172"/>
      <c r="D53" s="172"/>
      <c r="E53" s="172"/>
      <c r="F53" s="172"/>
      <c r="G53" s="130"/>
      <c r="H53" s="130"/>
      <c r="I53" s="130"/>
      <c r="J53" s="130"/>
      <c r="K53" s="130"/>
    </row>
    <row r="54" spans="1:12" ht="30" customHeight="1" x14ac:dyDescent="0.3">
      <c r="B54" s="172"/>
      <c r="C54" s="172"/>
      <c r="D54" s="172"/>
      <c r="E54" s="172"/>
      <c r="F54" s="172"/>
      <c r="G54" s="130"/>
      <c r="H54" s="130"/>
      <c r="I54" s="130"/>
      <c r="J54" s="130"/>
      <c r="K54" s="130"/>
    </row>
    <row r="55" spans="1:12" ht="30" customHeight="1" x14ac:dyDescent="0.3">
      <c r="B55" s="172"/>
      <c r="C55" s="172"/>
      <c r="D55" s="172"/>
      <c r="E55" s="172"/>
      <c r="F55" s="172"/>
      <c r="G55" s="130"/>
      <c r="H55" s="130"/>
      <c r="I55" s="130"/>
      <c r="J55" s="130"/>
      <c r="K55" s="130"/>
    </row>
    <row r="56" spans="1:12" ht="30" customHeight="1" x14ac:dyDescent="0.3">
      <c r="B56" s="172"/>
      <c r="C56" s="172"/>
      <c r="D56" s="172"/>
      <c r="E56" s="172"/>
      <c r="F56" s="172"/>
      <c r="G56" s="130"/>
      <c r="H56" s="130"/>
      <c r="I56" s="130"/>
      <c r="J56" s="130"/>
      <c r="K56" s="130"/>
    </row>
    <row r="57" spans="1:12" ht="54" customHeight="1" x14ac:dyDescent="0.25">
      <c r="B57" s="389" t="s">
        <v>271</v>
      </c>
      <c r="C57" s="389"/>
      <c r="D57" s="389"/>
      <c r="E57" s="389"/>
      <c r="F57" s="389"/>
      <c r="G57" s="389"/>
      <c r="H57" s="389"/>
      <c r="I57" s="389"/>
      <c r="J57" s="389"/>
      <c r="K57" s="389"/>
      <c r="L57" s="389"/>
    </row>
    <row r="58" spans="1:12" ht="30" customHeight="1" x14ac:dyDescent="0.25">
      <c r="A58" s="177"/>
      <c r="B58" s="178"/>
      <c r="C58" s="178"/>
      <c r="D58" s="178"/>
      <c r="E58" s="178"/>
      <c r="F58" s="178"/>
      <c r="G58" s="183"/>
      <c r="H58" s="183"/>
      <c r="I58" s="183"/>
      <c r="J58" s="183"/>
      <c r="K58" s="183"/>
      <c r="L58" s="177"/>
    </row>
    <row r="59" spans="1:12" ht="45.6" customHeight="1" x14ac:dyDescent="0.25">
      <c r="A59" s="177"/>
      <c r="B59" s="193"/>
      <c r="C59" s="194" t="str">
        <f>+C42</f>
        <v>Remuneraciones</v>
      </c>
      <c r="D59" s="194" t="str">
        <f>+D42</f>
        <v>Gasto de consumo intermedio</v>
      </c>
      <c r="E59" s="194" t="str">
        <f>+E42</f>
        <v>Inversiones de capital</v>
      </c>
      <c r="F59" s="194" t="str">
        <f>+F42</f>
        <v>Transferencias</v>
      </c>
      <c r="G59" s="185" t="s">
        <v>122</v>
      </c>
      <c r="H59" s="194" t="s">
        <v>65</v>
      </c>
      <c r="I59" s="194"/>
      <c r="J59" s="191"/>
      <c r="K59" s="177"/>
      <c r="L59" s="177"/>
    </row>
    <row r="60" spans="1:12" ht="30" customHeight="1" x14ac:dyDescent="0.25">
      <c r="A60" s="177"/>
      <c r="B60" s="193" t="s">
        <v>107</v>
      </c>
      <c r="C60" s="195">
        <f>+C16+C23</f>
        <v>3765303</v>
      </c>
      <c r="D60" s="195">
        <f>+D16+E16+D23+E23</f>
        <v>413745</v>
      </c>
      <c r="E60" s="195">
        <f>+F16+G16+F23+G23</f>
        <v>175957</v>
      </c>
      <c r="F60" s="195">
        <f>+H16+I16+J16+H23+I23+J23</f>
        <v>189154</v>
      </c>
      <c r="G60" s="188">
        <f>+K16+K23</f>
        <v>3254</v>
      </c>
      <c r="H60" s="195">
        <f>+C60+D60+E60+F60+G60</f>
        <v>4547413</v>
      </c>
      <c r="I60" s="195"/>
      <c r="J60" s="192"/>
      <c r="K60" s="177"/>
      <c r="L60" s="177"/>
    </row>
    <row r="61" spans="1:12" ht="30" customHeight="1" x14ac:dyDescent="0.25">
      <c r="A61" s="177"/>
      <c r="B61" s="193" t="s">
        <v>108</v>
      </c>
      <c r="C61" s="196">
        <f>+C10+C28+C33</f>
        <v>1326078</v>
      </c>
      <c r="D61" s="196">
        <f>+D10+E10+D28+E28+D33+E33</f>
        <v>711854</v>
      </c>
      <c r="E61" s="196">
        <f>+F10+G10+F28+G28+F33+G33</f>
        <v>152766</v>
      </c>
      <c r="F61" s="196">
        <f>+H10+I10+J10+H28+I28+H33+I33+J33+J28</f>
        <v>20586</v>
      </c>
      <c r="G61" s="196">
        <f>+K10+K28+K33</f>
        <v>56681</v>
      </c>
      <c r="H61" s="195">
        <f>+C61+D61+E61+F61+G61</f>
        <v>2267965</v>
      </c>
      <c r="I61" s="196"/>
      <c r="J61" s="183"/>
      <c r="K61" s="177"/>
      <c r="L61" s="177"/>
    </row>
    <row r="62" spans="1:12" ht="30" customHeight="1" x14ac:dyDescent="0.25">
      <c r="A62" s="177"/>
      <c r="B62" s="186"/>
      <c r="C62" s="195">
        <f t="shared" ref="C62:I62" si="1">+C60+C61</f>
        <v>5091381</v>
      </c>
      <c r="D62" s="195">
        <f t="shared" si="1"/>
        <v>1125599</v>
      </c>
      <c r="E62" s="195">
        <f t="shared" si="1"/>
        <v>328723</v>
      </c>
      <c r="F62" s="195">
        <f t="shared" si="1"/>
        <v>209740</v>
      </c>
      <c r="G62" s="195">
        <f t="shared" si="1"/>
        <v>59935</v>
      </c>
      <c r="H62" s="195">
        <f t="shared" si="1"/>
        <v>6815378</v>
      </c>
      <c r="I62" s="195">
        <f t="shared" si="1"/>
        <v>0</v>
      </c>
      <c r="J62" s="192"/>
      <c r="K62" s="177"/>
      <c r="L62" s="177"/>
    </row>
    <row r="63" spans="1:12" ht="30" customHeight="1" x14ac:dyDescent="0.25">
      <c r="A63" s="177"/>
      <c r="B63" s="193"/>
      <c r="C63" s="195">
        <f>+C62-C38</f>
        <v>0</v>
      </c>
      <c r="D63" s="195">
        <f>+D62-E38-D38</f>
        <v>0</v>
      </c>
      <c r="E63" s="195">
        <f>+E62-F38-G38</f>
        <v>0</v>
      </c>
      <c r="F63" s="195">
        <f>+F62-H38-I38-J38</f>
        <v>0</v>
      </c>
      <c r="G63" s="195">
        <f>+G62-K38</f>
        <v>0</v>
      </c>
      <c r="H63" s="195">
        <f>+H62-L38</f>
        <v>0</v>
      </c>
      <c r="I63" s="197"/>
      <c r="J63" s="183"/>
      <c r="K63" s="177"/>
      <c r="L63" s="177"/>
    </row>
    <row r="64" spans="1:12" ht="30" customHeight="1" x14ac:dyDescent="0.25">
      <c r="A64" s="177"/>
      <c r="B64" s="193" t="str">
        <f>+B60</f>
        <v>Sector Público</v>
      </c>
      <c r="C64" s="198">
        <f>+C60/$H$60</f>
        <v>0.82800990365291216</v>
      </c>
      <c r="D64" s="198">
        <f t="shared" ref="D64:G64" si="2">+D60/$H$60</f>
        <v>9.0984698332876299E-2</v>
      </c>
      <c r="E64" s="198">
        <f t="shared" si="2"/>
        <v>3.869386835987846E-2</v>
      </c>
      <c r="F64" s="198">
        <f t="shared" si="2"/>
        <v>4.1595957965550961E-2</v>
      </c>
      <c r="G64" s="198">
        <f t="shared" si="2"/>
        <v>7.155716887821713E-4</v>
      </c>
      <c r="H64" s="198">
        <f>+C64+D64+E64+F64+G64</f>
        <v>1</v>
      </c>
      <c r="I64" s="199"/>
      <c r="J64" s="183"/>
      <c r="K64" s="177"/>
      <c r="L64" s="177"/>
    </row>
    <row r="65" spans="1:12" ht="30" customHeight="1" x14ac:dyDescent="0.25">
      <c r="A65" s="177"/>
      <c r="B65" s="193" t="str">
        <f>+B61</f>
        <v>Sector Privado</v>
      </c>
      <c r="C65" s="198">
        <f>+C61/$H$61</f>
        <v>0.58469949933089793</v>
      </c>
      <c r="D65" s="198">
        <f t="shared" ref="D65:G65" si="3">+D61/$H$61</f>
        <v>0.31387345042802689</v>
      </c>
      <c r="E65" s="198">
        <f t="shared" si="3"/>
        <v>6.7358182335265318E-2</v>
      </c>
      <c r="F65" s="198">
        <f t="shared" si="3"/>
        <v>9.0768596517142013E-3</v>
      </c>
      <c r="G65" s="198">
        <f t="shared" si="3"/>
        <v>2.4992008254095633E-2</v>
      </c>
      <c r="H65" s="198">
        <f>+C65+D65+E65+F65+G65</f>
        <v>1</v>
      </c>
      <c r="I65" s="199"/>
      <c r="J65" s="183"/>
      <c r="K65" s="177"/>
      <c r="L65" s="177"/>
    </row>
    <row r="66" spans="1:12" ht="30" customHeight="1" x14ac:dyDescent="0.25">
      <c r="A66" s="177"/>
      <c r="B66" s="177"/>
      <c r="C66" s="177"/>
      <c r="D66" s="177"/>
      <c r="E66" s="177"/>
      <c r="F66" s="177"/>
      <c r="G66" s="177"/>
      <c r="H66" s="177"/>
      <c r="I66" s="183"/>
      <c r="J66" s="183"/>
      <c r="K66" s="183"/>
      <c r="L66" s="177"/>
    </row>
    <row r="67" spans="1:12" ht="30" customHeight="1" x14ac:dyDescent="0.25">
      <c r="A67" s="177"/>
      <c r="B67" s="177"/>
      <c r="C67" s="177"/>
      <c r="D67" s="177"/>
      <c r="E67" s="177"/>
      <c r="F67" s="177"/>
      <c r="G67" s="177"/>
      <c r="H67" s="177"/>
      <c r="I67" s="183"/>
      <c r="J67" s="183"/>
      <c r="K67" s="183"/>
      <c r="L67" s="177"/>
    </row>
    <row r="68" spans="1:12" ht="30" customHeight="1" x14ac:dyDescent="0.25">
      <c r="A68" s="177"/>
      <c r="B68" s="178"/>
      <c r="C68" s="178"/>
      <c r="D68" s="178"/>
      <c r="E68" s="178"/>
      <c r="F68" s="178"/>
      <c r="G68" s="183"/>
      <c r="H68" s="183"/>
      <c r="I68" s="183"/>
      <c r="J68" s="183"/>
      <c r="K68" s="183"/>
      <c r="L68" s="177"/>
    </row>
    <row r="69" spans="1:12" ht="30" customHeight="1" x14ac:dyDescent="0.3">
      <c r="B69" s="172"/>
      <c r="C69" s="172"/>
      <c r="D69" s="172"/>
      <c r="E69" s="172"/>
      <c r="F69" s="172"/>
      <c r="G69" s="130"/>
      <c r="H69" s="130"/>
      <c r="I69" s="130"/>
      <c r="J69" s="130"/>
      <c r="K69" s="130"/>
    </row>
    <row r="70" spans="1:12" ht="30" customHeight="1" x14ac:dyDescent="0.3">
      <c r="B70" s="172"/>
      <c r="C70" s="172"/>
      <c r="D70" s="172"/>
      <c r="E70" s="172"/>
      <c r="F70" s="172"/>
      <c r="G70" s="130"/>
      <c r="H70" s="130"/>
      <c r="I70" s="130"/>
      <c r="J70" s="130"/>
      <c r="K70" s="130"/>
    </row>
    <row r="71" spans="1:12" ht="30" customHeight="1" x14ac:dyDescent="0.3">
      <c r="B71" s="172"/>
      <c r="C71" s="172"/>
      <c r="D71" s="172"/>
      <c r="E71" s="172"/>
      <c r="F71" s="172"/>
      <c r="G71" s="130"/>
      <c r="H71" s="130"/>
      <c r="I71" s="130"/>
      <c r="J71" s="130"/>
      <c r="K71" s="130"/>
    </row>
    <row r="72" spans="1:12" ht="30" customHeight="1" x14ac:dyDescent="0.3">
      <c r="B72" s="172"/>
      <c r="C72" s="172"/>
      <c r="D72" s="172"/>
      <c r="E72" s="172"/>
      <c r="F72" s="172"/>
      <c r="G72" s="130"/>
      <c r="H72" s="130"/>
      <c r="I72" s="130"/>
      <c r="J72" s="130"/>
      <c r="K72" s="130"/>
    </row>
    <row r="73" spans="1:12" ht="15.75" customHeight="1" x14ac:dyDescent="0.3">
      <c r="B73" s="174" t="s">
        <v>272</v>
      </c>
      <c r="C73" s="172"/>
      <c r="D73" s="172"/>
      <c r="E73" s="172"/>
      <c r="F73" s="172"/>
      <c r="G73" s="130"/>
      <c r="H73" s="130"/>
      <c r="I73" s="130"/>
      <c r="J73" s="130"/>
      <c r="K73" s="130"/>
    </row>
    <row r="74" spans="1:12" ht="15.75" customHeight="1" x14ac:dyDescent="0.3">
      <c r="B74" s="174" t="s">
        <v>130</v>
      </c>
    </row>
  </sheetData>
  <sheetProtection selectLockedCells="1" selectUnlockedCells="1"/>
  <mergeCells count="9">
    <mergeCell ref="B41:L41"/>
    <mergeCell ref="B57:L57"/>
    <mergeCell ref="B4:L4"/>
    <mergeCell ref="B3:L3"/>
    <mergeCell ref="B7:L7"/>
    <mergeCell ref="B39:F39"/>
    <mergeCell ref="D8:E8"/>
    <mergeCell ref="F8:G8"/>
    <mergeCell ref="H8:J8"/>
  </mergeCells>
  <conditionalFormatting sqref="C63:H63">
    <cfRule type="cellIs" dxfId="32" priority="4" operator="notEqual">
      <formula>0</formula>
    </cfRule>
  </conditionalFormatting>
  <conditionalFormatting sqref="I43">
    <cfRule type="cellIs" dxfId="31" priority="2" operator="notEqual">
      <formula>0</formula>
    </cfRule>
  </conditionalFormatting>
  <conditionalFormatting sqref="J62">
    <cfRule type="cellIs" dxfId="30" priority="3" operator="notEqual">
      <formula>0</formula>
    </cfRule>
  </conditionalFormatting>
  <hyperlinks>
    <hyperlink ref="B6" location="Indice!A1" display="Índice"/>
    <hyperlink ref="L6" location="'2.5_FINANC_PCC'!A1" display="Siguiente"/>
    <hyperlink ref="K6" location="'2.3_EROG ENSEÑ SECT'!A1" display="Anterior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showGridLines="0" zoomScale="70" zoomScaleNormal="70" workbookViewId="0">
      <pane ySplit="1" topLeftCell="A2" activePane="bottomLeft" state="frozen"/>
      <selection pane="bottomLeft" activeCell="G6" sqref="G6"/>
    </sheetView>
  </sheetViews>
  <sheetFormatPr baseColWidth="10" defaultRowHeight="15" x14ac:dyDescent="0.25"/>
  <cols>
    <col min="1" max="1" width="3" customWidth="1"/>
    <col min="2" max="2" width="58.7109375" customWidth="1"/>
    <col min="3" max="8" width="24.42578125" customWidth="1"/>
    <col min="9" max="9" width="13.5703125" customWidth="1"/>
  </cols>
  <sheetData>
    <row r="1" spans="2:11" ht="93" customHeight="1" x14ac:dyDescent="0.25"/>
    <row r="2" spans="2:11" ht="3.6" customHeight="1" x14ac:dyDescent="0.25"/>
    <row r="3" spans="2:11" ht="23.45" customHeight="1" x14ac:dyDescent="0.25">
      <c r="B3" s="392" t="s">
        <v>165</v>
      </c>
      <c r="C3" s="392"/>
      <c r="D3" s="392"/>
      <c r="E3" s="392"/>
      <c r="F3" s="392"/>
      <c r="G3" s="392"/>
      <c r="H3" s="213"/>
      <c r="I3" s="213"/>
      <c r="J3" s="213"/>
      <c r="K3" s="213"/>
    </row>
    <row r="4" spans="2:11" ht="33.6" customHeight="1" x14ac:dyDescent="0.25">
      <c r="B4" s="389" t="s">
        <v>273</v>
      </c>
      <c r="C4" s="389"/>
      <c r="D4" s="389"/>
      <c r="E4" s="389"/>
      <c r="F4" s="389"/>
      <c r="G4" s="389"/>
      <c r="H4" s="212"/>
      <c r="I4" s="212"/>
      <c r="J4" s="212"/>
      <c r="K4" s="212"/>
    </row>
    <row r="5" spans="2:11" ht="2.4500000000000002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2:11" ht="17.45" customHeight="1" x14ac:dyDescent="0.25">
      <c r="B6" s="75" t="s">
        <v>38</v>
      </c>
      <c r="C6" s="63"/>
      <c r="D6" s="63"/>
      <c r="E6" s="63"/>
      <c r="F6" s="64" t="s">
        <v>138</v>
      </c>
      <c r="G6" s="64" t="s">
        <v>139</v>
      </c>
      <c r="J6" s="63"/>
      <c r="K6" s="63"/>
    </row>
    <row r="7" spans="2:11" ht="21" customHeight="1" x14ac:dyDescent="0.25">
      <c r="B7" s="390" t="s">
        <v>59</v>
      </c>
      <c r="C7" s="390"/>
      <c r="D7" s="390"/>
      <c r="E7" s="390"/>
      <c r="F7" s="390"/>
      <c r="G7" s="390"/>
      <c r="H7" s="108"/>
      <c r="I7" s="108"/>
      <c r="J7" s="108"/>
      <c r="K7" s="108"/>
    </row>
    <row r="8" spans="2:11" ht="3" customHeight="1" x14ac:dyDescent="0.25"/>
    <row r="9" spans="2:11" ht="42.6" customHeight="1" x14ac:dyDescent="0.25">
      <c r="B9" s="211" t="s">
        <v>131</v>
      </c>
      <c r="C9" s="211" t="s">
        <v>116</v>
      </c>
      <c r="D9" s="211" t="s">
        <v>117</v>
      </c>
      <c r="E9" s="211" t="s">
        <v>118</v>
      </c>
      <c r="F9" s="211" t="s">
        <v>119</v>
      </c>
      <c r="G9" s="211" t="s">
        <v>120</v>
      </c>
    </row>
    <row r="10" spans="2:11" ht="33.6" customHeight="1" x14ac:dyDescent="0.25">
      <c r="B10" s="209" t="s">
        <v>356</v>
      </c>
      <c r="C10" s="201">
        <v>1463</v>
      </c>
      <c r="D10" s="201">
        <v>254518</v>
      </c>
      <c r="E10" s="201">
        <v>1961</v>
      </c>
      <c r="F10" s="201">
        <v>0</v>
      </c>
      <c r="G10" s="201">
        <v>257942</v>
      </c>
    </row>
    <row r="11" spans="2:11" ht="33.6" customHeight="1" x14ac:dyDescent="0.25">
      <c r="B11" s="209" t="s">
        <v>357</v>
      </c>
      <c r="C11" s="201">
        <v>27500</v>
      </c>
      <c r="D11" s="201">
        <v>134196</v>
      </c>
      <c r="E11" s="201">
        <v>1246</v>
      </c>
      <c r="F11" s="201">
        <v>196</v>
      </c>
      <c r="G11" s="201">
        <v>163138</v>
      </c>
    </row>
    <row r="12" spans="2:11" ht="33.6" customHeight="1" x14ac:dyDescent="0.25">
      <c r="B12" s="209" t="s">
        <v>358</v>
      </c>
      <c r="C12" s="201">
        <v>78986</v>
      </c>
      <c r="D12" s="201">
        <v>216425</v>
      </c>
      <c r="E12" s="201">
        <v>3133</v>
      </c>
      <c r="F12" s="201">
        <v>100</v>
      </c>
      <c r="G12" s="201">
        <v>298644</v>
      </c>
    </row>
    <row r="13" spans="2:11" ht="33.6" customHeight="1" x14ac:dyDescent="0.25">
      <c r="B13" s="209" t="s">
        <v>359</v>
      </c>
      <c r="C13" s="201">
        <v>62763</v>
      </c>
      <c r="D13" s="201">
        <v>196489</v>
      </c>
      <c r="E13" s="201">
        <v>1963</v>
      </c>
      <c r="F13" s="201">
        <v>80</v>
      </c>
      <c r="G13" s="201">
        <v>261295</v>
      </c>
    </row>
    <row r="14" spans="2:11" ht="33.6" customHeight="1" x14ac:dyDescent="0.25">
      <c r="B14" s="209" t="s">
        <v>360</v>
      </c>
      <c r="C14" s="201">
        <v>235784</v>
      </c>
      <c r="D14" s="201">
        <v>596946</v>
      </c>
      <c r="E14" s="201">
        <v>6170</v>
      </c>
      <c r="F14" s="201">
        <v>904</v>
      </c>
      <c r="G14" s="201">
        <v>839804</v>
      </c>
    </row>
    <row r="15" spans="2:11" ht="33.6" customHeight="1" x14ac:dyDescent="0.25">
      <c r="B15" s="209" t="s">
        <v>361</v>
      </c>
      <c r="C15" s="201">
        <v>228868</v>
      </c>
      <c r="D15" s="201">
        <v>658919</v>
      </c>
      <c r="E15" s="201">
        <v>6529</v>
      </c>
      <c r="F15" s="201">
        <v>877</v>
      </c>
      <c r="G15" s="201">
        <v>895193</v>
      </c>
    </row>
    <row r="16" spans="2:11" ht="33.6" customHeight="1" x14ac:dyDescent="0.25">
      <c r="B16" s="209" t="s">
        <v>362</v>
      </c>
      <c r="C16" s="201">
        <v>173245</v>
      </c>
      <c r="D16" s="201">
        <v>655905</v>
      </c>
      <c r="E16" s="201">
        <v>9216</v>
      </c>
      <c r="F16" s="201">
        <v>1644</v>
      </c>
      <c r="G16" s="201">
        <v>840010</v>
      </c>
    </row>
    <row r="17" spans="1:11" ht="33.6" customHeight="1" x14ac:dyDescent="0.25">
      <c r="B17" s="209" t="s">
        <v>363</v>
      </c>
      <c r="C17" s="201">
        <v>177951</v>
      </c>
      <c r="D17" s="201">
        <v>585444</v>
      </c>
      <c r="E17" s="201">
        <v>9787</v>
      </c>
      <c r="F17" s="201">
        <v>1692</v>
      </c>
      <c r="G17" s="201">
        <v>774874</v>
      </c>
    </row>
    <row r="18" spans="1:11" ht="33.6" customHeight="1" x14ac:dyDescent="0.25">
      <c r="B18" s="209" t="s">
        <v>364</v>
      </c>
      <c r="C18" s="201">
        <v>136005</v>
      </c>
      <c r="D18" s="201">
        <v>61991</v>
      </c>
      <c r="E18" s="201">
        <v>0</v>
      </c>
      <c r="F18" s="201">
        <v>0</v>
      </c>
      <c r="G18" s="201">
        <v>197996</v>
      </c>
    </row>
    <row r="19" spans="1:11" ht="33.6" customHeight="1" x14ac:dyDescent="0.25">
      <c r="B19" s="209" t="s">
        <v>365</v>
      </c>
      <c r="C19" s="201">
        <v>917432</v>
      </c>
      <c r="D19" s="201">
        <v>1017818</v>
      </c>
      <c r="E19" s="201">
        <v>0</v>
      </c>
      <c r="F19" s="201">
        <v>0</v>
      </c>
      <c r="G19" s="201">
        <v>1935250</v>
      </c>
    </row>
    <row r="20" spans="1:11" ht="33.6" customHeight="1" x14ac:dyDescent="0.25">
      <c r="B20" s="209" t="s">
        <v>366</v>
      </c>
      <c r="C20" s="201">
        <v>131495</v>
      </c>
      <c r="D20" s="201">
        <v>3699</v>
      </c>
      <c r="E20" s="201">
        <v>0</v>
      </c>
      <c r="F20" s="201">
        <v>0</v>
      </c>
      <c r="G20" s="201">
        <v>135194</v>
      </c>
    </row>
    <row r="21" spans="1:11" ht="33.6" customHeight="1" x14ac:dyDescent="0.25">
      <c r="B21" s="209" t="s">
        <v>367</v>
      </c>
      <c r="C21" s="201">
        <v>238691</v>
      </c>
      <c r="D21" s="201">
        <v>60188</v>
      </c>
      <c r="E21" s="201">
        <v>0</v>
      </c>
      <c r="F21" s="201">
        <v>12436</v>
      </c>
      <c r="G21" s="201">
        <v>311315</v>
      </c>
    </row>
    <row r="22" spans="1:11" ht="33" customHeight="1" x14ac:dyDescent="0.25">
      <c r="B22" s="210" t="s">
        <v>340</v>
      </c>
      <c r="C22" s="50">
        <v>2410183</v>
      </c>
      <c r="D22" s="50">
        <v>4442538</v>
      </c>
      <c r="E22" s="50">
        <v>40005</v>
      </c>
      <c r="F22" s="50">
        <v>17929</v>
      </c>
      <c r="G22" s="50">
        <v>6910655</v>
      </c>
    </row>
    <row r="23" spans="1:11" ht="24" customHeight="1" x14ac:dyDescent="0.3">
      <c r="B23" s="130" t="s">
        <v>259</v>
      </c>
      <c r="C23" s="130"/>
      <c r="D23" s="130"/>
      <c r="E23" s="130"/>
      <c r="F23" s="130"/>
      <c r="G23" s="203"/>
      <c r="H23" s="203"/>
    </row>
    <row r="24" spans="1:11" ht="34.15" customHeight="1" x14ac:dyDescent="0.25">
      <c r="B24" s="202"/>
      <c r="C24" s="202"/>
      <c r="D24" s="203"/>
      <c r="E24" s="203"/>
      <c r="F24" s="203"/>
      <c r="G24" s="203"/>
      <c r="H24" s="203"/>
    </row>
    <row r="25" spans="1:11" ht="33" customHeight="1" x14ac:dyDescent="0.25">
      <c r="B25" s="389" t="s">
        <v>304</v>
      </c>
      <c r="C25" s="389"/>
      <c r="D25" s="389"/>
      <c r="E25" s="389"/>
      <c r="F25" s="389"/>
      <c r="G25" s="389"/>
      <c r="H25" s="389"/>
    </row>
    <row r="26" spans="1:11" ht="18" customHeight="1" x14ac:dyDescent="0.3">
      <c r="B26" s="399"/>
      <c r="C26" s="399"/>
      <c r="D26" s="399"/>
      <c r="E26" s="399"/>
      <c r="F26" s="399"/>
      <c r="G26" s="399"/>
      <c r="H26" s="399"/>
      <c r="I26" s="122"/>
      <c r="J26" s="122"/>
      <c r="K26" s="122"/>
    </row>
    <row r="27" spans="1:11" ht="14.45" customHeight="1" x14ac:dyDescent="0.3">
      <c r="B27" s="214"/>
      <c r="C27" s="214"/>
      <c r="D27" s="215"/>
      <c r="E27" s="215"/>
      <c r="F27" s="215"/>
      <c r="G27" s="215"/>
      <c r="H27" s="215"/>
      <c r="I27" s="122"/>
      <c r="J27" s="122"/>
      <c r="K27" s="122"/>
    </row>
    <row r="28" spans="1:11" ht="14.45" customHeight="1" x14ac:dyDescent="0.3">
      <c r="A28" s="177"/>
      <c r="B28" s="218"/>
      <c r="C28" s="218"/>
      <c r="D28" s="219"/>
      <c r="E28" s="219"/>
      <c r="F28" s="219"/>
      <c r="G28" s="219"/>
      <c r="H28" s="205"/>
      <c r="I28" s="122"/>
      <c r="J28" s="122"/>
      <c r="K28" s="122"/>
    </row>
    <row r="29" spans="1:11" ht="14.45" customHeight="1" x14ac:dyDescent="0.3">
      <c r="A29" s="177"/>
      <c r="B29" s="218"/>
      <c r="C29" s="219" t="s">
        <v>107</v>
      </c>
      <c r="D29" s="219" t="s">
        <v>110</v>
      </c>
      <c r="E29" s="219" t="s">
        <v>65</v>
      </c>
      <c r="F29" s="219"/>
      <c r="G29" s="219"/>
      <c r="H29" s="122"/>
      <c r="I29" s="57"/>
      <c r="J29" s="122"/>
      <c r="K29" s="122"/>
    </row>
    <row r="30" spans="1:11" ht="14.45" customHeight="1" x14ac:dyDescent="0.3">
      <c r="A30" s="177"/>
      <c r="B30" s="218" t="s">
        <v>65</v>
      </c>
      <c r="C30" s="219">
        <f>+D22+E22</f>
        <v>4482543</v>
      </c>
      <c r="D30" s="219">
        <f>+C22+F22</f>
        <v>2428112</v>
      </c>
      <c r="E30" s="219">
        <f>+C30+D30</f>
        <v>6910655</v>
      </c>
      <c r="F30" s="219">
        <f>+E30-G22</f>
        <v>0</v>
      </c>
      <c r="G30" s="219"/>
      <c r="H30" s="122"/>
      <c r="I30" s="57"/>
      <c r="J30" s="122"/>
      <c r="K30" s="122"/>
    </row>
    <row r="31" spans="1:11" ht="14.45" customHeight="1" x14ac:dyDescent="0.3">
      <c r="A31" s="177"/>
      <c r="B31" s="218"/>
      <c r="C31" s="220">
        <f>+C30/$E$30</f>
        <v>0.64864227775804173</v>
      </c>
      <c r="D31" s="220">
        <f>+D30/$E$30</f>
        <v>0.35135772224195827</v>
      </c>
      <c r="E31" s="220">
        <f>+C31+D31</f>
        <v>1</v>
      </c>
      <c r="F31" s="219"/>
      <c r="G31" s="219"/>
      <c r="H31" s="122"/>
      <c r="I31" s="57"/>
      <c r="J31" s="122"/>
      <c r="K31" s="122"/>
    </row>
    <row r="32" spans="1:11" ht="14.45" customHeight="1" x14ac:dyDescent="0.3">
      <c r="A32" s="177"/>
      <c r="B32" s="218"/>
      <c r="C32" s="219"/>
      <c r="D32" s="219"/>
      <c r="E32" s="219"/>
      <c r="F32" s="219"/>
      <c r="G32" s="219"/>
      <c r="H32" s="122"/>
      <c r="I32" s="57"/>
      <c r="J32" s="122"/>
      <c r="K32" s="122"/>
    </row>
    <row r="33" spans="1:11" ht="14.45" customHeight="1" x14ac:dyDescent="0.3">
      <c r="A33" s="177"/>
      <c r="B33" s="218"/>
      <c r="C33" s="219"/>
      <c r="D33" s="219"/>
      <c r="E33" s="219"/>
      <c r="F33" s="219"/>
      <c r="G33" s="219"/>
      <c r="H33" s="122"/>
      <c r="I33" s="57"/>
      <c r="J33" s="122"/>
      <c r="K33" s="122"/>
    </row>
    <row r="34" spans="1:11" ht="14.45" customHeight="1" x14ac:dyDescent="0.3">
      <c r="A34" s="177"/>
      <c r="B34" s="218"/>
      <c r="C34" s="219" t="s">
        <v>107</v>
      </c>
      <c r="D34" s="219" t="s">
        <v>110</v>
      </c>
      <c r="E34" s="221" t="s">
        <v>65</v>
      </c>
      <c r="F34" s="219" t="s">
        <v>107</v>
      </c>
      <c r="G34" s="219" t="s">
        <v>110</v>
      </c>
      <c r="H34" s="122"/>
      <c r="I34" s="57"/>
      <c r="J34" s="122"/>
      <c r="K34" s="122"/>
    </row>
    <row r="35" spans="1:11" ht="14.45" customHeight="1" x14ac:dyDescent="0.3">
      <c r="A35" s="177"/>
      <c r="B35" s="222" t="s">
        <v>234</v>
      </c>
      <c r="C35" s="219">
        <f t="shared" ref="C35:C46" si="0">+E10+D10</f>
        <v>256479</v>
      </c>
      <c r="D35" s="219">
        <f t="shared" ref="D35:D46" si="1">+C10+F10</f>
        <v>1463</v>
      </c>
      <c r="E35" s="219">
        <f>+C35+D35</f>
        <v>257942</v>
      </c>
      <c r="F35" s="223">
        <f>+C35/E35</f>
        <v>0.99432818230454911</v>
      </c>
      <c r="G35" s="223">
        <f>+D35/E35</f>
        <v>5.6718176954509156E-3</v>
      </c>
      <c r="H35" s="206">
        <f>+F35+G35</f>
        <v>1</v>
      </c>
      <c r="I35" s="57"/>
      <c r="J35" s="122"/>
      <c r="K35" s="122"/>
    </row>
    <row r="36" spans="1:11" ht="14.45" customHeight="1" x14ac:dyDescent="0.3">
      <c r="A36" s="177"/>
      <c r="B36" s="222" t="s">
        <v>224</v>
      </c>
      <c r="C36" s="219">
        <f t="shared" si="0"/>
        <v>135442</v>
      </c>
      <c r="D36" s="219">
        <f t="shared" si="1"/>
        <v>27696</v>
      </c>
      <c r="E36" s="219">
        <f t="shared" ref="E36:E47" si="2">+C36+D36</f>
        <v>163138</v>
      </c>
      <c r="F36" s="223">
        <f t="shared" ref="F36:F46" si="3">+C36/E36</f>
        <v>0.83022962154740154</v>
      </c>
      <c r="G36" s="223">
        <f t="shared" ref="G36:G46" si="4">+D36/E36</f>
        <v>0.1697703784525984</v>
      </c>
      <c r="H36" s="206">
        <f t="shared" ref="H36:H46" si="5">+F36+G36</f>
        <v>1</v>
      </c>
      <c r="I36" s="57"/>
      <c r="J36" s="122"/>
      <c r="K36" s="122"/>
    </row>
    <row r="37" spans="1:11" ht="14.45" customHeight="1" x14ac:dyDescent="0.3">
      <c r="A37" s="177"/>
      <c r="B37" s="222" t="s">
        <v>225</v>
      </c>
      <c r="C37" s="219">
        <f t="shared" si="0"/>
        <v>219558</v>
      </c>
      <c r="D37" s="219">
        <f t="shared" si="1"/>
        <v>79086</v>
      </c>
      <c r="E37" s="219">
        <f t="shared" si="2"/>
        <v>298644</v>
      </c>
      <c r="F37" s="223">
        <f t="shared" si="3"/>
        <v>0.73518302728332063</v>
      </c>
      <c r="G37" s="223">
        <f t="shared" si="4"/>
        <v>0.26481697271667937</v>
      </c>
      <c r="H37" s="206">
        <f t="shared" si="5"/>
        <v>1</v>
      </c>
      <c r="I37" s="57"/>
      <c r="J37" s="122"/>
      <c r="K37" s="122"/>
    </row>
    <row r="38" spans="1:11" ht="14.45" customHeight="1" x14ac:dyDescent="0.3">
      <c r="A38" s="177"/>
      <c r="B38" s="222" t="s">
        <v>226</v>
      </c>
      <c r="C38" s="219">
        <f t="shared" si="0"/>
        <v>198452</v>
      </c>
      <c r="D38" s="219">
        <f t="shared" si="1"/>
        <v>62843</v>
      </c>
      <c r="E38" s="219">
        <f t="shared" si="2"/>
        <v>261295</v>
      </c>
      <c r="F38" s="223">
        <f t="shared" si="3"/>
        <v>0.75949405843969464</v>
      </c>
      <c r="G38" s="223">
        <f t="shared" si="4"/>
        <v>0.24050594156030541</v>
      </c>
      <c r="H38" s="206">
        <f t="shared" si="5"/>
        <v>1</v>
      </c>
      <c r="I38" s="57"/>
      <c r="J38" s="122"/>
      <c r="K38" s="122"/>
    </row>
    <row r="39" spans="1:11" ht="14.45" customHeight="1" x14ac:dyDescent="0.3">
      <c r="A39" s="177"/>
      <c r="B39" s="222" t="s">
        <v>227</v>
      </c>
      <c r="C39" s="219">
        <f t="shared" si="0"/>
        <v>603116</v>
      </c>
      <c r="D39" s="219">
        <f t="shared" si="1"/>
        <v>236688</v>
      </c>
      <c r="E39" s="219">
        <f t="shared" si="2"/>
        <v>839804</v>
      </c>
      <c r="F39" s="223">
        <f t="shared" si="3"/>
        <v>0.71816280941743549</v>
      </c>
      <c r="G39" s="223">
        <f t="shared" si="4"/>
        <v>0.28183719058256451</v>
      </c>
      <c r="H39" s="206">
        <f t="shared" si="5"/>
        <v>1</v>
      </c>
      <c r="I39" s="57"/>
      <c r="J39" s="122"/>
      <c r="K39" s="122"/>
    </row>
    <row r="40" spans="1:11" ht="14.45" customHeight="1" x14ac:dyDescent="0.3">
      <c r="A40" s="177"/>
      <c r="B40" s="222" t="s">
        <v>228</v>
      </c>
      <c r="C40" s="219">
        <f t="shared" si="0"/>
        <v>665448</v>
      </c>
      <c r="D40" s="219">
        <f t="shared" si="1"/>
        <v>229745</v>
      </c>
      <c r="E40" s="219">
        <f t="shared" si="2"/>
        <v>895193</v>
      </c>
      <c r="F40" s="223">
        <f t="shared" si="3"/>
        <v>0.74335701910090901</v>
      </c>
      <c r="G40" s="223">
        <f t="shared" si="4"/>
        <v>0.25664298089909104</v>
      </c>
      <c r="H40" s="206">
        <f t="shared" si="5"/>
        <v>1</v>
      </c>
      <c r="I40" s="57"/>
      <c r="J40" s="122"/>
      <c r="K40" s="122"/>
    </row>
    <row r="41" spans="1:11" ht="14.45" customHeight="1" x14ac:dyDescent="0.3">
      <c r="A41" s="177"/>
      <c r="B41" s="222" t="s">
        <v>229</v>
      </c>
      <c r="C41" s="219">
        <f t="shared" si="0"/>
        <v>665121</v>
      </c>
      <c r="D41" s="219">
        <f t="shared" si="1"/>
        <v>174889</v>
      </c>
      <c r="E41" s="219">
        <f t="shared" si="2"/>
        <v>840010</v>
      </c>
      <c r="F41" s="223">
        <f t="shared" si="3"/>
        <v>0.7918012880799038</v>
      </c>
      <c r="G41" s="223">
        <f t="shared" si="4"/>
        <v>0.2081987119200962</v>
      </c>
      <c r="H41" s="206">
        <f t="shared" si="5"/>
        <v>1</v>
      </c>
      <c r="I41" s="57"/>
      <c r="J41" s="122"/>
      <c r="K41" s="122"/>
    </row>
    <row r="42" spans="1:11" ht="14.45" customHeight="1" x14ac:dyDescent="0.3">
      <c r="A42" s="177"/>
      <c r="B42" s="222" t="s">
        <v>230</v>
      </c>
      <c r="C42" s="219">
        <f t="shared" si="0"/>
        <v>595231</v>
      </c>
      <c r="D42" s="219">
        <f t="shared" si="1"/>
        <v>179643</v>
      </c>
      <c r="E42" s="219">
        <f t="shared" si="2"/>
        <v>774874</v>
      </c>
      <c r="F42" s="223">
        <f t="shared" si="3"/>
        <v>0.7681648887432021</v>
      </c>
      <c r="G42" s="223">
        <f t="shared" si="4"/>
        <v>0.23183511125679787</v>
      </c>
      <c r="H42" s="206">
        <f t="shared" si="5"/>
        <v>1</v>
      </c>
      <c r="I42" s="57"/>
      <c r="J42" s="122"/>
      <c r="K42" s="122"/>
    </row>
    <row r="43" spans="1:11" ht="14.45" customHeight="1" x14ac:dyDescent="0.3">
      <c r="A43" s="177"/>
      <c r="B43" s="222" t="s">
        <v>231</v>
      </c>
      <c r="C43" s="219">
        <f t="shared" si="0"/>
        <v>61991</v>
      </c>
      <c r="D43" s="219">
        <f t="shared" si="1"/>
        <v>136005</v>
      </c>
      <c r="E43" s="219">
        <f t="shared" si="2"/>
        <v>197996</v>
      </c>
      <c r="F43" s="223">
        <f t="shared" si="3"/>
        <v>0.31309218368047842</v>
      </c>
      <c r="G43" s="223">
        <f t="shared" si="4"/>
        <v>0.68690781631952158</v>
      </c>
      <c r="H43" s="206">
        <f t="shared" si="5"/>
        <v>1</v>
      </c>
      <c r="I43" s="57"/>
      <c r="J43" s="122"/>
      <c r="K43" s="122"/>
    </row>
    <row r="44" spans="1:11" ht="14.45" customHeight="1" x14ac:dyDescent="0.3">
      <c r="A44" s="177"/>
      <c r="B44" s="222" t="s">
        <v>232</v>
      </c>
      <c r="C44" s="219">
        <f t="shared" si="0"/>
        <v>1017818</v>
      </c>
      <c r="D44" s="219">
        <f t="shared" si="1"/>
        <v>917432</v>
      </c>
      <c r="E44" s="219">
        <f t="shared" si="2"/>
        <v>1935250</v>
      </c>
      <c r="F44" s="223">
        <f t="shared" si="3"/>
        <v>0.5259361839555613</v>
      </c>
      <c r="G44" s="223">
        <f t="shared" si="4"/>
        <v>0.4740638160444387</v>
      </c>
      <c r="H44" s="206"/>
      <c r="I44" s="57"/>
      <c r="J44" s="122"/>
      <c r="K44" s="122"/>
    </row>
    <row r="45" spans="1:11" ht="14.45" customHeight="1" x14ac:dyDescent="0.3">
      <c r="A45" s="177"/>
      <c r="B45" s="222" t="s">
        <v>233</v>
      </c>
      <c r="C45" s="219">
        <f t="shared" si="0"/>
        <v>3699</v>
      </c>
      <c r="D45" s="219">
        <f t="shared" si="1"/>
        <v>131495</v>
      </c>
      <c r="E45" s="219">
        <f t="shared" si="2"/>
        <v>135194</v>
      </c>
      <c r="F45" s="223">
        <f t="shared" si="3"/>
        <v>2.7360681687057117E-2</v>
      </c>
      <c r="G45" s="223">
        <f t="shared" si="4"/>
        <v>0.97263931831294292</v>
      </c>
      <c r="H45" s="206"/>
      <c r="I45" s="57"/>
      <c r="J45" s="122"/>
      <c r="K45" s="122"/>
    </row>
    <row r="46" spans="1:11" ht="14.45" customHeight="1" x14ac:dyDescent="0.3">
      <c r="A46" s="177"/>
      <c r="B46" s="222" t="s">
        <v>203</v>
      </c>
      <c r="C46" s="219">
        <f t="shared" si="0"/>
        <v>60188</v>
      </c>
      <c r="D46" s="219">
        <f t="shared" si="1"/>
        <v>251127</v>
      </c>
      <c r="E46" s="219">
        <f t="shared" si="2"/>
        <v>311315</v>
      </c>
      <c r="F46" s="223">
        <f t="shared" si="3"/>
        <v>0.19333472527825515</v>
      </c>
      <c r="G46" s="223">
        <f t="shared" si="4"/>
        <v>0.80666527472174487</v>
      </c>
      <c r="H46" s="206">
        <f t="shared" si="5"/>
        <v>1</v>
      </c>
      <c r="I46" s="57"/>
      <c r="J46" s="122"/>
      <c r="K46" s="122"/>
    </row>
    <row r="47" spans="1:11" ht="14.45" customHeight="1" x14ac:dyDescent="0.3">
      <c r="A47" s="177"/>
      <c r="B47" s="224" t="s">
        <v>65</v>
      </c>
      <c r="C47" s="188">
        <f>+SUM(C35:C46)</f>
        <v>4482543</v>
      </c>
      <c r="D47" s="188">
        <f>+SUM(D35:D46)</f>
        <v>2428112</v>
      </c>
      <c r="E47" s="219">
        <f t="shared" si="2"/>
        <v>6910655</v>
      </c>
      <c r="F47" s="223"/>
      <c r="G47" s="223"/>
      <c r="H47" s="206"/>
      <c r="I47" s="57"/>
      <c r="J47" s="122"/>
      <c r="K47" s="122"/>
    </row>
    <row r="48" spans="1:11" ht="14.45" customHeight="1" x14ac:dyDescent="0.3">
      <c r="A48" s="177"/>
      <c r="B48" s="218"/>
      <c r="C48" s="188">
        <f>+D22+E22</f>
        <v>4482543</v>
      </c>
      <c r="D48" s="188">
        <f>+C22+F22</f>
        <v>2428112</v>
      </c>
      <c r="E48" s="188">
        <f>+E47-G22</f>
        <v>0</v>
      </c>
      <c r="F48" s="225"/>
      <c r="G48" s="219"/>
      <c r="H48" s="122"/>
      <c r="I48" s="57"/>
      <c r="J48" s="122"/>
      <c r="K48" s="122"/>
    </row>
    <row r="49" spans="1:11" ht="14.45" customHeight="1" x14ac:dyDescent="0.3">
      <c r="A49" s="177"/>
      <c r="B49" s="218"/>
      <c r="C49" s="188">
        <f>+C47-C48</f>
        <v>0</v>
      </c>
      <c r="D49" s="188">
        <f>+D47-D48</f>
        <v>0</v>
      </c>
      <c r="E49" s="225"/>
      <c r="F49" s="225"/>
      <c r="G49" s="219"/>
      <c r="H49" s="122"/>
      <c r="I49" s="57"/>
      <c r="J49" s="122"/>
      <c r="K49" s="122"/>
    </row>
    <row r="50" spans="1:11" ht="14.45" customHeight="1" x14ac:dyDescent="0.3">
      <c r="B50" s="214"/>
      <c r="C50" s="217"/>
      <c r="D50" s="217"/>
      <c r="E50" s="217"/>
      <c r="F50" s="217"/>
      <c r="G50" s="215"/>
      <c r="H50" s="216"/>
      <c r="J50" s="200"/>
      <c r="K50" s="122"/>
    </row>
    <row r="51" spans="1:11" ht="14.45" customHeight="1" x14ac:dyDescent="0.3">
      <c r="B51" s="214"/>
      <c r="C51" s="214"/>
      <c r="D51" s="215"/>
      <c r="E51" s="215"/>
      <c r="F51" s="215"/>
      <c r="G51" s="215"/>
      <c r="H51" s="215"/>
      <c r="I51" s="200"/>
      <c r="J51" s="200"/>
      <c r="K51" s="122"/>
    </row>
    <row r="52" spans="1:11" ht="14.45" customHeight="1" x14ac:dyDescent="0.3">
      <c r="B52" s="214"/>
      <c r="C52" s="214"/>
      <c r="D52" s="215"/>
      <c r="E52" s="215"/>
      <c r="F52" s="215"/>
      <c r="G52" s="215"/>
      <c r="H52" s="215"/>
      <c r="I52" s="200"/>
      <c r="J52" s="200"/>
      <c r="K52" s="122"/>
    </row>
    <row r="53" spans="1:11" ht="14.45" customHeight="1" x14ac:dyDescent="0.3">
      <c r="B53" s="214"/>
      <c r="C53" s="214"/>
      <c r="D53" s="215"/>
      <c r="E53" s="215"/>
      <c r="F53" s="215"/>
      <c r="G53" s="215"/>
      <c r="H53" s="215"/>
      <c r="I53" s="200"/>
      <c r="J53" s="200"/>
      <c r="K53" s="122"/>
    </row>
    <row r="54" spans="1:11" ht="14.45" customHeight="1" x14ac:dyDescent="0.3">
      <c r="B54" s="214"/>
      <c r="C54" s="214"/>
      <c r="D54" s="215"/>
      <c r="E54" s="215"/>
      <c r="F54" s="215"/>
      <c r="G54" s="215"/>
      <c r="H54" s="215"/>
      <c r="I54" s="122"/>
      <c r="J54" s="122"/>
      <c r="K54" s="122"/>
    </row>
    <row r="55" spans="1:11" ht="14.45" customHeight="1" x14ac:dyDescent="0.3">
      <c r="B55" s="204"/>
      <c r="C55" s="122"/>
      <c r="D55" s="122"/>
      <c r="E55" s="122"/>
      <c r="F55" s="122"/>
      <c r="G55" s="122"/>
      <c r="H55" s="205"/>
      <c r="I55" s="122"/>
      <c r="J55" s="122"/>
      <c r="K55" s="122"/>
    </row>
    <row r="56" spans="1:11" ht="14.45" customHeight="1" x14ac:dyDescent="0.25">
      <c r="B56" s="207"/>
      <c r="H56" s="203"/>
    </row>
    <row r="57" spans="1:11" ht="15.75" customHeight="1" x14ac:dyDescent="0.3">
      <c r="B57" s="208"/>
    </row>
    <row r="58" spans="1:11" ht="15.75" customHeight="1" x14ac:dyDescent="0.3">
      <c r="B58" s="47" t="s">
        <v>259</v>
      </c>
    </row>
    <row r="59" spans="1:11" ht="15.75" customHeight="1" x14ac:dyDescent="0.3">
      <c r="B59" s="47" t="s">
        <v>98</v>
      </c>
    </row>
  </sheetData>
  <mergeCells count="5">
    <mergeCell ref="B26:H26"/>
    <mergeCell ref="B4:G4"/>
    <mergeCell ref="B3:G3"/>
    <mergeCell ref="B7:G7"/>
    <mergeCell ref="B25:H25"/>
  </mergeCells>
  <conditionalFormatting sqref="C49:D49">
    <cfRule type="cellIs" dxfId="29" priority="4" operator="notEqual">
      <formula>0</formula>
    </cfRule>
  </conditionalFormatting>
  <conditionalFormatting sqref="E48">
    <cfRule type="cellIs" dxfId="28" priority="2" operator="notEqual">
      <formula>0</formula>
    </cfRule>
  </conditionalFormatting>
  <conditionalFormatting sqref="F30">
    <cfRule type="cellIs" dxfId="27" priority="1" operator="notEqual">
      <formula>0</formula>
    </cfRule>
  </conditionalFormatting>
  <hyperlinks>
    <hyperlink ref="B6" location="Indice!A1" display="Índice"/>
    <hyperlink ref="G6" location="'3.1.1_EROG PUB SNE'!A1" display="Siguiente"/>
    <hyperlink ref="F6" location="'2.4_EROG ENSEÑ SEG SECTOR'!A1" display="Anterior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157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S6" sqref="S6"/>
    </sheetView>
  </sheetViews>
  <sheetFormatPr baseColWidth="10" defaultRowHeight="15" x14ac:dyDescent="0.25"/>
  <cols>
    <col min="1" max="1" width="1.5703125" customWidth="1"/>
    <col min="2" max="2" width="20.7109375" customWidth="1"/>
    <col min="3" max="3" width="46.85546875" customWidth="1"/>
    <col min="4" max="21" width="14.28515625" customWidth="1"/>
    <col min="22" max="250" width="11.42578125" customWidth="1"/>
    <col min="251" max="251" width="2.7109375" customWidth="1"/>
    <col min="252" max="252" width="5.5703125" customWidth="1"/>
    <col min="253" max="253" width="14.5703125" customWidth="1"/>
    <col min="254" max="254" width="11.85546875" customWidth="1"/>
    <col min="255" max="257" width="15.7109375" customWidth="1"/>
  </cols>
  <sheetData>
    <row r="1" spans="2:19" ht="98.25" customHeight="1" x14ac:dyDescent="0.25"/>
    <row r="2" spans="2:19" ht="31.9" customHeight="1" x14ac:dyDescent="0.25"/>
    <row r="3" spans="2:19" ht="26.45" customHeight="1" x14ac:dyDescent="0.25">
      <c r="B3" s="392" t="s">
        <v>180</v>
      </c>
      <c r="C3" s="392"/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</row>
    <row r="4" spans="2:19" ht="41.25" customHeight="1" x14ac:dyDescent="0.25">
      <c r="B4" s="389" t="s">
        <v>274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  <c r="S4" s="389"/>
    </row>
    <row r="5" spans="2:19" ht="3.6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388"/>
    </row>
    <row r="6" spans="2:19" ht="15" customHeight="1" x14ac:dyDescent="0.25">
      <c r="B6" s="75" t="s">
        <v>38</v>
      </c>
      <c r="C6" s="75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4" t="s">
        <v>138</v>
      </c>
      <c r="S6" s="64" t="s">
        <v>139</v>
      </c>
    </row>
    <row r="7" spans="2:19" ht="21.6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  <c r="S7" s="390"/>
    </row>
    <row r="8" spans="2:19" ht="33" customHeight="1" x14ac:dyDescent="0.25">
      <c r="B8" s="401" t="s">
        <v>40</v>
      </c>
      <c r="C8" s="402"/>
      <c r="D8" s="67">
        <v>2007</v>
      </c>
      <c r="E8" s="65">
        <v>2008</v>
      </c>
      <c r="F8" s="65">
        <v>2009</v>
      </c>
      <c r="G8" s="65">
        <v>2010</v>
      </c>
      <c r="H8" s="65">
        <v>2011</v>
      </c>
      <c r="I8" s="65">
        <v>2012</v>
      </c>
      <c r="J8" s="65">
        <v>2013</v>
      </c>
      <c r="K8" s="65">
        <v>2014</v>
      </c>
      <c r="L8" s="65">
        <v>2015</v>
      </c>
      <c r="M8" s="65">
        <v>2016</v>
      </c>
      <c r="N8" s="65">
        <v>2017</v>
      </c>
      <c r="O8" s="65">
        <v>2018</v>
      </c>
      <c r="P8" s="65">
        <v>2019</v>
      </c>
      <c r="Q8" s="65">
        <v>2020</v>
      </c>
      <c r="R8" s="65">
        <v>2021</v>
      </c>
      <c r="S8" s="65">
        <v>2022</v>
      </c>
    </row>
    <row r="9" spans="2:19" ht="33" customHeight="1" x14ac:dyDescent="0.25">
      <c r="B9" s="403" t="s">
        <v>368</v>
      </c>
      <c r="C9" s="404"/>
      <c r="D9" s="50">
        <v>2285947</v>
      </c>
      <c r="E9" s="50">
        <v>2870429</v>
      </c>
      <c r="F9" s="50">
        <v>3027323</v>
      </c>
      <c r="G9" s="50">
        <v>3288529</v>
      </c>
      <c r="H9" s="50">
        <v>3822804</v>
      </c>
      <c r="I9" s="50">
        <v>4107724</v>
      </c>
      <c r="J9" s="50">
        <v>4973232</v>
      </c>
      <c r="K9" s="50">
        <v>5140602</v>
      </c>
      <c r="L9" s="50">
        <v>4823813</v>
      </c>
      <c r="M9" s="50">
        <v>4695656</v>
      </c>
      <c r="N9" s="50">
        <v>5124026</v>
      </c>
      <c r="O9" s="50">
        <v>5230780</v>
      </c>
      <c r="P9" s="50">
        <v>5123061</v>
      </c>
      <c r="Q9" s="50">
        <v>4449946</v>
      </c>
      <c r="R9" s="50">
        <v>4305703</v>
      </c>
      <c r="S9" s="50">
        <v>4547413</v>
      </c>
    </row>
    <row r="10" spans="2:19" ht="33" customHeight="1" x14ac:dyDescent="0.25">
      <c r="B10" s="48" t="s">
        <v>369</v>
      </c>
      <c r="C10" s="48" t="s">
        <v>370</v>
      </c>
      <c r="D10" s="74">
        <v>298439</v>
      </c>
      <c r="E10" s="74">
        <v>381157</v>
      </c>
      <c r="F10" s="74">
        <v>344390</v>
      </c>
      <c r="G10" s="74">
        <v>393544</v>
      </c>
      <c r="H10" s="74">
        <v>472682</v>
      </c>
      <c r="I10" s="74">
        <v>546066</v>
      </c>
      <c r="J10" s="74">
        <v>740431</v>
      </c>
      <c r="K10" s="74">
        <v>847139</v>
      </c>
      <c r="L10" s="74">
        <v>667779</v>
      </c>
      <c r="M10" s="74">
        <v>681420</v>
      </c>
      <c r="N10" s="74">
        <v>535652</v>
      </c>
      <c r="O10" s="74">
        <v>554682</v>
      </c>
      <c r="P10" s="74">
        <v>510175</v>
      </c>
      <c r="Q10" s="74">
        <v>354880</v>
      </c>
      <c r="R10" s="74">
        <v>364111</v>
      </c>
      <c r="S10" s="74">
        <v>424174</v>
      </c>
    </row>
    <row r="11" spans="2:19" ht="33" customHeight="1" x14ac:dyDescent="0.25">
      <c r="B11" s="405" t="s">
        <v>371</v>
      </c>
      <c r="C11" s="48" t="s">
        <v>372</v>
      </c>
      <c r="D11" s="74">
        <v>109403</v>
      </c>
      <c r="E11" s="74">
        <v>116202</v>
      </c>
      <c r="F11" s="74">
        <v>123434</v>
      </c>
      <c r="G11" s="74">
        <v>130870</v>
      </c>
      <c r="H11" s="74">
        <v>138421</v>
      </c>
      <c r="I11" s="74">
        <v>137600</v>
      </c>
      <c r="J11" s="74">
        <v>148447</v>
      </c>
      <c r="K11" s="74">
        <v>157323</v>
      </c>
      <c r="L11" s="74">
        <v>159285</v>
      </c>
      <c r="M11" s="74">
        <v>187909</v>
      </c>
      <c r="N11" s="74">
        <v>175936</v>
      </c>
      <c r="O11" s="74">
        <v>153643</v>
      </c>
      <c r="P11" s="74">
        <v>172192</v>
      </c>
      <c r="Q11" s="74">
        <v>117384</v>
      </c>
      <c r="R11" s="74">
        <v>106134</v>
      </c>
      <c r="S11" s="74">
        <v>124620</v>
      </c>
    </row>
    <row r="12" spans="2:19" ht="33" customHeight="1" x14ac:dyDescent="0.25">
      <c r="B12" s="406" t="s">
        <v>371</v>
      </c>
      <c r="C12" s="107" t="s">
        <v>373</v>
      </c>
      <c r="D12" s="74">
        <v>23407.010526990001</v>
      </c>
      <c r="E12" s="74">
        <v>27884.838706139999</v>
      </c>
      <c r="F12" s="74">
        <v>38281.58336366</v>
      </c>
      <c r="G12" s="74">
        <v>53219.596269640002</v>
      </c>
      <c r="H12" s="74">
        <v>70795.250316439997</v>
      </c>
      <c r="I12" s="74">
        <v>95389.251637540001</v>
      </c>
      <c r="J12" s="74">
        <v>184698.14521638001</v>
      </c>
      <c r="K12" s="74">
        <v>208059.99313675999</v>
      </c>
      <c r="L12" s="74">
        <v>199528.52513210001</v>
      </c>
      <c r="M12" s="74">
        <v>192991.64777430001</v>
      </c>
      <c r="N12" s="74">
        <v>222235.44575576001</v>
      </c>
      <c r="O12" s="74">
        <v>223665</v>
      </c>
      <c r="P12" s="74">
        <v>208864</v>
      </c>
      <c r="Q12" s="74">
        <v>183270</v>
      </c>
      <c r="R12" s="74">
        <v>187470</v>
      </c>
      <c r="S12" s="74">
        <v>205425</v>
      </c>
    </row>
    <row r="13" spans="2:19" ht="33" customHeight="1" x14ac:dyDescent="0.25">
      <c r="B13" s="405" t="s">
        <v>374</v>
      </c>
      <c r="C13" s="107" t="s">
        <v>375</v>
      </c>
      <c r="D13" s="74">
        <v>96263.989473010006</v>
      </c>
      <c r="E13" s="74">
        <v>120314.16129386</v>
      </c>
      <c r="F13" s="74">
        <v>117725.41663634</v>
      </c>
      <c r="G13" s="74">
        <v>122738.40373036001</v>
      </c>
      <c r="H13" s="74">
        <v>154520.74968355999</v>
      </c>
      <c r="I13" s="74">
        <v>163113.74836246</v>
      </c>
      <c r="J13" s="74">
        <v>227299.85478361999</v>
      </c>
      <c r="K13" s="74">
        <v>197919.00686324001</v>
      </c>
      <c r="L13" s="74">
        <v>172741.47486789999</v>
      </c>
      <c r="M13" s="74">
        <v>180492.35222569999</v>
      </c>
      <c r="N13" s="74">
        <v>218677.55424423999</v>
      </c>
      <c r="O13" s="74">
        <v>211093</v>
      </c>
      <c r="P13" s="74">
        <v>201302</v>
      </c>
      <c r="Q13" s="74">
        <v>177582</v>
      </c>
      <c r="R13" s="74">
        <v>169868</v>
      </c>
      <c r="S13" s="74">
        <v>185878</v>
      </c>
    </row>
    <row r="14" spans="2:19" ht="33" customHeight="1" x14ac:dyDescent="0.25">
      <c r="B14" s="407" t="s">
        <v>374</v>
      </c>
      <c r="C14" s="107" t="s">
        <v>376</v>
      </c>
      <c r="D14" s="74">
        <v>371932.89306293998</v>
      </c>
      <c r="E14" s="74">
        <v>469579.77917920001</v>
      </c>
      <c r="F14" s="74">
        <v>475707.99602212</v>
      </c>
      <c r="G14" s="74">
        <v>485020.19803655002</v>
      </c>
      <c r="H14" s="74">
        <v>595345.94628031005</v>
      </c>
      <c r="I14" s="74">
        <v>681973.01837264001</v>
      </c>
      <c r="J14" s="74">
        <v>783351.14868953999</v>
      </c>
      <c r="K14" s="74">
        <v>775621.94405977998</v>
      </c>
      <c r="L14" s="74">
        <v>710397.27988378995</v>
      </c>
      <c r="M14" s="74">
        <v>631552.62705561996</v>
      </c>
      <c r="N14" s="74">
        <v>696547.0567825</v>
      </c>
      <c r="O14" s="74">
        <v>702005</v>
      </c>
      <c r="P14" s="74">
        <v>678753</v>
      </c>
      <c r="Q14" s="74">
        <v>598504</v>
      </c>
      <c r="R14" s="74">
        <v>540268</v>
      </c>
      <c r="S14" s="74">
        <v>566332</v>
      </c>
    </row>
    <row r="15" spans="2:19" ht="33" customHeight="1" x14ac:dyDescent="0.25">
      <c r="B15" s="407" t="s">
        <v>374</v>
      </c>
      <c r="C15" s="107" t="s">
        <v>377</v>
      </c>
      <c r="D15" s="74">
        <v>314003.10693706002</v>
      </c>
      <c r="E15" s="74">
        <v>398161.22082079999</v>
      </c>
      <c r="F15" s="74">
        <v>417933.00397788</v>
      </c>
      <c r="G15" s="74">
        <v>452090.80196344998</v>
      </c>
      <c r="H15" s="74">
        <v>581940.05371968995</v>
      </c>
      <c r="I15" s="74">
        <v>683018.98162735999</v>
      </c>
      <c r="J15" s="74">
        <v>788339.85131046001</v>
      </c>
      <c r="K15" s="74">
        <v>780942.05594022002</v>
      </c>
      <c r="L15" s="74">
        <v>729493.72011621005</v>
      </c>
      <c r="M15" s="74">
        <v>665982.37294438004</v>
      </c>
      <c r="N15" s="74">
        <v>725347.9432175</v>
      </c>
      <c r="O15" s="74">
        <v>709481</v>
      </c>
      <c r="P15" s="74">
        <v>681782</v>
      </c>
      <c r="Q15" s="74">
        <v>616453</v>
      </c>
      <c r="R15" s="74">
        <v>584225</v>
      </c>
      <c r="S15" s="74">
        <v>623344</v>
      </c>
    </row>
    <row r="16" spans="2:19" ht="33" customHeight="1" x14ac:dyDescent="0.25">
      <c r="B16" s="406" t="s">
        <v>374</v>
      </c>
      <c r="C16" s="107" t="s">
        <v>378</v>
      </c>
      <c r="D16" s="74">
        <v>266780</v>
      </c>
      <c r="E16" s="74">
        <v>312427</v>
      </c>
      <c r="F16" s="74">
        <v>371160</v>
      </c>
      <c r="G16" s="74">
        <v>390902</v>
      </c>
      <c r="H16" s="74">
        <v>467543</v>
      </c>
      <c r="I16" s="74">
        <v>430420</v>
      </c>
      <c r="J16" s="74">
        <v>544235</v>
      </c>
      <c r="K16" s="74">
        <v>535192</v>
      </c>
      <c r="L16" s="74">
        <v>495456</v>
      </c>
      <c r="M16" s="74">
        <v>522962</v>
      </c>
      <c r="N16" s="74">
        <v>696372</v>
      </c>
      <c r="O16" s="74">
        <v>726917</v>
      </c>
      <c r="P16" s="74">
        <v>717288</v>
      </c>
      <c r="Q16" s="74">
        <v>650872</v>
      </c>
      <c r="R16" s="74">
        <v>605751</v>
      </c>
      <c r="S16" s="74">
        <v>623297</v>
      </c>
    </row>
    <row r="17" spans="2:21" ht="33" customHeight="1" x14ac:dyDescent="0.25">
      <c r="B17" s="107" t="s">
        <v>379</v>
      </c>
      <c r="C17" s="107" t="s">
        <v>380</v>
      </c>
      <c r="D17" s="74">
        <v>250465</v>
      </c>
      <c r="E17" s="74">
        <v>297673</v>
      </c>
      <c r="F17" s="74">
        <v>346572</v>
      </c>
      <c r="G17" s="74">
        <v>358634</v>
      </c>
      <c r="H17" s="74">
        <v>413212</v>
      </c>
      <c r="I17" s="74">
        <v>400294</v>
      </c>
      <c r="J17" s="74">
        <v>470503</v>
      </c>
      <c r="K17" s="74">
        <v>461827</v>
      </c>
      <c r="L17" s="74">
        <v>431866</v>
      </c>
      <c r="M17" s="74">
        <v>441512</v>
      </c>
      <c r="N17" s="74">
        <v>566811</v>
      </c>
      <c r="O17" s="74">
        <v>608007</v>
      </c>
      <c r="P17" s="74">
        <v>598483</v>
      </c>
      <c r="Q17" s="74">
        <v>568717</v>
      </c>
      <c r="R17" s="74">
        <v>534005</v>
      </c>
      <c r="S17" s="74">
        <v>558337</v>
      </c>
    </row>
    <row r="18" spans="2:21" ht="33" customHeight="1" x14ac:dyDescent="0.25">
      <c r="B18" s="405" t="s">
        <v>381</v>
      </c>
      <c r="C18" s="107" t="s">
        <v>382</v>
      </c>
      <c r="D18" s="74">
        <v>9355</v>
      </c>
      <c r="E18" s="74">
        <v>10944</v>
      </c>
      <c r="F18" s="74">
        <v>12408</v>
      </c>
      <c r="G18" s="74">
        <v>13721</v>
      </c>
      <c r="H18" s="74">
        <v>16730</v>
      </c>
      <c r="I18" s="74">
        <v>17075</v>
      </c>
      <c r="J18" s="74">
        <v>20242</v>
      </c>
      <c r="K18" s="74">
        <v>18626</v>
      </c>
      <c r="L18" s="74">
        <v>25895</v>
      </c>
      <c r="M18" s="74">
        <v>33259</v>
      </c>
      <c r="N18" s="74">
        <v>43451</v>
      </c>
      <c r="O18" s="74">
        <v>57947</v>
      </c>
      <c r="P18" s="74">
        <v>65080</v>
      </c>
      <c r="Q18" s="74">
        <v>59121</v>
      </c>
      <c r="R18" s="74">
        <v>54993</v>
      </c>
      <c r="S18" s="74">
        <v>57496</v>
      </c>
    </row>
    <row r="19" spans="2:21" ht="33" customHeight="1" x14ac:dyDescent="0.25">
      <c r="B19" s="407" t="s">
        <v>381</v>
      </c>
      <c r="C19" s="107" t="s">
        <v>383</v>
      </c>
      <c r="D19" s="74">
        <v>473441</v>
      </c>
      <c r="E19" s="74">
        <v>639816</v>
      </c>
      <c r="F19" s="74">
        <v>682914</v>
      </c>
      <c r="G19" s="74">
        <v>784060</v>
      </c>
      <c r="H19" s="74">
        <v>799837</v>
      </c>
      <c r="I19" s="74">
        <v>816685</v>
      </c>
      <c r="J19" s="74">
        <v>905186</v>
      </c>
      <c r="K19" s="74">
        <v>1003142</v>
      </c>
      <c r="L19" s="74">
        <v>1111742</v>
      </c>
      <c r="M19" s="74">
        <v>1051537</v>
      </c>
      <c r="N19" s="74">
        <v>1118552</v>
      </c>
      <c r="O19" s="74">
        <v>1130156</v>
      </c>
      <c r="P19" s="74">
        <v>1127718</v>
      </c>
      <c r="Q19" s="74">
        <v>1017232</v>
      </c>
      <c r="R19" s="74">
        <v>1044513</v>
      </c>
      <c r="S19" s="74">
        <v>1068216</v>
      </c>
      <c r="U19" s="242"/>
    </row>
    <row r="20" spans="2:21" ht="33" customHeight="1" x14ac:dyDescent="0.25">
      <c r="B20" s="406" t="s">
        <v>381</v>
      </c>
      <c r="C20" s="107" t="s">
        <v>384</v>
      </c>
      <c r="D20" s="74">
        <v>37657</v>
      </c>
      <c r="E20" s="74">
        <v>48730</v>
      </c>
      <c r="F20" s="74">
        <v>52209</v>
      </c>
      <c r="G20" s="74">
        <v>66793</v>
      </c>
      <c r="H20" s="74">
        <v>72316</v>
      </c>
      <c r="I20" s="74">
        <v>76649</v>
      </c>
      <c r="J20" s="74">
        <v>82588</v>
      </c>
      <c r="K20" s="74">
        <v>99107</v>
      </c>
      <c r="L20" s="74">
        <v>72770</v>
      </c>
      <c r="M20" s="74">
        <v>64466</v>
      </c>
      <c r="N20" s="74">
        <v>67143</v>
      </c>
      <c r="O20" s="74">
        <v>69928</v>
      </c>
      <c r="P20" s="74">
        <v>69636</v>
      </c>
      <c r="Q20" s="74">
        <v>42951</v>
      </c>
      <c r="R20" s="74">
        <v>46704</v>
      </c>
      <c r="S20" s="74">
        <v>47513</v>
      </c>
      <c r="U20" s="242"/>
    </row>
    <row r="21" spans="2:21" ht="33" customHeight="1" x14ac:dyDescent="0.25">
      <c r="B21" s="107" t="s">
        <v>385</v>
      </c>
      <c r="C21" s="107" t="s">
        <v>386</v>
      </c>
      <c r="D21" s="74">
        <v>34800</v>
      </c>
      <c r="E21" s="74">
        <v>47540</v>
      </c>
      <c r="F21" s="74">
        <v>44588</v>
      </c>
      <c r="G21" s="74">
        <v>36936</v>
      </c>
      <c r="H21" s="74">
        <v>39461</v>
      </c>
      <c r="I21" s="74">
        <v>59440</v>
      </c>
      <c r="J21" s="74">
        <v>77911</v>
      </c>
      <c r="K21" s="74">
        <v>55703</v>
      </c>
      <c r="L21" s="74">
        <v>46859</v>
      </c>
      <c r="M21" s="74">
        <v>41572</v>
      </c>
      <c r="N21" s="74">
        <v>57301</v>
      </c>
      <c r="O21" s="74">
        <v>83256</v>
      </c>
      <c r="P21" s="74">
        <v>91788</v>
      </c>
      <c r="Q21" s="74">
        <v>62980</v>
      </c>
      <c r="R21" s="74">
        <v>67661</v>
      </c>
      <c r="S21" s="74">
        <v>62781</v>
      </c>
      <c r="U21" s="242"/>
    </row>
    <row r="22" spans="2:21" ht="33" customHeight="1" x14ac:dyDescent="0.25">
      <c r="B22" s="408" t="s">
        <v>349</v>
      </c>
      <c r="C22" s="409"/>
      <c r="D22" s="50">
        <v>3267085</v>
      </c>
      <c r="E22" s="50">
        <v>3936433</v>
      </c>
      <c r="F22" s="50">
        <v>4171548</v>
      </c>
      <c r="G22" s="50">
        <v>4479304</v>
      </c>
      <c r="H22" s="50">
        <v>5178972</v>
      </c>
      <c r="I22" s="50">
        <v>5783855</v>
      </c>
      <c r="J22" s="50">
        <v>6626585</v>
      </c>
      <c r="K22" s="50">
        <v>7122562</v>
      </c>
      <c r="L22" s="50">
        <v>6786574</v>
      </c>
      <c r="M22" s="50">
        <v>6662887</v>
      </c>
      <c r="N22" s="50">
        <v>7252946</v>
      </c>
      <c r="O22" s="50">
        <v>7579415</v>
      </c>
      <c r="P22" s="50">
        <v>7617384</v>
      </c>
      <c r="Q22" s="50">
        <v>6322500</v>
      </c>
      <c r="R22" s="50">
        <v>6373306</v>
      </c>
      <c r="S22" s="50">
        <v>6815378</v>
      </c>
    </row>
    <row r="23" spans="2:21" ht="21.75" customHeight="1" x14ac:dyDescent="0.3">
      <c r="B23" s="236" t="s">
        <v>205</v>
      </c>
    </row>
    <row r="24" spans="2:21" ht="15.75" customHeight="1" x14ac:dyDescent="0.3">
      <c r="B24" s="395" t="s">
        <v>259</v>
      </c>
      <c r="C24" s="395"/>
      <c r="D24" s="395"/>
      <c r="E24" s="395"/>
      <c r="F24" s="395"/>
      <c r="G24" s="71"/>
      <c r="H24" s="71"/>
      <c r="I24" s="71"/>
      <c r="J24" s="71"/>
    </row>
    <row r="25" spans="2:21" ht="15.75" customHeight="1" x14ac:dyDescent="0.3">
      <c r="B25" s="172"/>
      <c r="C25" s="172"/>
      <c r="D25" s="172"/>
      <c r="E25" s="172"/>
      <c r="F25" s="172"/>
      <c r="G25" s="71"/>
      <c r="H25" s="71"/>
      <c r="I25" s="71"/>
      <c r="J25" s="71"/>
    </row>
    <row r="26" spans="2:21" ht="33" customHeight="1" x14ac:dyDescent="0.25">
      <c r="B26" s="389" t="s">
        <v>275</v>
      </c>
      <c r="C26" s="389"/>
      <c r="D26" s="389"/>
      <c r="E26" s="389"/>
      <c r="F26" s="389"/>
      <c r="G26" s="389"/>
      <c r="H26" s="389"/>
      <c r="I26" s="389"/>
      <c r="J26" s="389"/>
      <c r="K26" s="389"/>
      <c r="L26" s="389"/>
      <c r="M26" s="389"/>
      <c r="N26" s="389"/>
      <c r="O26" s="389"/>
      <c r="P26" s="389"/>
      <c r="Q26" s="389"/>
      <c r="R26" s="389"/>
      <c r="S26" s="389"/>
    </row>
    <row r="27" spans="2:21" ht="33" customHeight="1" x14ac:dyDescent="0.25">
      <c r="B27" s="46"/>
      <c r="C27" s="226"/>
      <c r="D27" s="226"/>
      <c r="E27" s="243"/>
      <c r="F27" s="243"/>
      <c r="G27" s="243"/>
      <c r="H27" s="255">
        <v>2021</v>
      </c>
      <c r="I27" s="256">
        <f>R8</f>
        <v>2021</v>
      </c>
      <c r="J27" s="255">
        <v>2022</v>
      </c>
      <c r="K27" s="256">
        <f>S8</f>
        <v>2022</v>
      </c>
      <c r="L27" s="57"/>
      <c r="M27" s="17"/>
      <c r="N27" s="226"/>
      <c r="O27" s="227"/>
      <c r="P27" s="227"/>
      <c r="Q27" s="227"/>
      <c r="R27" s="46"/>
      <c r="S27" s="46"/>
    </row>
    <row r="28" spans="2:21" ht="33" customHeight="1" x14ac:dyDescent="0.3">
      <c r="B28" s="115"/>
      <c r="C28" s="83"/>
      <c r="D28" s="60"/>
      <c r="E28" s="68"/>
      <c r="F28" s="230"/>
      <c r="G28" s="230"/>
      <c r="H28" s="257">
        <f>+H29-R9</f>
        <v>0</v>
      </c>
      <c r="I28" s="258"/>
      <c r="J28" s="257">
        <f>+J29-S9</f>
        <v>0</v>
      </c>
      <c r="K28" s="258"/>
      <c r="L28" s="57"/>
      <c r="M28" s="17"/>
      <c r="N28" s="17"/>
      <c r="O28" s="39"/>
      <c r="P28" s="39"/>
      <c r="Q28" s="39"/>
      <c r="R28" s="39"/>
      <c r="S28" s="39"/>
    </row>
    <row r="29" spans="2:21" ht="17.45" customHeight="1" x14ac:dyDescent="0.25">
      <c r="B29" s="239"/>
      <c r="C29" s="245"/>
      <c r="D29" s="245"/>
      <c r="E29" s="240"/>
      <c r="F29" s="229" t="str">
        <f t="shared" ref="F29" si="0">+B9</f>
        <v>Sector Público</v>
      </c>
      <c r="G29" s="229"/>
      <c r="H29" s="259">
        <f>SUM(H30:H41)</f>
        <v>4305703</v>
      </c>
      <c r="I29" s="260">
        <f>SUM(I30:I41)</f>
        <v>1</v>
      </c>
      <c r="J29" s="259">
        <f>SUM(J30:J41)</f>
        <v>4547413</v>
      </c>
      <c r="K29" s="260">
        <f>SUM(K30:K41)</f>
        <v>1</v>
      </c>
      <c r="L29" s="57"/>
      <c r="M29" s="17"/>
      <c r="N29" s="245"/>
      <c r="O29" s="239"/>
      <c r="P29" s="239"/>
      <c r="Q29" s="239"/>
      <c r="R29" s="239"/>
      <c r="S29" s="239"/>
    </row>
    <row r="30" spans="2:21" x14ac:dyDescent="0.25">
      <c r="B30" s="235"/>
      <c r="C30" s="249"/>
      <c r="D30" s="249"/>
      <c r="E30" s="241"/>
      <c r="F30" s="229" t="str">
        <f>+C10</f>
        <v>Regulación y administración de servicios de enseñanza</v>
      </c>
      <c r="G30" s="229"/>
      <c r="H30" s="231">
        <f t="shared" ref="H30:H41" si="1">R10</f>
        <v>364111</v>
      </c>
      <c r="I30" s="232">
        <f t="shared" ref="I30:I41" si="2">+H30/$H$29</f>
        <v>8.4564820193125251E-2</v>
      </c>
      <c r="J30" s="231">
        <f t="shared" ref="J30:J41" si="3">S10</f>
        <v>424174</v>
      </c>
      <c r="K30" s="232">
        <f t="shared" ref="K30:K41" si="4">+J30/$J$29</f>
        <v>9.3278090202055547E-2</v>
      </c>
      <c r="L30" s="57"/>
      <c r="M30" s="17"/>
      <c r="N30" s="249"/>
      <c r="O30" s="39"/>
      <c r="P30" s="39"/>
      <c r="Q30" s="39"/>
      <c r="R30" s="39"/>
      <c r="S30" s="39"/>
    </row>
    <row r="31" spans="2:21" x14ac:dyDescent="0.25">
      <c r="C31" s="17"/>
      <c r="D31" s="17"/>
      <c r="E31" s="57"/>
      <c r="F31" s="229" t="str">
        <f t="shared" ref="F31:F41" si="5">+C11</f>
        <v>Inicial 1</v>
      </c>
      <c r="G31" s="229"/>
      <c r="H31" s="231">
        <f t="shared" si="1"/>
        <v>106134</v>
      </c>
      <c r="I31" s="232">
        <f t="shared" si="2"/>
        <v>2.464963328868712E-2</v>
      </c>
      <c r="J31" s="231">
        <f t="shared" si="3"/>
        <v>124620</v>
      </c>
      <c r="K31" s="232">
        <f t="shared" si="4"/>
        <v>2.7404592457293851E-2</v>
      </c>
      <c r="L31" s="57"/>
      <c r="M31" s="17"/>
      <c r="N31" s="249"/>
      <c r="O31" s="39"/>
      <c r="P31" s="39"/>
      <c r="Q31" s="39"/>
      <c r="R31" s="39"/>
      <c r="S31" s="39"/>
    </row>
    <row r="32" spans="2:21" x14ac:dyDescent="0.25">
      <c r="C32" s="17"/>
      <c r="D32" s="17"/>
      <c r="E32" s="57"/>
      <c r="F32" s="229" t="str">
        <f t="shared" si="5"/>
        <v>Inicial 2</v>
      </c>
      <c r="G32" s="229"/>
      <c r="H32" s="231">
        <f t="shared" si="1"/>
        <v>187470</v>
      </c>
      <c r="I32" s="232">
        <f t="shared" si="2"/>
        <v>4.3539928322970718E-2</v>
      </c>
      <c r="J32" s="231">
        <f t="shared" si="3"/>
        <v>205425</v>
      </c>
      <c r="K32" s="232">
        <f t="shared" si="4"/>
        <v>4.5174036314713444E-2</v>
      </c>
      <c r="L32" s="57"/>
      <c r="M32" s="17"/>
      <c r="N32" s="249"/>
      <c r="O32" s="39"/>
      <c r="P32" s="39"/>
      <c r="Q32" s="39"/>
      <c r="R32" s="39"/>
      <c r="S32" s="39"/>
    </row>
    <row r="33" spans="2:19" ht="21" customHeight="1" x14ac:dyDescent="0.25">
      <c r="C33" s="17"/>
      <c r="D33" s="17"/>
      <c r="E33" s="57"/>
      <c r="F33" s="229" t="str">
        <f>+CONCATENATE(B13," ",C13)</f>
        <v>Educación general básica Preparatoria</v>
      </c>
      <c r="G33" s="229"/>
      <c r="H33" s="231">
        <f t="shared" si="1"/>
        <v>169868</v>
      </c>
      <c r="I33" s="232">
        <f t="shared" si="2"/>
        <v>3.945186186785294E-2</v>
      </c>
      <c r="J33" s="231">
        <f t="shared" si="3"/>
        <v>185878</v>
      </c>
      <c r="K33" s="232">
        <f t="shared" si="4"/>
        <v>4.0875548361233076E-2</v>
      </c>
      <c r="L33" s="57"/>
      <c r="M33" s="17"/>
      <c r="N33" s="250"/>
      <c r="O33" s="39"/>
      <c r="P33" s="39"/>
      <c r="Q33" s="39"/>
      <c r="R33" s="39"/>
      <c r="S33" s="39"/>
    </row>
    <row r="34" spans="2:19" ht="21" customHeight="1" x14ac:dyDescent="0.25">
      <c r="C34" s="17"/>
      <c r="D34" s="17"/>
      <c r="E34" s="57"/>
      <c r="F34" s="229" t="str">
        <f t="shared" ref="F34:F36" si="6">+CONCATENATE(B14," ",C14)</f>
        <v>Educación general básica Elemental</v>
      </c>
      <c r="G34" s="229"/>
      <c r="H34" s="231">
        <f t="shared" si="1"/>
        <v>540268</v>
      </c>
      <c r="I34" s="232">
        <f t="shared" si="2"/>
        <v>0.12547730300952017</v>
      </c>
      <c r="J34" s="231">
        <f t="shared" si="3"/>
        <v>566332</v>
      </c>
      <c r="K34" s="232">
        <f t="shared" si="4"/>
        <v>0.12453938096231858</v>
      </c>
      <c r="L34" s="57"/>
      <c r="M34" s="17"/>
      <c r="N34" s="250"/>
      <c r="O34" s="39"/>
      <c r="P34" s="39"/>
      <c r="Q34" s="39"/>
      <c r="R34" s="39"/>
      <c r="S34" s="39"/>
    </row>
    <row r="35" spans="2:19" ht="21" customHeight="1" x14ac:dyDescent="0.25">
      <c r="C35" s="17"/>
      <c r="D35" s="17"/>
      <c r="E35" s="57"/>
      <c r="F35" s="229" t="str">
        <f t="shared" si="6"/>
        <v>Educación general básica Media</v>
      </c>
      <c r="G35" s="229"/>
      <c r="H35" s="231">
        <f t="shared" si="1"/>
        <v>584225</v>
      </c>
      <c r="I35" s="232">
        <f t="shared" si="2"/>
        <v>0.13568632114198309</v>
      </c>
      <c r="J35" s="231">
        <f t="shared" si="3"/>
        <v>623344</v>
      </c>
      <c r="K35" s="232">
        <f t="shared" si="4"/>
        <v>0.13707661916786534</v>
      </c>
      <c r="L35" s="57"/>
      <c r="M35" s="17"/>
      <c r="N35" s="250"/>
      <c r="O35" s="39"/>
      <c r="P35" s="39"/>
      <c r="Q35" s="39"/>
      <c r="R35" s="39"/>
      <c r="S35" s="39"/>
    </row>
    <row r="36" spans="2:19" ht="21" customHeight="1" x14ac:dyDescent="0.25">
      <c r="C36" s="17"/>
      <c r="D36" s="17"/>
      <c r="E36" s="57"/>
      <c r="F36" s="229" t="str">
        <f t="shared" si="6"/>
        <v>Educación general básica Superior</v>
      </c>
      <c r="G36" s="229"/>
      <c r="H36" s="231">
        <f t="shared" si="1"/>
        <v>605751</v>
      </c>
      <c r="I36" s="232">
        <f t="shared" si="2"/>
        <v>0.14068573703295373</v>
      </c>
      <c r="J36" s="231">
        <f t="shared" si="3"/>
        <v>623297</v>
      </c>
      <c r="K36" s="232">
        <f t="shared" si="4"/>
        <v>0.13706628362103904</v>
      </c>
      <c r="L36" s="57"/>
      <c r="M36" s="17"/>
      <c r="N36" s="228"/>
      <c r="O36" s="39"/>
      <c r="P36" s="39"/>
      <c r="Q36" s="39"/>
      <c r="R36" s="39"/>
      <c r="S36" s="39"/>
    </row>
    <row r="37" spans="2:19" x14ac:dyDescent="0.25">
      <c r="C37" s="17"/>
      <c r="D37" s="17"/>
      <c r="E37" s="57"/>
      <c r="F37" s="229" t="str">
        <f t="shared" si="5"/>
        <v>Bachillerato en ciencias y técnico</v>
      </c>
      <c r="G37" s="229"/>
      <c r="H37" s="231">
        <f t="shared" si="1"/>
        <v>534005</v>
      </c>
      <c r="I37" s="232">
        <f t="shared" si="2"/>
        <v>0.12402272056386611</v>
      </c>
      <c r="J37" s="231">
        <f t="shared" si="3"/>
        <v>558337</v>
      </c>
      <c r="K37" s="232">
        <f t="shared" si="4"/>
        <v>0.1227812384755904</v>
      </c>
      <c r="L37" s="57"/>
      <c r="M37" s="17"/>
      <c r="N37" s="228"/>
      <c r="O37" s="39"/>
      <c r="P37" s="39"/>
      <c r="Q37" s="39"/>
      <c r="R37" s="39"/>
      <c r="S37" s="39"/>
    </row>
    <row r="38" spans="2:19" x14ac:dyDescent="0.25">
      <c r="C38" s="17"/>
      <c r="D38" s="17"/>
      <c r="E38" s="57"/>
      <c r="F38" s="229" t="str">
        <f t="shared" si="5"/>
        <v>Nivel técnico o tecnológico superior</v>
      </c>
      <c r="G38" s="229"/>
      <c r="H38" s="231">
        <f t="shared" si="1"/>
        <v>54993</v>
      </c>
      <c r="I38" s="232">
        <f t="shared" si="2"/>
        <v>1.2772130358271344E-2</v>
      </c>
      <c r="J38" s="231">
        <f t="shared" si="3"/>
        <v>57496</v>
      </c>
      <c r="K38" s="232">
        <f t="shared" si="4"/>
        <v>1.2643672347332428E-2</v>
      </c>
      <c r="L38" s="57"/>
      <c r="M38" s="17"/>
      <c r="N38" s="228"/>
      <c r="O38" s="39"/>
      <c r="P38" s="39"/>
      <c r="Q38" s="39"/>
    </row>
    <row r="39" spans="2:19" x14ac:dyDescent="0.25">
      <c r="C39" s="17"/>
      <c r="D39" s="17"/>
      <c r="E39" s="57"/>
      <c r="F39" s="229" t="str">
        <f t="shared" si="5"/>
        <v>Educación de tercer nivel</v>
      </c>
      <c r="G39" s="229"/>
      <c r="H39" s="231">
        <f t="shared" si="1"/>
        <v>1044513</v>
      </c>
      <c r="I39" s="232">
        <f t="shared" si="2"/>
        <v>0.24258826026783548</v>
      </c>
      <c r="J39" s="231">
        <f t="shared" si="3"/>
        <v>1068216</v>
      </c>
      <c r="K39" s="232">
        <f t="shared" si="4"/>
        <v>0.23490630826801964</v>
      </c>
      <c r="L39" s="57"/>
      <c r="M39" s="17"/>
      <c r="N39" s="228"/>
      <c r="O39" s="39"/>
      <c r="P39" s="39"/>
      <c r="Q39" s="39"/>
    </row>
    <row r="40" spans="2:19" x14ac:dyDescent="0.25">
      <c r="C40" s="17"/>
      <c r="D40" s="17"/>
      <c r="E40" s="57"/>
      <c r="F40" s="229" t="str">
        <f t="shared" si="5"/>
        <v>Educación de cuarto nivel</v>
      </c>
      <c r="G40" s="229"/>
      <c r="H40" s="231">
        <f t="shared" si="1"/>
        <v>46704</v>
      </c>
      <c r="I40" s="232">
        <f t="shared" si="2"/>
        <v>1.0847009187582144E-2</v>
      </c>
      <c r="J40" s="231">
        <f t="shared" si="3"/>
        <v>47513</v>
      </c>
      <c r="K40" s="232">
        <f t="shared" si="4"/>
        <v>1.0448358220377168E-2</v>
      </c>
      <c r="L40" s="57"/>
      <c r="M40" s="17"/>
      <c r="N40" s="228"/>
      <c r="O40" s="39"/>
      <c r="P40" s="39"/>
      <c r="Q40" s="39"/>
    </row>
    <row r="41" spans="2:19" x14ac:dyDescent="0.25">
      <c r="C41" s="17"/>
      <c r="D41" s="17"/>
      <c r="E41" s="57"/>
      <c r="F41" s="229" t="str">
        <f t="shared" si="5"/>
        <v>Centros de capacitación</v>
      </c>
      <c r="G41" s="229"/>
      <c r="H41" s="231">
        <f t="shared" si="1"/>
        <v>67661</v>
      </c>
      <c r="I41" s="232">
        <f t="shared" si="2"/>
        <v>1.5714274765351907E-2</v>
      </c>
      <c r="J41" s="231">
        <f t="shared" si="3"/>
        <v>62781</v>
      </c>
      <c r="K41" s="232">
        <f t="shared" si="4"/>
        <v>1.3805871602161493E-2</v>
      </c>
      <c r="L41" s="57"/>
      <c r="M41" s="17"/>
      <c r="N41" s="228"/>
      <c r="O41" s="39"/>
      <c r="P41" s="39"/>
      <c r="Q41" s="39"/>
    </row>
    <row r="42" spans="2:19" x14ac:dyDescent="0.25">
      <c r="C42" s="17"/>
      <c r="D42" s="17"/>
      <c r="E42" s="17"/>
      <c r="F42" s="17"/>
      <c r="G42" s="17"/>
      <c r="H42" s="228"/>
      <c r="I42" s="247"/>
      <c r="J42" s="248"/>
      <c r="K42" s="233"/>
      <c r="L42" s="233"/>
      <c r="M42" s="228"/>
      <c r="N42" s="228"/>
      <c r="O42" s="39"/>
      <c r="P42" s="39"/>
      <c r="Q42" s="39"/>
    </row>
    <row r="43" spans="2:19" ht="21.75" customHeight="1" x14ac:dyDescent="0.25">
      <c r="C43" s="17"/>
      <c r="D43" s="17"/>
      <c r="E43" s="17"/>
      <c r="F43" s="17"/>
      <c r="G43" s="17"/>
      <c r="H43" s="228"/>
      <c r="I43" s="247"/>
      <c r="J43" s="248"/>
      <c r="K43" s="228"/>
      <c r="L43" s="228"/>
      <c r="M43" s="228"/>
      <c r="N43" s="228"/>
      <c r="O43" s="39"/>
      <c r="P43" s="39"/>
      <c r="Q43" s="39"/>
    </row>
    <row r="44" spans="2:19" ht="21.75" customHeight="1" x14ac:dyDescent="0.25">
      <c r="C44" s="17"/>
      <c r="D44" s="17"/>
      <c r="E44" s="17"/>
      <c r="F44" s="17"/>
      <c r="G44" s="17"/>
      <c r="H44" s="228"/>
      <c r="I44" s="247"/>
      <c r="J44" s="248"/>
      <c r="K44" s="228"/>
      <c r="L44" s="228"/>
      <c r="M44" s="228"/>
      <c r="N44" s="228"/>
      <c r="O44" s="39"/>
      <c r="P44" s="39"/>
      <c r="Q44" s="39"/>
    </row>
    <row r="45" spans="2:19" ht="19.5" customHeight="1" x14ac:dyDescent="0.25">
      <c r="B45" s="238"/>
      <c r="C45" s="246"/>
      <c r="D45" s="247"/>
      <c r="E45" s="248"/>
      <c r="F45" s="251"/>
      <c r="G45" s="252"/>
      <c r="H45" s="228"/>
      <c r="I45" s="247"/>
      <c r="J45" s="248"/>
      <c r="K45" s="228"/>
      <c r="L45" s="228"/>
      <c r="M45" s="228"/>
      <c r="N45" s="228"/>
      <c r="O45" s="39"/>
      <c r="P45" s="39"/>
      <c r="Q45" s="39"/>
    </row>
    <row r="46" spans="2:19" ht="19.5" customHeight="1" x14ac:dyDescent="0.25">
      <c r="B46" s="238"/>
      <c r="C46" s="246"/>
      <c r="D46" s="17"/>
      <c r="E46" s="253"/>
      <c r="F46" s="251"/>
      <c r="G46" s="252"/>
      <c r="H46" s="228"/>
      <c r="I46" s="244"/>
      <c r="J46" s="248"/>
      <c r="K46" s="254"/>
      <c r="L46" s="254"/>
      <c r="M46" s="254"/>
      <c r="N46" s="254"/>
      <c r="O46" s="39"/>
      <c r="P46" s="39"/>
      <c r="Q46" s="39"/>
    </row>
    <row r="47" spans="2:19" ht="19.5" customHeight="1" x14ac:dyDescent="0.25">
      <c r="B47" s="234"/>
      <c r="C47" s="228"/>
      <c r="D47" s="17"/>
      <c r="E47" s="244"/>
      <c r="F47" s="228"/>
      <c r="G47" s="228"/>
      <c r="H47" s="228"/>
      <c r="I47" s="228"/>
      <c r="J47" s="228"/>
      <c r="K47" s="228"/>
      <c r="L47" s="228"/>
      <c r="M47" s="228"/>
      <c r="N47" s="228"/>
      <c r="O47" s="171"/>
      <c r="P47" s="171"/>
      <c r="Q47" s="171"/>
    </row>
    <row r="48" spans="2:19" ht="19.5" customHeight="1" x14ac:dyDescent="0.25">
      <c r="B48" s="234"/>
      <c r="C48" s="228"/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171"/>
      <c r="P48" s="171"/>
      <c r="Q48" s="171"/>
    </row>
    <row r="49" spans="2:19" ht="19.5" customHeight="1" x14ac:dyDescent="0.25">
      <c r="B49" s="234"/>
      <c r="C49" s="228"/>
      <c r="D49" s="228"/>
      <c r="E49" s="228"/>
      <c r="F49" s="228"/>
      <c r="G49" s="228"/>
      <c r="H49" s="228"/>
      <c r="I49" s="228"/>
      <c r="J49" s="228"/>
      <c r="K49" s="228"/>
      <c r="L49" s="228"/>
      <c r="M49" s="228"/>
      <c r="N49" s="228"/>
      <c r="O49" s="171"/>
      <c r="P49" s="171"/>
      <c r="Q49" s="171"/>
    </row>
    <row r="50" spans="2:19" ht="19.5" customHeight="1" x14ac:dyDescent="0.25">
      <c r="B50" s="228"/>
      <c r="C50" s="228"/>
      <c r="D50" s="228"/>
      <c r="E50" s="228"/>
      <c r="F50" s="228"/>
      <c r="G50" s="228"/>
      <c r="H50" s="228"/>
      <c r="I50" s="228"/>
      <c r="J50" s="228"/>
      <c r="K50" s="228"/>
      <c r="L50" s="228"/>
      <c r="M50" s="228"/>
      <c r="N50" s="228"/>
    </row>
    <row r="51" spans="2:19" ht="20.100000000000001" customHeight="1" x14ac:dyDescent="0.25">
      <c r="B51" s="39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</row>
    <row r="52" spans="2:19" ht="20.100000000000001" customHeight="1" x14ac:dyDescent="0.25">
      <c r="B52" s="39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</row>
    <row r="53" spans="2:19" ht="20.100000000000001" customHeight="1" x14ac:dyDescent="0.3">
      <c r="B53" s="115"/>
      <c r="C53" s="83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</row>
    <row r="54" spans="2:19" ht="20.100000000000001" customHeight="1" x14ac:dyDescent="0.3">
      <c r="B54" s="115"/>
      <c r="C54" s="83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</row>
    <row r="55" spans="2:19" ht="20.100000000000001" customHeight="1" x14ac:dyDescent="0.25">
      <c r="B55" s="39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</row>
    <row r="56" spans="2:19" ht="20.100000000000001" customHeight="1" x14ac:dyDescent="0.25"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</row>
    <row r="57" spans="2:19" ht="15.75" customHeight="1" x14ac:dyDescent="0.3">
      <c r="B57" s="47"/>
      <c r="C57" s="83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</row>
    <row r="58" spans="2:19" ht="15.75" customHeight="1" x14ac:dyDescent="0.3">
      <c r="B58" s="47"/>
      <c r="C58" s="83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</row>
    <row r="59" spans="2:19" ht="15.75" customHeight="1" x14ac:dyDescent="0.3">
      <c r="B59" s="47"/>
      <c r="C59" s="47"/>
    </row>
    <row r="60" spans="2:19" x14ac:dyDescent="0.25">
      <c r="B60" s="237"/>
      <c r="C60" s="237"/>
      <c r="D60" s="237"/>
      <c r="E60" s="237"/>
      <c r="F60" s="237"/>
      <c r="G60" s="237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7"/>
      <c r="S60" s="237"/>
    </row>
    <row r="61" spans="2:19" x14ac:dyDescent="0.25">
      <c r="B61" s="237"/>
      <c r="C61" s="237"/>
      <c r="D61" s="237"/>
      <c r="E61" s="237"/>
      <c r="F61" s="237"/>
      <c r="G61" s="237"/>
      <c r="H61" s="237"/>
      <c r="I61" s="237"/>
      <c r="J61" s="237"/>
      <c r="K61" s="237"/>
      <c r="L61" s="237"/>
      <c r="M61" s="237"/>
      <c r="N61" s="237"/>
      <c r="O61" s="237"/>
      <c r="P61" s="237"/>
      <c r="Q61" s="237"/>
      <c r="R61" s="237"/>
      <c r="S61" s="237"/>
    </row>
    <row r="62" spans="2:19" ht="19.5" customHeight="1" x14ac:dyDescent="0.25">
      <c r="B62" s="389" t="s">
        <v>276</v>
      </c>
      <c r="C62" s="389"/>
      <c r="D62" s="389"/>
      <c r="E62" s="389"/>
      <c r="F62" s="389"/>
      <c r="G62" s="389"/>
      <c r="H62" s="389"/>
      <c r="I62" s="389"/>
      <c r="J62" s="389"/>
      <c r="K62" s="389"/>
      <c r="L62" s="389"/>
      <c r="M62" s="389"/>
      <c r="N62" s="389"/>
      <c r="O62" s="389"/>
      <c r="P62" s="389"/>
      <c r="Q62" s="389"/>
      <c r="R62" s="389"/>
      <c r="S62" s="389"/>
    </row>
    <row r="63" spans="2:19" ht="19.5" customHeight="1" x14ac:dyDescent="0.25"/>
    <row r="64" spans="2:19" ht="19.5" customHeight="1" x14ac:dyDescent="0.25"/>
    <row r="65" ht="19.5" customHeight="1" x14ac:dyDescent="0.25"/>
    <row r="66" ht="19.5" customHeight="1" x14ac:dyDescent="0.25"/>
    <row r="88" spans="2:19" ht="15.75" customHeight="1" x14ac:dyDescent="0.3">
      <c r="B88" s="47"/>
    </row>
    <row r="89" spans="2:19" ht="15.75" customHeight="1" x14ac:dyDescent="0.3">
      <c r="B89" s="47"/>
    </row>
    <row r="93" spans="2:19" ht="18" customHeight="1" x14ac:dyDescent="0.25">
      <c r="B93" s="389" t="s">
        <v>277</v>
      </c>
      <c r="C93" s="389"/>
      <c r="D93" s="389"/>
      <c r="E93" s="389"/>
      <c r="F93" s="389"/>
      <c r="G93" s="389"/>
      <c r="H93" s="389"/>
      <c r="I93" s="389"/>
      <c r="J93" s="389"/>
      <c r="K93" s="389"/>
      <c r="L93" s="389"/>
      <c r="M93" s="389"/>
      <c r="N93" s="389"/>
      <c r="O93" s="389"/>
      <c r="P93" s="389"/>
      <c r="Q93" s="389"/>
      <c r="R93" s="389"/>
      <c r="S93" s="389"/>
    </row>
    <row r="120" spans="2:19" ht="15.75" customHeight="1" x14ac:dyDescent="0.3">
      <c r="B120" s="47"/>
    </row>
    <row r="121" spans="2:19" ht="15.75" customHeight="1" x14ac:dyDescent="0.3">
      <c r="B121" s="47"/>
    </row>
    <row r="125" spans="2:19" ht="18" customHeight="1" x14ac:dyDescent="0.25">
      <c r="B125" s="389" t="s">
        <v>278</v>
      </c>
      <c r="C125" s="389"/>
      <c r="D125" s="389"/>
      <c r="E125" s="389"/>
      <c r="F125" s="389"/>
      <c r="G125" s="389"/>
      <c r="H125" s="389"/>
      <c r="I125" s="389"/>
      <c r="J125" s="389"/>
      <c r="K125" s="389"/>
      <c r="L125" s="389"/>
      <c r="M125" s="389"/>
      <c r="N125" s="389"/>
      <c r="O125" s="389"/>
      <c r="P125" s="389"/>
      <c r="Q125" s="389"/>
      <c r="R125" s="389"/>
      <c r="S125" s="389"/>
    </row>
    <row r="152" spans="1:18" ht="15.75" customHeight="1" x14ac:dyDescent="0.3">
      <c r="B152" s="47" t="s">
        <v>259</v>
      </c>
    </row>
    <row r="153" spans="1:18" ht="15.75" customHeight="1" x14ac:dyDescent="0.3">
      <c r="B153" s="47" t="s">
        <v>98</v>
      </c>
    </row>
    <row r="157" spans="1:18" ht="15" customHeight="1" x14ac:dyDescent="0.25">
      <c r="A157" s="400" t="s">
        <v>200</v>
      </c>
      <c r="B157" s="400"/>
      <c r="C157" s="400"/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</row>
  </sheetData>
  <sheetProtection selectLockedCells="1" selectUnlockedCells="1"/>
  <mergeCells count="16">
    <mergeCell ref="A157:R157"/>
    <mergeCell ref="B3:S3"/>
    <mergeCell ref="B4:S4"/>
    <mergeCell ref="B5:N5"/>
    <mergeCell ref="B7:S7"/>
    <mergeCell ref="B26:S26"/>
    <mergeCell ref="B8:C8"/>
    <mergeCell ref="B9:C9"/>
    <mergeCell ref="B11:B12"/>
    <mergeCell ref="B13:B16"/>
    <mergeCell ref="B18:B20"/>
    <mergeCell ref="B62:S62"/>
    <mergeCell ref="B93:S93"/>
    <mergeCell ref="B125:S125"/>
    <mergeCell ref="B22:C22"/>
    <mergeCell ref="B24:F24"/>
  </mergeCells>
  <conditionalFormatting sqref="H28">
    <cfRule type="cellIs" dxfId="26" priority="1" operator="notEqual">
      <formula>0</formula>
    </cfRule>
  </conditionalFormatting>
  <conditionalFormatting sqref="I46">
    <cfRule type="cellIs" dxfId="25" priority="2" operator="notEqual">
      <formula>0</formula>
    </cfRule>
  </conditionalFormatting>
  <conditionalFormatting sqref="J28 E47">
    <cfRule type="cellIs" dxfId="24" priority="3" operator="notEqual">
      <formula>0</formula>
    </cfRule>
  </conditionalFormatting>
  <hyperlinks>
    <hyperlink ref="B6" location="Indice!A1" display="Índice"/>
    <hyperlink ref="A157:I157" location="'6.3_CINE'!A1" display="Correspondencia de los niveles educativos de las Cuentas Satélite de Educación y el CINE* (ver anexo 6.3)"/>
    <hyperlink ref="S6" location="'3.1.2_EROG PRIV SNE'!A1" display="Siguiente"/>
    <hyperlink ref="R6" location="'2.5_FINANC_PCC'!A1" display="Anterior"/>
    <hyperlink ref="A157:R157" location="'5.1_NIVELES EDUCATIVOS'!A1" display="Correspondencia de los niveles educativos de las Cuentas Satélite de Educación y el Sistema Educativo (ver anexo 4.3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52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S6" sqref="S6"/>
    </sheetView>
  </sheetViews>
  <sheetFormatPr baseColWidth="10" defaultRowHeight="15" x14ac:dyDescent="0.25"/>
  <cols>
    <col min="1" max="1" width="2" customWidth="1"/>
    <col min="2" max="2" width="20.7109375" customWidth="1"/>
    <col min="3" max="3" width="40.28515625" customWidth="1"/>
    <col min="4" max="19" width="14.5703125" customWidth="1"/>
    <col min="20" max="250" width="11.42578125" customWidth="1"/>
    <col min="251" max="251" width="2.7109375" customWidth="1"/>
    <col min="252" max="252" width="5.5703125" customWidth="1"/>
    <col min="253" max="253" width="14.5703125" customWidth="1"/>
    <col min="254" max="254" width="11.85546875" customWidth="1"/>
    <col min="255" max="257" width="15.7109375" customWidth="1"/>
  </cols>
  <sheetData>
    <row r="1" spans="2:19" ht="90" customHeight="1" x14ac:dyDescent="0.25"/>
    <row r="2" spans="2:19" ht="31.9" customHeight="1" x14ac:dyDescent="0.25"/>
    <row r="3" spans="2:19" ht="33.75" customHeight="1" x14ac:dyDescent="0.25">
      <c r="B3" s="391" t="s">
        <v>179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  <c r="S3" s="391"/>
    </row>
    <row r="4" spans="2:19" ht="51" customHeight="1" x14ac:dyDescent="0.25">
      <c r="B4" s="389" t="s">
        <v>280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  <c r="S4" s="389"/>
    </row>
    <row r="5" spans="2:19" ht="3.6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  <c r="N5" s="388"/>
    </row>
    <row r="6" spans="2:19" ht="15" customHeight="1" x14ac:dyDescent="0.25">
      <c r="B6" s="75" t="s">
        <v>38</v>
      </c>
      <c r="C6" s="75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4" t="s">
        <v>138</v>
      </c>
      <c r="S6" s="64" t="s">
        <v>139</v>
      </c>
    </row>
    <row r="7" spans="2:19" ht="21.6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  <c r="S7" s="390"/>
    </row>
    <row r="8" spans="2:19" ht="33" customHeight="1" x14ac:dyDescent="0.25">
      <c r="B8" s="401" t="s">
        <v>40</v>
      </c>
      <c r="C8" s="402"/>
      <c r="D8" s="67">
        <v>2007</v>
      </c>
      <c r="E8" s="65">
        <v>2008</v>
      </c>
      <c r="F8" s="65">
        <v>2009</v>
      </c>
      <c r="G8" s="65">
        <v>2010</v>
      </c>
      <c r="H8" s="65">
        <v>2011</v>
      </c>
      <c r="I8" s="65">
        <v>2012</v>
      </c>
      <c r="J8" s="65">
        <v>2013</v>
      </c>
      <c r="K8" s="65">
        <v>2014</v>
      </c>
      <c r="L8" s="65">
        <v>2015</v>
      </c>
      <c r="M8" s="65">
        <v>2016</v>
      </c>
      <c r="N8" s="65">
        <v>2017</v>
      </c>
      <c r="O8" s="65">
        <v>2018</v>
      </c>
      <c r="P8" s="65">
        <v>2019</v>
      </c>
      <c r="Q8" s="65">
        <v>2020</v>
      </c>
      <c r="R8" s="65">
        <v>2021</v>
      </c>
      <c r="S8" s="65">
        <v>2022</v>
      </c>
    </row>
    <row r="9" spans="2:19" ht="33" customHeight="1" x14ac:dyDescent="0.25">
      <c r="B9" s="410" t="s">
        <v>387</v>
      </c>
      <c r="C9" s="411"/>
      <c r="D9" s="50">
        <v>981138</v>
      </c>
      <c r="E9" s="50">
        <v>1066004</v>
      </c>
      <c r="F9" s="50">
        <v>1144225</v>
      </c>
      <c r="G9" s="50">
        <v>1190775</v>
      </c>
      <c r="H9" s="50">
        <v>1356168</v>
      </c>
      <c r="I9" s="50">
        <v>1676131</v>
      </c>
      <c r="J9" s="50">
        <v>1653353</v>
      </c>
      <c r="K9" s="50">
        <v>1981960</v>
      </c>
      <c r="L9" s="50">
        <v>1962761</v>
      </c>
      <c r="M9" s="50">
        <v>1967231</v>
      </c>
      <c r="N9" s="50">
        <v>2128920</v>
      </c>
      <c r="O9" s="50">
        <v>2348635</v>
      </c>
      <c r="P9" s="50">
        <v>2494323</v>
      </c>
      <c r="Q9" s="50">
        <v>1872554</v>
      </c>
      <c r="R9" s="50">
        <v>2067603</v>
      </c>
      <c r="S9" s="50">
        <v>2267965</v>
      </c>
    </row>
    <row r="10" spans="2:19" ht="33" customHeight="1" x14ac:dyDescent="0.25">
      <c r="B10" s="405" t="s">
        <v>371</v>
      </c>
      <c r="C10" s="107" t="s">
        <v>372</v>
      </c>
      <c r="D10" s="74">
        <v>16333</v>
      </c>
      <c r="E10" s="74">
        <v>16733</v>
      </c>
      <c r="F10" s="74">
        <v>17140</v>
      </c>
      <c r="G10" s="74">
        <v>17389</v>
      </c>
      <c r="H10" s="74">
        <v>18686</v>
      </c>
      <c r="I10" s="74">
        <v>22682</v>
      </c>
      <c r="J10" s="74">
        <v>21757</v>
      </c>
      <c r="K10" s="74">
        <v>24313</v>
      </c>
      <c r="L10" s="74">
        <v>30990</v>
      </c>
      <c r="M10" s="74">
        <v>36245</v>
      </c>
      <c r="N10" s="74">
        <v>33443</v>
      </c>
      <c r="O10" s="74">
        <v>37149</v>
      </c>
      <c r="P10" s="74">
        <v>35044</v>
      </c>
      <c r="Q10" s="74">
        <v>10476</v>
      </c>
      <c r="R10" s="74">
        <v>20494</v>
      </c>
      <c r="S10" s="74">
        <v>34028</v>
      </c>
    </row>
    <row r="11" spans="2:19" ht="33" customHeight="1" x14ac:dyDescent="0.25">
      <c r="B11" s="406" t="s">
        <v>371</v>
      </c>
      <c r="C11" s="107" t="s">
        <v>373</v>
      </c>
      <c r="D11" s="74">
        <v>19523.37475798</v>
      </c>
      <c r="E11" s="74">
        <v>20596.443008490001</v>
      </c>
      <c r="F11" s="74">
        <v>23841.17137941</v>
      </c>
      <c r="G11" s="74">
        <v>27442.140652589998</v>
      </c>
      <c r="H11" s="74">
        <v>32118.7446724</v>
      </c>
      <c r="I11" s="74">
        <v>41732.327047320003</v>
      </c>
      <c r="J11" s="74">
        <v>48385.5381471</v>
      </c>
      <c r="K11" s="74">
        <v>56129.787015499998</v>
      </c>
      <c r="L11" s="74">
        <v>72514.436396000005</v>
      </c>
      <c r="M11" s="74">
        <v>75425.82446412</v>
      </c>
      <c r="N11" s="74">
        <v>89969.88887748</v>
      </c>
      <c r="O11" s="74">
        <v>99520</v>
      </c>
      <c r="P11" s="74">
        <v>91218</v>
      </c>
      <c r="Q11" s="74">
        <v>43437</v>
      </c>
      <c r="R11" s="74">
        <v>49948</v>
      </c>
      <c r="S11" s="74">
        <v>72547</v>
      </c>
    </row>
    <row r="12" spans="2:19" ht="33" customHeight="1" x14ac:dyDescent="0.25">
      <c r="B12" s="405" t="s">
        <v>374</v>
      </c>
      <c r="C12" s="107" t="s">
        <v>375</v>
      </c>
      <c r="D12" s="74">
        <v>33002.625242020003</v>
      </c>
      <c r="E12" s="74">
        <v>34816.556991509999</v>
      </c>
      <c r="F12" s="74">
        <v>34601.82862059</v>
      </c>
      <c r="G12" s="74">
        <v>36690.859347409998</v>
      </c>
      <c r="H12" s="74">
        <v>40861.255327600004</v>
      </c>
      <c r="I12" s="74">
        <v>50268.672952679997</v>
      </c>
      <c r="J12" s="74">
        <v>46899.4618529</v>
      </c>
      <c r="K12" s="74">
        <v>47900.212984500002</v>
      </c>
      <c r="L12" s="74">
        <v>51149.563604000003</v>
      </c>
      <c r="M12" s="74">
        <v>51298.17553588</v>
      </c>
      <c r="N12" s="74">
        <v>62874.11112252</v>
      </c>
      <c r="O12" s="74">
        <v>68316</v>
      </c>
      <c r="P12" s="74">
        <v>65831</v>
      </c>
      <c r="Q12" s="74">
        <v>55319</v>
      </c>
      <c r="R12" s="74">
        <v>52296</v>
      </c>
      <c r="S12" s="74">
        <v>57633</v>
      </c>
    </row>
    <row r="13" spans="2:19" ht="33" customHeight="1" x14ac:dyDescent="0.25">
      <c r="B13" s="407" t="s">
        <v>374</v>
      </c>
      <c r="C13" s="107" t="s">
        <v>376</v>
      </c>
      <c r="D13" s="74">
        <v>140388.62434094999</v>
      </c>
      <c r="E13" s="74">
        <v>143216.85792586001</v>
      </c>
      <c r="F13" s="74">
        <v>148172.49516155999</v>
      </c>
      <c r="G13" s="74">
        <v>144132.92545618999</v>
      </c>
      <c r="H13" s="74">
        <v>157439.23195212</v>
      </c>
      <c r="I13" s="74">
        <v>192368.90769853001</v>
      </c>
      <c r="J13" s="74">
        <v>190908.16004176001</v>
      </c>
      <c r="K13" s="74">
        <v>195107.6046963</v>
      </c>
      <c r="L13" s="74">
        <v>192349.15843608</v>
      </c>
      <c r="M13" s="74">
        <v>194382.66817006</v>
      </c>
      <c r="N13" s="74">
        <v>215951.07926992999</v>
      </c>
      <c r="O13" s="74">
        <v>252898</v>
      </c>
      <c r="P13" s="74">
        <v>245829</v>
      </c>
      <c r="Q13" s="74">
        <v>202805</v>
      </c>
      <c r="R13" s="74">
        <v>199997</v>
      </c>
      <c r="S13" s="74">
        <v>215126</v>
      </c>
    </row>
    <row r="14" spans="2:19" ht="33" customHeight="1" x14ac:dyDescent="0.25">
      <c r="B14" s="407" t="s">
        <v>374</v>
      </c>
      <c r="C14" s="107" t="s">
        <v>377</v>
      </c>
      <c r="D14" s="74">
        <v>115775.37565905</v>
      </c>
      <c r="E14" s="74">
        <v>118138.14207414001</v>
      </c>
      <c r="F14" s="74">
        <v>127909.50483844</v>
      </c>
      <c r="G14" s="74">
        <v>130294.07454381</v>
      </c>
      <c r="H14" s="74">
        <v>145809.76804788</v>
      </c>
      <c r="I14" s="74">
        <v>176233.09230146999</v>
      </c>
      <c r="J14" s="74">
        <v>170285.83995823999</v>
      </c>
      <c r="K14" s="74">
        <v>170471.3953037</v>
      </c>
      <c r="L14" s="74">
        <v>170384.84156392</v>
      </c>
      <c r="M14" s="74">
        <v>175706.33182994</v>
      </c>
      <c r="N14" s="74">
        <v>196115.92073007001</v>
      </c>
      <c r="O14" s="74">
        <v>219768</v>
      </c>
      <c r="P14" s="74">
        <v>211941</v>
      </c>
      <c r="Q14" s="74">
        <v>186932</v>
      </c>
      <c r="R14" s="74">
        <v>194671</v>
      </c>
      <c r="S14" s="74">
        <v>208829</v>
      </c>
    </row>
    <row r="15" spans="2:19" ht="33" customHeight="1" x14ac:dyDescent="0.25">
      <c r="B15" s="406" t="s">
        <v>374</v>
      </c>
      <c r="C15" s="107" t="s">
        <v>378</v>
      </c>
      <c r="D15" s="74">
        <v>96021</v>
      </c>
      <c r="E15" s="74">
        <v>102808</v>
      </c>
      <c r="F15" s="74">
        <v>107588</v>
      </c>
      <c r="G15" s="74">
        <v>112173</v>
      </c>
      <c r="H15" s="74">
        <v>125727</v>
      </c>
      <c r="I15" s="74">
        <v>159164</v>
      </c>
      <c r="J15" s="74">
        <v>157788</v>
      </c>
      <c r="K15" s="74">
        <v>166520</v>
      </c>
      <c r="L15" s="74">
        <v>158551</v>
      </c>
      <c r="M15" s="74">
        <v>155760</v>
      </c>
      <c r="N15" s="74">
        <v>168465</v>
      </c>
      <c r="O15" s="74">
        <v>189254</v>
      </c>
      <c r="P15" s="74">
        <v>183929</v>
      </c>
      <c r="Q15" s="74">
        <v>162385</v>
      </c>
      <c r="R15" s="74">
        <v>157090</v>
      </c>
      <c r="S15" s="74">
        <v>167046</v>
      </c>
    </row>
    <row r="16" spans="2:19" ht="33" customHeight="1" x14ac:dyDescent="0.25">
      <c r="B16" s="107" t="s">
        <v>379</v>
      </c>
      <c r="C16" s="107" t="s">
        <v>380</v>
      </c>
      <c r="D16" s="74">
        <v>86493</v>
      </c>
      <c r="E16" s="74">
        <v>93285</v>
      </c>
      <c r="F16" s="74">
        <v>99166</v>
      </c>
      <c r="G16" s="74">
        <v>107755</v>
      </c>
      <c r="H16" s="74">
        <v>125871</v>
      </c>
      <c r="I16" s="74">
        <v>159916</v>
      </c>
      <c r="J16" s="74">
        <v>165000</v>
      </c>
      <c r="K16" s="74">
        <v>178964</v>
      </c>
      <c r="L16" s="74">
        <v>169183</v>
      </c>
      <c r="M16" s="74">
        <v>166942</v>
      </c>
      <c r="N16" s="74">
        <v>180295</v>
      </c>
      <c r="O16" s="74">
        <v>196469</v>
      </c>
      <c r="P16" s="74">
        <v>182269</v>
      </c>
      <c r="Q16" s="74">
        <v>167149</v>
      </c>
      <c r="R16" s="74">
        <v>165009</v>
      </c>
      <c r="S16" s="74">
        <v>171619</v>
      </c>
    </row>
    <row r="17" spans="2:19" ht="33" customHeight="1" x14ac:dyDescent="0.25">
      <c r="B17" s="405" t="s">
        <v>381</v>
      </c>
      <c r="C17" s="107" t="s">
        <v>382</v>
      </c>
      <c r="D17" s="74">
        <v>14876</v>
      </c>
      <c r="E17" s="74">
        <v>16195</v>
      </c>
      <c r="F17" s="74">
        <v>22252</v>
      </c>
      <c r="G17" s="74">
        <v>31956</v>
      </c>
      <c r="H17" s="74">
        <v>36514</v>
      </c>
      <c r="I17" s="74">
        <v>48075</v>
      </c>
      <c r="J17" s="74">
        <v>54204</v>
      </c>
      <c r="K17" s="74">
        <v>79032</v>
      </c>
      <c r="L17" s="74">
        <v>69160</v>
      </c>
      <c r="M17" s="74">
        <v>72917</v>
      </c>
      <c r="N17" s="74">
        <v>72404</v>
      </c>
      <c r="O17" s="74">
        <v>89439</v>
      </c>
      <c r="P17" s="74">
        <v>95375</v>
      </c>
      <c r="Q17" s="74">
        <v>82988</v>
      </c>
      <c r="R17" s="74">
        <v>91437</v>
      </c>
      <c r="S17" s="74">
        <v>109095</v>
      </c>
    </row>
    <row r="18" spans="2:19" ht="33" customHeight="1" x14ac:dyDescent="0.25">
      <c r="B18" s="407" t="s">
        <v>381</v>
      </c>
      <c r="C18" s="107" t="s">
        <v>383</v>
      </c>
      <c r="D18" s="74">
        <v>312903</v>
      </c>
      <c r="E18" s="74">
        <v>374892</v>
      </c>
      <c r="F18" s="74">
        <v>412530</v>
      </c>
      <c r="G18" s="74">
        <v>416768</v>
      </c>
      <c r="H18" s="74">
        <v>484267</v>
      </c>
      <c r="I18" s="74">
        <v>609556</v>
      </c>
      <c r="J18" s="74">
        <v>565115</v>
      </c>
      <c r="K18" s="74">
        <v>742919</v>
      </c>
      <c r="L18" s="74">
        <v>731259</v>
      </c>
      <c r="M18" s="74">
        <v>738283</v>
      </c>
      <c r="N18" s="74">
        <v>787193</v>
      </c>
      <c r="O18" s="74">
        <v>848340</v>
      </c>
      <c r="P18" s="74">
        <v>1032226</v>
      </c>
      <c r="Q18" s="74">
        <v>715325</v>
      </c>
      <c r="R18" s="74">
        <v>821613</v>
      </c>
      <c r="S18" s="74">
        <v>891960</v>
      </c>
    </row>
    <row r="19" spans="2:19" ht="33" customHeight="1" x14ac:dyDescent="0.25">
      <c r="B19" s="406" t="s">
        <v>381</v>
      </c>
      <c r="C19" s="107" t="s">
        <v>384</v>
      </c>
      <c r="D19" s="74">
        <v>39327</v>
      </c>
      <c r="E19" s="74">
        <v>47863</v>
      </c>
      <c r="F19" s="74">
        <v>50775</v>
      </c>
      <c r="G19" s="74">
        <v>52746</v>
      </c>
      <c r="H19" s="74">
        <v>60997</v>
      </c>
      <c r="I19" s="74">
        <v>75513</v>
      </c>
      <c r="J19" s="74">
        <v>68968</v>
      </c>
      <c r="K19" s="74">
        <v>90293</v>
      </c>
      <c r="L19" s="74">
        <v>136019</v>
      </c>
      <c r="M19" s="74">
        <v>113690</v>
      </c>
      <c r="N19" s="74">
        <v>112443</v>
      </c>
      <c r="O19" s="74">
        <v>116734</v>
      </c>
      <c r="P19" s="74">
        <v>135998</v>
      </c>
      <c r="Q19" s="74">
        <v>114995</v>
      </c>
      <c r="R19" s="74">
        <v>100304</v>
      </c>
      <c r="S19" s="74">
        <v>107303</v>
      </c>
    </row>
    <row r="20" spans="2:19" ht="33" customHeight="1" x14ac:dyDescent="0.25">
      <c r="B20" s="107" t="s">
        <v>385</v>
      </c>
      <c r="C20" s="107" t="s">
        <v>386</v>
      </c>
      <c r="D20" s="74">
        <v>106495</v>
      </c>
      <c r="E20" s="74">
        <v>97460</v>
      </c>
      <c r="F20" s="74">
        <v>100249</v>
      </c>
      <c r="G20" s="74">
        <v>113428</v>
      </c>
      <c r="H20" s="74">
        <v>127877</v>
      </c>
      <c r="I20" s="74">
        <v>140622</v>
      </c>
      <c r="J20" s="74">
        <v>164042</v>
      </c>
      <c r="K20" s="74">
        <v>230310</v>
      </c>
      <c r="L20" s="74">
        <v>181201</v>
      </c>
      <c r="M20" s="74">
        <v>186581</v>
      </c>
      <c r="N20" s="74">
        <v>209766</v>
      </c>
      <c r="O20" s="74">
        <v>230748</v>
      </c>
      <c r="P20" s="74">
        <v>214663</v>
      </c>
      <c r="Q20" s="74">
        <v>130743</v>
      </c>
      <c r="R20" s="74">
        <v>214744</v>
      </c>
      <c r="S20" s="74">
        <v>232779</v>
      </c>
    </row>
    <row r="21" spans="2:19" ht="33" customHeight="1" x14ac:dyDescent="0.25">
      <c r="B21" s="408" t="s">
        <v>349</v>
      </c>
      <c r="C21" s="409"/>
      <c r="D21" s="50">
        <v>3267085</v>
      </c>
      <c r="E21" s="50">
        <v>3936433</v>
      </c>
      <c r="F21" s="50">
        <v>4171548</v>
      </c>
      <c r="G21" s="50">
        <v>4479304</v>
      </c>
      <c r="H21" s="50">
        <v>5178972</v>
      </c>
      <c r="I21" s="50">
        <v>5783855</v>
      </c>
      <c r="J21" s="50">
        <v>6626585</v>
      </c>
      <c r="K21" s="50">
        <v>7122562</v>
      </c>
      <c r="L21" s="50">
        <v>6786574</v>
      </c>
      <c r="M21" s="50">
        <v>6662887</v>
      </c>
      <c r="N21" s="50">
        <v>7252946</v>
      </c>
      <c r="O21" s="50">
        <v>7579415</v>
      </c>
      <c r="P21" s="50">
        <v>7617384</v>
      </c>
      <c r="Q21" s="50">
        <v>6322500</v>
      </c>
      <c r="R21" s="50">
        <v>6373306</v>
      </c>
      <c r="S21" s="50">
        <v>6815378</v>
      </c>
    </row>
    <row r="22" spans="2:19" ht="24.75" customHeight="1" x14ac:dyDescent="0.3">
      <c r="B22" s="236" t="s">
        <v>199</v>
      </c>
      <c r="G22" s="71"/>
      <c r="H22" s="71"/>
      <c r="I22" s="71"/>
    </row>
    <row r="23" spans="2:19" ht="15.75" customHeight="1" x14ac:dyDescent="0.3">
      <c r="B23" s="395" t="s">
        <v>259</v>
      </c>
      <c r="C23" s="395"/>
      <c r="D23" s="395"/>
      <c r="E23" s="395"/>
      <c r="F23" s="395"/>
      <c r="G23" s="71"/>
      <c r="H23" s="71"/>
      <c r="I23" s="71"/>
    </row>
    <row r="24" spans="2:19" ht="24.75" customHeight="1" x14ac:dyDescent="0.3">
      <c r="B24" s="172"/>
      <c r="C24" s="172"/>
      <c r="D24" s="172"/>
      <c r="E24" s="172"/>
      <c r="F24" s="172"/>
      <c r="G24" s="71"/>
      <c r="H24" s="71"/>
      <c r="I24" s="71"/>
    </row>
    <row r="25" spans="2:19" ht="33" customHeight="1" x14ac:dyDescent="0.25">
      <c r="B25" s="389" t="s">
        <v>281</v>
      </c>
      <c r="C25" s="389"/>
      <c r="D25" s="389"/>
      <c r="E25" s="389"/>
      <c r="F25" s="389"/>
      <c r="G25" s="389"/>
      <c r="H25" s="389"/>
      <c r="I25" s="389"/>
      <c r="J25" s="389"/>
      <c r="K25" s="389"/>
      <c r="L25" s="389"/>
      <c r="M25" s="389"/>
      <c r="N25" s="389"/>
      <c r="O25" s="389"/>
      <c r="P25" s="389"/>
      <c r="Q25" s="389"/>
      <c r="R25" s="389"/>
      <c r="S25" s="389"/>
    </row>
    <row r="26" spans="2:19" ht="33" customHeight="1" x14ac:dyDescent="0.25">
      <c r="B26" s="213"/>
      <c r="C26" s="263"/>
      <c r="D26" s="263"/>
      <c r="E26" s="240"/>
      <c r="F26" s="240"/>
      <c r="G26" s="240"/>
      <c r="H26" s="240"/>
      <c r="I26" s="240"/>
      <c r="J26" s="240"/>
      <c r="K26" s="240"/>
      <c r="L26" s="240"/>
      <c r="M26" s="240"/>
      <c r="N26" s="213"/>
      <c r="O26" s="213"/>
      <c r="P26" s="213"/>
      <c r="Q26" s="213"/>
      <c r="R26" s="213"/>
      <c r="S26" s="213"/>
    </row>
    <row r="27" spans="2:19" ht="33" customHeight="1" x14ac:dyDescent="0.25">
      <c r="B27" s="235"/>
      <c r="C27" s="264"/>
      <c r="D27" s="265"/>
      <c r="E27" s="243"/>
      <c r="F27" s="243"/>
      <c r="G27" s="243"/>
      <c r="H27" s="230">
        <v>2021</v>
      </c>
      <c r="I27" s="243"/>
      <c r="J27" s="230">
        <v>2022</v>
      </c>
      <c r="K27" s="57"/>
      <c r="L27" s="243"/>
      <c r="M27" s="243"/>
      <c r="O27" s="171"/>
      <c r="P27" s="171"/>
      <c r="Q27" s="171"/>
    </row>
    <row r="28" spans="2:19" ht="33" customHeight="1" x14ac:dyDescent="0.25">
      <c r="B28" s="230"/>
      <c r="C28" s="266"/>
      <c r="D28" s="267"/>
      <c r="E28" s="68"/>
      <c r="F28" s="230"/>
      <c r="G28" s="230"/>
      <c r="H28" s="261">
        <f>+H29-R9</f>
        <v>0</v>
      </c>
      <c r="I28" s="233"/>
      <c r="J28" s="261">
        <f>+J29-S9</f>
        <v>0</v>
      </c>
      <c r="K28" s="233"/>
      <c r="L28" s="57"/>
      <c r="M28" s="57"/>
      <c r="O28" s="171"/>
      <c r="P28" s="171"/>
      <c r="Q28" s="171"/>
    </row>
    <row r="29" spans="2:19" ht="33" customHeight="1" x14ac:dyDescent="0.25">
      <c r="B29" s="229"/>
      <c r="C29" s="269"/>
      <c r="D29" s="263"/>
      <c r="E29" s="240"/>
      <c r="F29" s="229" t="s">
        <v>110</v>
      </c>
      <c r="G29" s="229"/>
      <c r="H29" s="231">
        <f>SUM(H30:H40)</f>
        <v>2067603</v>
      </c>
      <c r="I29" s="232">
        <f>SUM(I30:I40)</f>
        <v>1</v>
      </c>
      <c r="J29" s="231">
        <f>SUM(J30:J40)</f>
        <v>2267965</v>
      </c>
      <c r="K29" s="232">
        <f>SUM(K30:K40)</f>
        <v>1</v>
      </c>
      <c r="L29" s="240"/>
      <c r="M29" s="240"/>
      <c r="O29" s="171"/>
      <c r="P29" s="171"/>
      <c r="Q29" s="171"/>
    </row>
    <row r="30" spans="2:19" ht="33" customHeight="1" x14ac:dyDescent="0.25">
      <c r="B30" s="229"/>
      <c r="C30" s="269"/>
      <c r="D30" s="264"/>
      <c r="E30" s="241"/>
      <c r="F30" s="229" t="str">
        <f t="shared" ref="F30:F41" si="0">+C10</f>
        <v>Inicial 1</v>
      </c>
      <c r="G30" s="229"/>
      <c r="H30" s="231">
        <f>+R10</f>
        <v>20494</v>
      </c>
      <c r="I30" s="232">
        <f>H30/$H$29</f>
        <v>9.911960855154495E-3</v>
      </c>
      <c r="J30" s="231">
        <f>+S10</f>
        <v>34028</v>
      </c>
      <c r="K30" s="232">
        <f>+J30/$J$29</f>
        <v>1.5003758876349502E-2</v>
      </c>
      <c r="L30" s="241"/>
      <c r="M30" s="241"/>
      <c r="O30" s="171"/>
      <c r="P30" s="171"/>
      <c r="Q30" s="171"/>
    </row>
    <row r="31" spans="2:19" ht="33" customHeight="1" x14ac:dyDescent="0.25">
      <c r="B31" s="229"/>
      <c r="C31" s="269"/>
      <c r="D31" s="272"/>
      <c r="E31" s="57"/>
      <c r="F31" s="229" t="str">
        <f t="shared" si="0"/>
        <v>Inicial 2</v>
      </c>
      <c r="G31" s="229"/>
      <c r="H31" s="231">
        <f t="shared" ref="H31:H40" si="1">+R11</f>
        <v>49948</v>
      </c>
      <c r="I31" s="232">
        <f t="shared" ref="I31:I40" si="2">H31/$H$29</f>
        <v>2.4157442216905276E-2</v>
      </c>
      <c r="J31" s="231">
        <f t="shared" ref="J31:J40" si="3">+S11</f>
        <v>72547</v>
      </c>
      <c r="K31" s="232">
        <f t="shared" ref="K31:K40" si="4">+J31/$J$29</f>
        <v>3.1987707041334412E-2</v>
      </c>
      <c r="L31" s="241"/>
      <c r="M31" s="241"/>
      <c r="O31" s="171"/>
      <c r="P31" s="171"/>
      <c r="Q31" s="171"/>
    </row>
    <row r="32" spans="2:19" ht="33" customHeight="1" x14ac:dyDescent="0.25">
      <c r="B32" s="229"/>
      <c r="C32" s="269"/>
      <c r="D32" s="272"/>
      <c r="E32" s="57"/>
      <c r="F32" s="229" t="str">
        <f>+CONCATENATE(B12," ",C12)</f>
        <v>Educación general básica Preparatoria</v>
      </c>
      <c r="G32" s="229"/>
      <c r="H32" s="231">
        <f t="shared" si="1"/>
        <v>52296</v>
      </c>
      <c r="I32" s="232">
        <f t="shared" si="2"/>
        <v>2.5293056742517785E-2</v>
      </c>
      <c r="J32" s="231">
        <f t="shared" si="3"/>
        <v>57633</v>
      </c>
      <c r="K32" s="232">
        <f t="shared" si="4"/>
        <v>2.5411767818286437E-2</v>
      </c>
      <c r="L32" s="241"/>
      <c r="M32" s="241"/>
      <c r="O32" s="171"/>
      <c r="P32" s="171"/>
      <c r="Q32" s="171"/>
    </row>
    <row r="33" spans="2:17" ht="24" customHeight="1" x14ac:dyDescent="0.25">
      <c r="B33" s="229"/>
      <c r="C33" s="269"/>
      <c r="D33" s="272"/>
      <c r="E33" s="57"/>
      <c r="F33" s="229" t="str">
        <f t="shared" ref="F33:F35" si="5">+CONCATENATE(B13," ",C13)</f>
        <v>Educación general básica Elemental</v>
      </c>
      <c r="G33" s="229"/>
      <c r="H33" s="231">
        <f t="shared" si="1"/>
        <v>199997</v>
      </c>
      <c r="I33" s="232">
        <f t="shared" si="2"/>
        <v>9.6728917495283187E-2</v>
      </c>
      <c r="J33" s="231">
        <f t="shared" si="3"/>
        <v>215126</v>
      </c>
      <c r="K33" s="232">
        <f t="shared" si="4"/>
        <v>9.4854197485410935E-2</v>
      </c>
      <c r="L33" s="262"/>
      <c r="M33" s="262"/>
      <c r="O33" s="171"/>
      <c r="P33" s="171"/>
      <c r="Q33" s="171"/>
    </row>
    <row r="34" spans="2:17" x14ac:dyDescent="0.25">
      <c r="B34" s="229"/>
      <c r="C34" s="269"/>
      <c r="D34" s="272"/>
      <c r="E34" s="57"/>
      <c r="F34" s="229" t="str">
        <f t="shared" si="5"/>
        <v>Educación general básica Media</v>
      </c>
      <c r="G34" s="229"/>
      <c r="H34" s="231">
        <f t="shared" si="1"/>
        <v>194671</v>
      </c>
      <c r="I34" s="232">
        <f t="shared" si="2"/>
        <v>9.4152987783438113E-2</v>
      </c>
      <c r="J34" s="231">
        <f t="shared" si="3"/>
        <v>208829</v>
      </c>
      <c r="K34" s="232">
        <f t="shared" si="4"/>
        <v>9.2077699611766498E-2</v>
      </c>
      <c r="L34" s="262"/>
      <c r="M34" s="262"/>
      <c r="O34" s="171"/>
      <c r="P34" s="171"/>
      <c r="Q34" s="171"/>
    </row>
    <row r="35" spans="2:17" x14ac:dyDescent="0.25">
      <c r="B35" s="229"/>
      <c r="C35" s="269"/>
      <c r="D35" s="272"/>
      <c r="E35" s="57"/>
      <c r="F35" s="229" t="str">
        <f t="shared" si="5"/>
        <v>Educación general básica Superior</v>
      </c>
      <c r="G35" s="229"/>
      <c r="H35" s="231">
        <f t="shared" si="1"/>
        <v>157090</v>
      </c>
      <c r="I35" s="232">
        <f t="shared" si="2"/>
        <v>7.5976867899688674E-2</v>
      </c>
      <c r="J35" s="231">
        <f t="shared" si="3"/>
        <v>167046</v>
      </c>
      <c r="K35" s="232">
        <f t="shared" si="4"/>
        <v>7.3654575798127397E-2</v>
      </c>
      <c r="L35" s="262"/>
      <c r="M35" s="262"/>
      <c r="O35" s="171"/>
      <c r="P35" s="171"/>
      <c r="Q35" s="171"/>
    </row>
    <row r="36" spans="2:17" ht="18" customHeight="1" x14ac:dyDescent="0.25">
      <c r="B36" s="229"/>
      <c r="C36" s="269"/>
      <c r="D36" s="272"/>
      <c r="E36" s="57"/>
      <c r="F36" s="229" t="str">
        <f t="shared" si="0"/>
        <v>Bachillerato en ciencias y técnico</v>
      </c>
      <c r="G36" s="229"/>
      <c r="H36" s="231">
        <f t="shared" si="1"/>
        <v>165009</v>
      </c>
      <c r="I36" s="232">
        <f t="shared" si="2"/>
        <v>7.980690683849849E-2</v>
      </c>
      <c r="J36" s="231">
        <f t="shared" si="3"/>
        <v>171619</v>
      </c>
      <c r="K36" s="232">
        <f t="shared" si="4"/>
        <v>7.567092084754394E-2</v>
      </c>
      <c r="L36" s="233"/>
      <c r="M36" s="233"/>
      <c r="O36" s="171"/>
      <c r="P36" s="171"/>
      <c r="Q36" s="171"/>
    </row>
    <row r="37" spans="2:17" x14ac:dyDescent="0.25">
      <c r="B37" s="229"/>
      <c r="C37" s="269"/>
      <c r="D37" s="272"/>
      <c r="E37" s="57"/>
      <c r="F37" s="229" t="str">
        <f t="shared" si="0"/>
        <v>Nivel técnico o tecnológico superior</v>
      </c>
      <c r="G37" s="229"/>
      <c r="H37" s="231">
        <f t="shared" si="1"/>
        <v>91437</v>
      </c>
      <c r="I37" s="232">
        <f t="shared" si="2"/>
        <v>4.4223673500183545E-2</v>
      </c>
      <c r="J37" s="231">
        <f t="shared" si="3"/>
        <v>109095</v>
      </c>
      <c r="K37" s="232">
        <f t="shared" si="4"/>
        <v>4.8102594175836046E-2</v>
      </c>
      <c r="L37" s="233"/>
      <c r="M37" s="233"/>
      <c r="O37" s="171"/>
      <c r="P37" s="171"/>
      <c r="Q37" s="171"/>
    </row>
    <row r="38" spans="2:17" x14ac:dyDescent="0.25">
      <c r="B38" s="229"/>
      <c r="C38" s="269"/>
      <c r="D38" s="272"/>
      <c r="E38" s="57"/>
      <c r="F38" s="229" t="str">
        <f t="shared" si="0"/>
        <v>Educación de tercer nivel</v>
      </c>
      <c r="G38" s="229"/>
      <c r="H38" s="231">
        <f t="shared" si="1"/>
        <v>821613</v>
      </c>
      <c r="I38" s="232">
        <f t="shared" si="2"/>
        <v>0.39737464106987658</v>
      </c>
      <c r="J38" s="231">
        <f t="shared" si="3"/>
        <v>891960</v>
      </c>
      <c r="K38" s="232">
        <f t="shared" si="4"/>
        <v>0.3932864925164189</v>
      </c>
      <c r="L38" s="233"/>
      <c r="M38" s="233"/>
      <c r="O38" s="171"/>
      <c r="P38" s="171"/>
      <c r="Q38" s="171"/>
    </row>
    <row r="39" spans="2:17" x14ac:dyDescent="0.25">
      <c r="B39" s="229"/>
      <c r="C39" s="269"/>
      <c r="D39" s="272"/>
      <c r="E39" s="57"/>
      <c r="F39" s="229" t="str">
        <f t="shared" si="0"/>
        <v>Educación de cuarto nivel</v>
      </c>
      <c r="G39" s="229"/>
      <c r="H39" s="231">
        <f t="shared" si="1"/>
        <v>100304</v>
      </c>
      <c r="I39" s="232">
        <f t="shared" si="2"/>
        <v>4.8512214385450204E-2</v>
      </c>
      <c r="J39" s="231">
        <f t="shared" si="3"/>
        <v>107303</v>
      </c>
      <c r="K39" s="232">
        <f t="shared" si="4"/>
        <v>4.7312458525594528E-2</v>
      </c>
      <c r="L39" s="233"/>
      <c r="M39" s="233"/>
      <c r="O39" s="171"/>
      <c r="P39" s="171"/>
      <c r="Q39" s="171"/>
    </row>
    <row r="40" spans="2:17" ht="21.75" customHeight="1" x14ac:dyDescent="0.25">
      <c r="B40" s="229"/>
      <c r="C40" s="269"/>
      <c r="D40" s="272"/>
      <c r="E40" s="57"/>
      <c r="F40" s="229" t="str">
        <f t="shared" si="0"/>
        <v>Centros de capacitación</v>
      </c>
      <c r="G40" s="229"/>
      <c r="H40" s="231">
        <f t="shared" si="1"/>
        <v>214744</v>
      </c>
      <c r="I40" s="232">
        <f t="shared" si="2"/>
        <v>0.10386133121300366</v>
      </c>
      <c r="J40" s="231">
        <f t="shared" si="3"/>
        <v>232779</v>
      </c>
      <c r="K40" s="232">
        <f t="shared" si="4"/>
        <v>0.1026378273033314</v>
      </c>
      <c r="L40" s="233"/>
      <c r="M40" s="233"/>
      <c r="O40" s="171"/>
      <c r="P40" s="171"/>
      <c r="Q40" s="171"/>
    </row>
    <row r="41" spans="2:17" ht="21.75" customHeight="1" x14ac:dyDescent="0.25">
      <c r="B41" s="229"/>
      <c r="C41" s="269"/>
      <c r="D41" s="272"/>
      <c r="E41" s="57"/>
      <c r="F41" s="229">
        <f t="shared" si="0"/>
        <v>0</v>
      </c>
      <c r="G41" s="229"/>
      <c r="H41" s="231"/>
      <c r="I41" s="232"/>
      <c r="J41" s="231"/>
      <c r="K41" s="232"/>
      <c r="L41" s="233"/>
      <c r="M41" s="233"/>
      <c r="O41" s="171"/>
      <c r="P41" s="171"/>
      <c r="Q41" s="171"/>
    </row>
    <row r="42" spans="2:17" ht="19.5" customHeight="1" x14ac:dyDescent="0.25">
      <c r="B42" s="229"/>
      <c r="C42" s="269"/>
      <c r="D42" s="272"/>
      <c r="E42" s="272"/>
      <c r="F42" s="272"/>
      <c r="G42" s="272"/>
      <c r="H42" s="268"/>
      <c r="I42" s="270"/>
      <c r="J42" s="271"/>
      <c r="K42" s="234"/>
      <c r="L42" s="234"/>
      <c r="M42" s="234"/>
      <c r="O42" s="171"/>
      <c r="P42" s="171"/>
      <c r="Q42" s="171"/>
    </row>
    <row r="43" spans="2:17" ht="19.5" customHeight="1" x14ac:dyDescent="0.25">
      <c r="B43" s="229"/>
      <c r="C43" s="269"/>
      <c r="D43" s="272"/>
      <c r="E43" s="272"/>
      <c r="F43" s="272"/>
      <c r="G43" s="272"/>
      <c r="H43" s="268"/>
      <c r="I43" s="270"/>
      <c r="J43" s="271"/>
      <c r="K43" s="234"/>
      <c r="L43" s="234"/>
      <c r="M43" s="234"/>
      <c r="O43" s="171"/>
      <c r="P43" s="171"/>
      <c r="Q43" s="171"/>
    </row>
    <row r="44" spans="2:17" ht="19.5" customHeight="1" x14ac:dyDescent="0.25">
      <c r="B44" s="233"/>
      <c r="C44" s="268"/>
      <c r="D44" s="272"/>
      <c r="E44" s="272"/>
      <c r="F44" s="272"/>
      <c r="G44" s="272"/>
      <c r="H44" s="268"/>
      <c r="I44" s="270"/>
      <c r="J44" s="271"/>
      <c r="K44" s="234"/>
      <c r="L44" s="234"/>
      <c r="M44" s="234"/>
      <c r="O44" s="171"/>
      <c r="P44" s="171"/>
      <c r="Q44" s="171"/>
    </row>
    <row r="45" spans="2:17" ht="19.5" customHeight="1" x14ac:dyDescent="0.25">
      <c r="B45" s="233"/>
      <c r="C45" s="268"/>
      <c r="D45" s="270"/>
      <c r="E45" s="271"/>
      <c r="F45" s="273"/>
      <c r="G45" s="274"/>
      <c r="H45" s="268"/>
      <c r="I45" s="270"/>
      <c r="J45" s="271"/>
      <c r="K45" s="234"/>
      <c r="L45" s="234"/>
      <c r="M45" s="234"/>
      <c r="O45" s="171"/>
      <c r="P45" s="171"/>
      <c r="Q45" s="171"/>
    </row>
    <row r="46" spans="2:17" ht="19.5" customHeight="1" x14ac:dyDescent="0.25">
      <c r="B46" s="234"/>
      <c r="C46" s="268"/>
      <c r="D46" s="268"/>
      <c r="E46" s="268"/>
      <c r="F46" s="268"/>
      <c r="G46" s="268"/>
      <c r="H46" s="268"/>
      <c r="I46" s="268"/>
      <c r="J46" s="268"/>
      <c r="K46" s="234"/>
      <c r="L46" s="234"/>
      <c r="M46" s="234"/>
      <c r="N46" s="234"/>
      <c r="O46" s="171"/>
      <c r="P46" s="171"/>
      <c r="Q46" s="171"/>
    </row>
    <row r="47" spans="2:17" ht="19.5" customHeight="1" x14ac:dyDescent="0.25">
      <c r="B47" s="228"/>
      <c r="C47" s="268"/>
      <c r="D47" s="268"/>
      <c r="E47" s="268"/>
      <c r="F47" s="268"/>
      <c r="G47" s="268"/>
      <c r="H47" s="268"/>
      <c r="I47" s="268"/>
      <c r="J47" s="268"/>
      <c r="K47" s="228"/>
      <c r="L47" s="228"/>
      <c r="M47" s="228"/>
      <c r="N47" s="228"/>
    </row>
    <row r="48" spans="2:17" ht="20.100000000000001" customHeight="1" x14ac:dyDescent="0.25">
      <c r="B48" s="39"/>
      <c r="C48" s="272"/>
      <c r="D48" s="272"/>
      <c r="E48" s="272"/>
      <c r="F48" s="272"/>
      <c r="G48" s="272"/>
      <c r="H48" s="272"/>
      <c r="I48" s="272"/>
      <c r="J48" s="272"/>
    </row>
    <row r="49" spans="2:19" ht="20.100000000000001" customHeight="1" x14ac:dyDescent="0.25">
      <c r="B49" s="39"/>
      <c r="C49" s="272"/>
      <c r="D49" s="272"/>
      <c r="E49" s="272"/>
      <c r="F49" s="272"/>
      <c r="G49" s="272"/>
      <c r="H49" s="272"/>
      <c r="I49" s="272"/>
      <c r="J49" s="272"/>
    </row>
    <row r="50" spans="2:19" ht="20.100000000000001" customHeight="1" x14ac:dyDescent="0.3">
      <c r="B50" s="115"/>
      <c r="C50" s="115"/>
      <c r="D50" s="39"/>
      <c r="E50" s="39"/>
      <c r="F50" s="39"/>
      <c r="G50" s="39"/>
      <c r="H50" s="39"/>
      <c r="I50" s="39"/>
      <c r="J50" s="39"/>
    </row>
    <row r="51" spans="2:19" ht="20.100000000000001" customHeight="1" x14ac:dyDescent="0.3">
      <c r="B51" s="115"/>
      <c r="C51" s="115"/>
      <c r="D51" s="39"/>
      <c r="E51" s="39"/>
      <c r="F51" s="39"/>
      <c r="G51" s="39"/>
      <c r="H51" s="39"/>
      <c r="I51" s="39"/>
      <c r="J51" s="39"/>
    </row>
    <row r="52" spans="2:19" ht="20.100000000000001" customHeight="1" x14ac:dyDescent="0.25">
      <c r="B52" s="39"/>
      <c r="C52" s="39"/>
      <c r="D52" s="39"/>
      <c r="E52" s="39"/>
      <c r="F52" s="39"/>
      <c r="G52" s="39"/>
      <c r="H52" s="39"/>
      <c r="I52" s="39"/>
      <c r="J52" s="39"/>
    </row>
    <row r="53" spans="2:19" ht="20.100000000000001" customHeight="1" x14ac:dyDescent="0.25">
      <c r="B53" s="412" t="s">
        <v>106</v>
      </c>
      <c r="C53" s="412"/>
      <c r="D53" s="412"/>
      <c r="E53" s="412"/>
      <c r="F53" s="412"/>
      <c r="G53" s="412"/>
      <c r="H53" s="412"/>
      <c r="I53" s="412"/>
      <c r="J53" s="412"/>
      <c r="K53" s="412"/>
      <c r="L53" s="412"/>
      <c r="M53" s="412"/>
      <c r="N53" s="412"/>
      <c r="O53" s="412"/>
      <c r="P53" s="412"/>
      <c r="Q53" s="412"/>
      <c r="R53" s="412"/>
      <c r="S53" s="412"/>
    </row>
    <row r="54" spans="2:19" ht="20.100000000000001" customHeight="1" x14ac:dyDescent="0.25"/>
    <row r="55" spans="2:19" ht="20.100000000000001" customHeight="1" x14ac:dyDescent="0.3">
      <c r="B55" s="47"/>
      <c r="C55" s="47"/>
    </row>
    <row r="56" spans="2:19" ht="15.75" customHeight="1" x14ac:dyDescent="0.3">
      <c r="B56" s="47"/>
      <c r="C56" s="47"/>
    </row>
    <row r="57" spans="2:19" ht="19.5" customHeight="1" x14ac:dyDescent="0.25"/>
    <row r="58" spans="2:19" ht="19.5" customHeight="1" x14ac:dyDescent="0.25">
      <c r="B58" s="389" t="s">
        <v>284</v>
      </c>
      <c r="C58" s="389"/>
      <c r="D58" s="389"/>
      <c r="E58" s="389"/>
      <c r="F58" s="389"/>
      <c r="G58" s="389"/>
      <c r="H58" s="389"/>
      <c r="I58" s="389"/>
      <c r="J58" s="389"/>
      <c r="K58" s="389"/>
      <c r="L58" s="389"/>
      <c r="M58" s="389"/>
      <c r="N58" s="389"/>
      <c r="O58" s="389"/>
      <c r="P58" s="389"/>
      <c r="Q58" s="389"/>
      <c r="R58" s="389"/>
      <c r="S58" s="389"/>
    </row>
    <row r="59" spans="2:19" ht="19.5" customHeight="1" x14ac:dyDescent="0.25"/>
    <row r="60" spans="2:19" ht="19.5" customHeight="1" x14ac:dyDescent="0.25"/>
    <row r="61" spans="2:19" ht="19.5" customHeight="1" x14ac:dyDescent="0.25"/>
    <row r="62" spans="2:19" ht="19.5" customHeight="1" x14ac:dyDescent="0.25"/>
    <row r="84" spans="2:19" ht="15.75" customHeight="1" x14ac:dyDescent="0.3">
      <c r="B84" s="47"/>
    </row>
    <row r="85" spans="2:19" ht="15.75" customHeight="1" x14ac:dyDescent="0.3">
      <c r="B85" s="47"/>
    </row>
    <row r="89" spans="2:19" ht="18" customHeight="1" x14ac:dyDescent="0.25">
      <c r="B89" s="389" t="s">
        <v>282</v>
      </c>
      <c r="C89" s="389"/>
      <c r="D89" s="389"/>
      <c r="E89" s="389"/>
      <c r="F89" s="389"/>
      <c r="G89" s="389"/>
      <c r="H89" s="389"/>
      <c r="I89" s="389"/>
      <c r="J89" s="389"/>
      <c r="K89" s="389"/>
      <c r="L89" s="389"/>
      <c r="M89" s="389"/>
      <c r="N89" s="389"/>
      <c r="O89" s="389"/>
      <c r="P89" s="389"/>
      <c r="Q89" s="389"/>
      <c r="R89" s="389"/>
      <c r="S89" s="389"/>
    </row>
    <row r="116" spans="2:19" ht="15.75" customHeight="1" x14ac:dyDescent="0.3">
      <c r="B116" s="47"/>
    </row>
    <row r="117" spans="2:19" ht="15.75" customHeight="1" x14ac:dyDescent="0.3">
      <c r="B117" s="47"/>
    </row>
    <row r="121" spans="2:19" ht="18" customHeight="1" x14ac:dyDescent="0.25">
      <c r="B121" s="389" t="s">
        <v>283</v>
      </c>
      <c r="C121" s="389"/>
      <c r="D121" s="389"/>
      <c r="E121" s="389"/>
      <c r="F121" s="389"/>
      <c r="G121" s="389"/>
      <c r="H121" s="389"/>
      <c r="I121" s="389"/>
      <c r="J121" s="389"/>
      <c r="K121" s="389"/>
      <c r="L121" s="389"/>
      <c r="M121" s="389"/>
      <c r="N121" s="389"/>
      <c r="O121" s="389"/>
      <c r="P121" s="389"/>
      <c r="Q121" s="389"/>
      <c r="R121" s="389"/>
      <c r="S121" s="389"/>
    </row>
    <row r="148" spans="2:19" ht="15.75" customHeight="1" x14ac:dyDescent="0.3">
      <c r="B148" s="47"/>
    </row>
    <row r="149" spans="2:19" ht="15.75" customHeight="1" x14ac:dyDescent="0.3">
      <c r="B149" s="47"/>
    </row>
    <row r="152" spans="2:19" ht="15" customHeight="1" x14ac:dyDescent="0.25">
      <c r="B152" s="400" t="s">
        <v>200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</row>
  </sheetData>
  <sheetProtection selectLockedCells="1" selectUnlockedCells="1"/>
  <mergeCells count="17">
    <mergeCell ref="B58:S58"/>
    <mergeCell ref="B89:S89"/>
    <mergeCell ref="B121:S121"/>
    <mergeCell ref="B152:S152"/>
    <mergeCell ref="B23:F23"/>
    <mergeCell ref="B53:S53"/>
    <mergeCell ref="B3:S3"/>
    <mergeCell ref="B4:S4"/>
    <mergeCell ref="B5:N5"/>
    <mergeCell ref="B7:S7"/>
    <mergeCell ref="B8:C8"/>
    <mergeCell ref="B17:B19"/>
    <mergeCell ref="B25:S25"/>
    <mergeCell ref="B9:C9"/>
    <mergeCell ref="B10:B11"/>
    <mergeCell ref="B12:B15"/>
    <mergeCell ref="B21:C21"/>
  </mergeCells>
  <conditionalFormatting sqref="H28">
    <cfRule type="cellIs" dxfId="23" priority="2" operator="notEqual">
      <formula>0</formula>
    </cfRule>
  </conditionalFormatting>
  <conditionalFormatting sqref="J28">
    <cfRule type="cellIs" dxfId="22" priority="1" operator="notEqual">
      <formula>0</formula>
    </cfRule>
  </conditionalFormatting>
  <hyperlinks>
    <hyperlink ref="B6" location="Indice!A1" display="Índice"/>
    <hyperlink ref="B53:J53" location="'6.3_CINE'!A1" display="Correspondencia de los niveles educativos de las Cuentas Satélite de Educación y el CINE* (ver anexo 6.3)"/>
    <hyperlink ref="S6" location="'3.1.3_EROG TIPO PUB SNE'!A1" display="Siguiente"/>
    <hyperlink ref="R6" location="'3.1.1_EROG PUB SNE'!A1" display="Anterior"/>
    <hyperlink ref="B152:J152" location="'6.3_CINE'!A1" display="Correspondencia de los niveles educativos de las Cuentas Satélite de Educación y el CINE* (ver anexo 6.3)"/>
    <hyperlink ref="B152:S152" location="'5.1_NIVELES EDUCATIVOS'!A1" display="Correspondencia de los niveles educativos de las Cuentas Satélite de Educación y el Sistema Educativo (ver anexo 4.3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0"/>
  <sheetViews>
    <sheetView showGridLines="0" zoomScale="70" zoomScaleNormal="70" zoomScaleSheetLayoutView="100" workbookViewId="0">
      <pane ySplit="1" topLeftCell="A2" activePane="bottomLeft" state="frozen"/>
      <selection pane="bottomLeft" activeCell="M6" sqref="M6"/>
    </sheetView>
  </sheetViews>
  <sheetFormatPr baseColWidth="10" defaultRowHeight="15" x14ac:dyDescent="0.25"/>
  <cols>
    <col min="1" max="1" width="2.85546875" customWidth="1"/>
    <col min="2" max="2" width="24.5703125" customWidth="1"/>
    <col min="3" max="3" width="43.28515625" customWidth="1"/>
    <col min="4" max="4" width="21.140625" customWidth="1"/>
    <col min="5" max="13" width="18.28515625" customWidth="1"/>
    <col min="14" max="19" width="11.42578125" customWidth="1"/>
    <col min="20" max="20" width="2.7109375" customWidth="1"/>
    <col min="21" max="21" width="5.5703125" customWidth="1"/>
    <col min="22" max="22" width="14.5703125" customWidth="1"/>
    <col min="23" max="23" width="11.85546875" customWidth="1"/>
    <col min="24" max="26" width="15.7109375" customWidth="1"/>
  </cols>
  <sheetData>
    <row r="1" spans="2:15" ht="111" customHeight="1" x14ac:dyDescent="0.25"/>
    <row r="2" spans="2:15" ht="21" customHeight="1" x14ac:dyDescent="0.25"/>
    <row r="3" spans="2:15" ht="48" customHeight="1" x14ac:dyDescent="0.25">
      <c r="B3" s="391" t="s">
        <v>178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</row>
    <row r="4" spans="2:15" ht="41.25" customHeight="1" x14ac:dyDescent="0.25">
      <c r="B4" s="389" t="s">
        <v>285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</row>
    <row r="5" spans="2:15" ht="1.1499999999999999" customHeight="1" x14ac:dyDescent="0.25">
      <c r="B5" s="388"/>
      <c r="C5" s="388"/>
      <c r="D5" s="388"/>
      <c r="E5" s="388"/>
      <c r="F5" s="388"/>
      <c r="G5" s="388"/>
      <c r="H5" s="63"/>
      <c r="I5" s="63"/>
      <c r="J5" s="63"/>
      <c r="K5" s="63"/>
      <c r="L5" s="63"/>
      <c r="M5" s="43"/>
    </row>
    <row r="6" spans="2:15" ht="21" customHeight="1" x14ac:dyDescent="0.25">
      <c r="B6" s="75" t="s">
        <v>38</v>
      </c>
      <c r="C6" s="75"/>
      <c r="D6" s="63"/>
      <c r="E6" s="63"/>
      <c r="F6" s="63"/>
      <c r="G6" s="63"/>
      <c r="H6" s="63"/>
      <c r="I6" s="63"/>
      <c r="J6" s="63"/>
      <c r="K6" s="63"/>
      <c r="L6" s="64" t="s">
        <v>138</v>
      </c>
      <c r="M6" s="64" t="s">
        <v>139</v>
      </c>
    </row>
    <row r="7" spans="2:15" ht="24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108"/>
      <c r="O7" s="108"/>
    </row>
    <row r="8" spans="2:15" ht="29.25" customHeight="1" x14ac:dyDescent="0.25">
      <c r="B8" s="396"/>
      <c r="C8" s="397"/>
      <c r="D8" s="175" t="s">
        <v>123</v>
      </c>
      <c r="E8" s="396" t="s">
        <v>127</v>
      </c>
      <c r="F8" s="397"/>
      <c r="G8" s="396" t="s">
        <v>128</v>
      </c>
      <c r="H8" s="397"/>
      <c r="I8" s="396" t="s">
        <v>129</v>
      </c>
      <c r="J8" s="398"/>
      <c r="K8" s="397"/>
      <c r="L8" s="175" t="s">
        <v>122</v>
      </c>
      <c r="M8" s="175"/>
      <c r="N8" s="108"/>
      <c r="O8" s="108"/>
    </row>
    <row r="9" spans="2:15" ht="68.45" customHeight="1" x14ac:dyDescent="0.25">
      <c r="B9" s="396" t="s">
        <v>40</v>
      </c>
      <c r="C9" s="397"/>
      <c r="D9" s="176" t="s">
        <v>183</v>
      </c>
      <c r="E9" s="176" t="s">
        <v>184</v>
      </c>
      <c r="F9" s="176" t="s">
        <v>185</v>
      </c>
      <c r="G9" s="176" t="s">
        <v>186</v>
      </c>
      <c r="H9" s="176" t="s">
        <v>187</v>
      </c>
      <c r="I9" s="176" t="s">
        <v>188</v>
      </c>
      <c r="J9" s="176" t="s">
        <v>189</v>
      </c>
      <c r="K9" s="176" t="s">
        <v>190</v>
      </c>
      <c r="L9" s="176" t="s">
        <v>191</v>
      </c>
      <c r="M9" s="176" t="s">
        <v>109</v>
      </c>
    </row>
    <row r="10" spans="2:15" ht="28.15" customHeight="1" x14ac:dyDescent="0.25">
      <c r="B10" s="403" t="s">
        <v>331</v>
      </c>
      <c r="C10" s="404"/>
      <c r="D10" s="50">
        <v>3765303</v>
      </c>
      <c r="E10" s="50">
        <v>162330</v>
      </c>
      <c r="F10" s="50">
        <v>251415</v>
      </c>
      <c r="G10" s="50">
        <v>175644</v>
      </c>
      <c r="H10" s="50">
        <v>313</v>
      </c>
      <c r="I10" s="50">
        <v>50441</v>
      </c>
      <c r="J10" s="50">
        <v>77767</v>
      </c>
      <c r="K10" s="50">
        <v>60946</v>
      </c>
      <c r="L10" s="50">
        <v>3254</v>
      </c>
      <c r="M10" s="50">
        <v>4547413</v>
      </c>
    </row>
    <row r="11" spans="2:15" ht="32.25" customHeight="1" x14ac:dyDescent="0.25">
      <c r="B11" s="48" t="s">
        <v>369</v>
      </c>
      <c r="C11" s="48" t="s">
        <v>370</v>
      </c>
      <c r="D11" s="74">
        <v>189731</v>
      </c>
      <c r="E11" s="74">
        <v>0</v>
      </c>
      <c r="F11" s="74">
        <v>46391</v>
      </c>
      <c r="G11" s="74">
        <v>71361</v>
      </c>
      <c r="H11" s="74">
        <v>313</v>
      </c>
      <c r="I11" s="74">
        <v>33382</v>
      </c>
      <c r="J11" s="74">
        <v>77767</v>
      </c>
      <c r="K11" s="74">
        <v>3997</v>
      </c>
      <c r="L11" s="74">
        <v>1232</v>
      </c>
      <c r="M11" s="74">
        <v>424174</v>
      </c>
    </row>
    <row r="12" spans="2:15" ht="28.15" customHeight="1" x14ac:dyDescent="0.25">
      <c r="B12" s="407" t="s">
        <v>371</v>
      </c>
      <c r="C12" s="48" t="s">
        <v>372</v>
      </c>
      <c r="D12" s="74">
        <v>102357</v>
      </c>
      <c r="E12" s="74">
        <v>0</v>
      </c>
      <c r="F12" s="74">
        <v>22258</v>
      </c>
      <c r="G12" s="74">
        <v>0</v>
      </c>
      <c r="H12" s="74">
        <v>0</v>
      </c>
      <c r="I12" s="74">
        <v>0</v>
      </c>
      <c r="J12" s="74">
        <v>0</v>
      </c>
      <c r="K12" s="74">
        <v>1</v>
      </c>
      <c r="L12" s="74">
        <v>4</v>
      </c>
      <c r="M12" s="74">
        <v>124620</v>
      </c>
    </row>
    <row r="13" spans="2:15" ht="28.15" customHeight="1" x14ac:dyDescent="0.25">
      <c r="B13" s="406" t="s">
        <v>371</v>
      </c>
      <c r="C13" s="107" t="s">
        <v>373</v>
      </c>
      <c r="D13" s="74">
        <v>182269</v>
      </c>
      <c r="E13" s="74">
        <v>15590</v>
      </c>
      <c r="F13" s="74">
        <v>4239</v>
      </c>
      <c r="G13" s="74">
        <v>2522</v>
      </c>
      <c r="H13" s="74">
        <v>0</v>
      </c>
      <c r="I13" s="74">
        <v>0</v>
      </c>
      <c r="J13" s="74">
        <v>0</v>
      </c>
      <c r="K13" s="74">
        <v>754</v>
      </c>
      <c r="L13" s="74">
        <v>51</v>
      </c>
      <c r="M13" s="74">
        <v>205425</v>
      </c>
    </row>
    <row r="14" spans="2:15" ht="28.15" customHeight="1" x14ac:dyDescent="0.25">
      <c r="B14" s="405" t="s">
        <v>374</v>
      </c>
      <c r="C14" s="107" t="s">
        <v>375</v>
      </c>
      <c r="D14" s="74">
        <v>164427</v>
      </c>
      <c r="E14" s="74">
        <v>14367</v>
      </c>
      <c r="F14" s="74">
        <v>3873</v>
      </c>
      <c r="G14" s="74">
        <v>2506</v>
      </c>
      <c r="H14" s="74">
        <v>0</v>
      </c>
      <c r="I14" s="74">
        <v>0</v>
      </c>
      <c r="J14" s="74">
        <v>0</v>
      </c>
      <c r="K14" s="74">
        <v>656</v>
      </c>
      <c r="L14" s="74">
        <v>49</v>
      </c>
      <c r="M14" s="74">
        <v>185878</v>
      </c>
    </row>
    <row r="15" spans="2:15" ht="28.15" customHeight="1" x14ac:dyDescent="0.25">
      <c r="B15" s="407" t="s">
        <v>374</v>
      </c>
      <c r="C15" s="107" t="s">
        <v>376</v>
      </c>
      <c r="D15" s="74">
        <v>499609</v>
      </c>
      <c r="E15" s="74">
        <v>43767</v>
      </c>
      <c r="F15" s="74">
        <v>11765</v>
      </c>
      <c r="G15" s="74">
        <v>9059</v>
      </c>
      <c r="H15" s="74">
        <v>0</v>
      </c>
      <c r="I15" s="74">
        <v>0</v>
      </c>
      <c r="J15" s="74">
        <v>0</v>
      </c>
      <c r="K15" s="74">
        <v>1979</v>
      </c>
      <c r="L15" s="74">
        <v>153</v>
      </c>
      <c r="M15" s="74">
        <v>566332</v>
      </c>
    </row>
    <row r="16" spans="2:15" ht="28.15" customHeight="1" x14ac:dyDescent="0.25">
      <c r="B16" s="407" t="s">
        <v>374</v>
      </c>
      <c r="C16" s="107" t="s">
        <v>377</v>
      </c>
      <c r="D16" s="74">
        <v>551352</v>
      </c>
      <c r="E16" s="74">
        <v>48202</v>
      </c>
      <c r="F16" s="74">
        <v>12959</v>
      </c>
      <c r="G16" s="74">
        <v>8487</v>
      </c>
      <c r="H16" s="74">
        <v>0</v>
      </c>
      <c r="I16" s="74">
        <v>0</v>
      </c>
      <c r="J16" s="74">
        <v>0</v>
      </c>
      <c r="K16" s="74">
        <v>2181</v>
      </c>
      <c r="L16" s="74">
        <v>163</v>
      </c>
      <c r="M16" s="74">
        <v>623344</v>
      </c>
    </row>
    <row r="17" spans="2:13" ht="28.15" customHeight="1" x14ac:dyDescent="0.25">
      <c r="B17" s="406" t="s">
        <v>374</v>
      </c>
      <c r="C17" s="107" t="s">
        <v>378</v>
      </c>
      <c r="D17" s="74">
        <v>562809</v>
      </c>
      <c r="E17" s="74">
        <v>35955</v>
      </c>
      <c r="F17" s="74">
        <v>13462</v>
      </c>
      <c r="G17" s="74">
        <v>8672</v>
      </c>
      <c r="H17" s="74">
        <v>0</v>
      </c>
      <c r="I17" s="74">
        <v>0</v>
      </c>
      <c r="J17" s="74">
        <v>0</v>
      </c>
      <c r="K17" s="74">
        <v>2234</v>
      </c>
      <c r="L17" s="74">
        <v>165</v>
      </c>
      <c r="M17" s="74">
        <v>623297</v>
      </c>
    </row>
    <row r="18" spans="2:13" ht="28.15" customHeight="1" x14ac:dyDescent="0.25">
      <c r="B18" s="107" t="s">
        <v>379</v>
      </c>
      <c r="C18" s="107" t="s">
        <v>380</v>
      </c>
      <c r="D18" s="74">
        <v>530748</v>
      </c>
      <c r="E18" s="74">
        <v>4449</v>
      </c>
      <c r="F18" s="74">
        <v>12714</v>
      </c>
      <c r="G18" s="74">
        <v>8111</v>
      </c>
      <c r="H18" s="74">
        <v>0</v>
      </c>
      <c r="I18" s="74">
        <v>0</v>
      </c>
      <c r="J18" s="74">
        <v>0</v>
      </c>
      <c r="K18" s="74">
        <v>2159</v>
      </c>
      <c r="L18" s="74">
        <v>156</v>
      </c>
      <c r="M18" s="74">
        <v>558337</v>
      </c>
    </row>
    <row r="19" spans="2:13" ht="28.15" customHeight="1" x14ac:dyDescent="0.25">
      <c r="B19" s="405" t="s">
        <v>381</v>
      </c>
      <c r="C19" s="107" t="s">
        <v>382</v>
      </c>
      <c r="D19" s="74">
        <v>54890</v>
      </c>
      <c r="E19" s="74">
        <v>0</v>
      </c>
      <c r="F19" s="74">
        <v>2335</v>
      </c>
      <c r="G19" s="74">
        <v>81</v>
      </c>
      <c r="H19" s="74">
        <v>0</v>
      </c>
      <c r="I19" s="74">
        <v>0</v>
      </c>
      <c r="J19" s="74">
        <v>0</v>
      </c>
      <c r="K19" s="74">
        <v>190</v>
      </c>
      <c r="L19" s="74">
        <v>0</v>
      </c>
      <c r="M19" s="74">
        <v>57496</v>
      </c>
    </row>
    <row r="20" spans="2:13" ht="28.15" customHeight="1" x14ac:dyDescent="0.25">
      <c r="B20" s="407" t="s">
        <v>381</v>
      </c>
      <c r="C20" s="107" t="s">
        <v>383</v>
      </c>
      <c r="D20" s="74">
        <v>834910</v>
      </c>
      <c r="E20" s="74">
        <v>0</v>
      </c>
      <c r="F20" s="74">
        <v>110797</v>
      </c>
      <c r="G20" s="74">
        <v>61782</v>
      </c>
      <c r="H20" s="74">
        <v>0</v>
      </c>
      <c r="I20" s="74">
        <v>16366</v>
      </c>
      <c r="J20" s="74">
        <v>0</v>
      </c>
      <c r="K20" s="74">
        <v>43130</v>
      </c>
      <c r="L20" s="74">
        <v>1231</v>
      </c>
      <c r="M20" s="74">
        <v>1068216</v>
      </c>
    </row>
    <row r="21" spans="2:13" ht="28.15" customHeight="1" x14ac:dyDescent="0.25">
      <c r="B21" s="406" t="s">
        <v>381</v>
      </c>
      <c r="C21" s="107" t="s">
        <v>384</v>
      </c>
      <c r="D21" s="74">
        <v>37191</v>
      </c>
      <c r="E21" s="74">
        <v>0</v>
      </c>
      <c r="F21" s="74">
        <v>5393</v>
      </c>
      <c r="G21" s="74">
        <v>2445</v>
      </c>
      <c r="H21" s="74">
        <v>0</v>
      </c>
      <c r="I21" s="74">
        <v>693</v>
      </c>
      <c r="J21" s="74">
        <v>0</v>
      </c>
      <c r="K21" s="74">
        <v>1744</v>
      </c>
      <c r="L21" s="74">
        <v>47</v>
      </c>
      <c r="M21" s="74">
        <v>47513</v>
      </c>
    </row>
    <row r="22" spans="2:13" ht="33" customHeight="1" x14ac:dyDescent="0.25">
      <c r="B22" s="107" t="s">
        <v>385</v>
      </c>
      <c r="C22" s="107" t="s">
        <v>386</v>
      </c>
      <c r="D22" s="74">
        <v>55010</v>
      </c>
      <c r="E22" s="74">
        <v>0</v>
      </c>
      <c r="F22" s="74">
        <v>5229</v>
      </c>
      <c r="G22" s="74">
        <v>618</v>
      </c>
      <c r="H22" s="74">
        <v>0</v>
      </c>
      <c r="I22" s="74">
        <v>0</v>
      </c>
      <c r="J22" s="74">
        <v>0</v>
      </c>
      <c r="K22" s="74">
        <v>1921</v>
      </c>
      <c r="L22" s="74">
        <v>3</v>
      </c>
      <c r="M22" s="74">
        <v>62781</v>
      </c>
    </row>
    <row r="23" spans="2:13" ht="33" customHeight="1" x14ac:dyDescent="0.25">
      <c r="B23" s="408" t="s">
        <v>349</v>
      </c>
      <c r="C23" s="409"/>
      <c r="D23" s="50">
        <v>5091381</v>
      </c>
      <c r="E23" s="50">
        <v>162330</v>
      </c>
      <c r="F23" s="50">
        <v>963269</v>
      </c>
      <c r="G23" s="50">
        <v>310107</v>
      </c>
      <c r="H23" s="50">
        <v>18616</v>
      </c>
      <c r="I23" s="50">
        <v>50441</v>
      </c>
      <c r="J23" s="50">
        <v>77767</v>
      </c>
      <c r="K23" s="50">
        <v>81532</v>
      </c>
      <c r="L23" s="50">
        <v>59935</v>
      </c>
      <c r="M23" s="50">
        <v>6815378</v>
      </c>
    </row>
    <row r="24" spans="2:13" ht="20.25" customHeight="1" x14ac:dyDescent="0.3">
      <c r="B24" s="236" t="s">
        <v>199</v>
      </c>
      <c r="G24" s="130"/>
      <c r="H24" s="130"/>
      <c r="I24" s="130"/>
      <c r="J24" s="130"/>
      <c r="K24" s="130"/>
      <c r="L24" s="130"/>
    </row>
    <row r="25" spans="2:13" ht="15.75" customHeight="1" x14ac:dyDescent="0.3">
      <c r="B25" s="395" t="s">
        <v>259</v>
      </c>
      <c r="C25" s="395"/>
      <c r="D25" s="395"/>
      <c r="E25" s="395"/>
      <c r="F25" s="395"/>
      <c r="G25" s="172"/>
      <c r="H25" s="130"/>
      <c r="I25" s="130"/>
      <c r="J25" s="130"/>
      <c r="K25" s="130"/>
      <c r="L25" s="130"/>
    </row>
    <row r="26" spans="2:13" ht="36" customHeight="1" x14ac:dyDescent="0.3">
      <c r="B26" s="172"/>
      <c r="C26" s="172"/>
      <c r="D26" s="172"/>
      <c r="E26" s="172"/>
      <c r="F26" s="172"/>
      <c r="G26" s="172"/>
      <c r="H26" s="130"/>
      <c r="I26" s="130"/>
      <c r="J26" s="130"/>
      <c r="K26" s="130"/>
      <c r="L26" s="130"/>
    </row>
    <row r="27" spans="2:13" ht="28.15" customHeight="1" x14ac:dyDescent="0.25">
      <c r="B27" s="389" t="s">
        <v>305</v>
      </c>
      <c r="C27" s="389"/>
      <c r="D27" s="389"/>
      <c r="E27" s="389"/>
      <c r="F27" s="389"/>
      <c r="G27" s="389"/>
      <c r="H27" s="389"/>
      <c r="I27" s="389"/>
      <c r="J27" s="389"/>
      <c r="K27" s="389"/>
      <c r="L27" s="389"/>
      <c r="M27" s="389"/>
    </row>
    <row r="28" spans="2:13" ht="28.15" customHeight="1" x14ac:dyDescent="0.3">
      <c r="B28" s="121"/>
      <c r="C28" s="110"/>
      <c r="D28" s="39"/>
      <c r="E28" s="39"/>
      <c r="F28" s="39"/>
      <c r="G28" s="39"/>
      <c r="H28" s="39"/>
      <c r="I28" s="39"/>
      <c r="J28" s="39"/>
      <c r="K28" s="283"/>
      <c r="L28" s="173"/>
      <c r="M28" s="173"/>
    </row>
    <row r="29" spans="2:13" ht="28.15" customHeight="1" x14ac:dyDescent="0.3">
      <c r="B29" s="279"/>
      <c r="C29" s="193"/>
      <c r="D29" s="184" t="s">
        <v>123</v>
      </c>
      <c r="E29" s="184" t="s">
        <v>127</v>
      </c>
      <c r="F29" s="184" t="s">
        <v>125</v>
      </c>
      <c r="G29" s="184" t="s">
        <v>129</v>
      </c>
      <c r="H29" s="184" t="s">
        <v>122</v>
      </c>
      <c r="I29" s="184" t="s">
        <v>65</v>
      </c>
      <c r="J29" s="286"/>
      <c r="K29" s="39"/>
      <c r="L29" s="133"/>
      <c r="M29" s="133"/>
    </row>
    <row r="30" spans="2:13" ht="28.15" customHeight="1" x14ac:dyDescent="0.3">
      <c r="B30" s="275" t="s">
        <v>65</v>
      </c>
      <c r="C30" s="193" t="s">
        <v>107</v>
      </c>
      <c r="D30" s="140">
        <f>D23</f>
        <v>5091381</v>
      </c>
      <c r="E30" s="187">
        <f>E23+F23</f>
        <v>1125599</v>
      </c>
      <c r="F30" s="140">
        <f>+G23+H23</f>
        <v>328723</v>
      </c>
      <c r="G30" s="187">
        <f>+I23+J23+K23</f>
        <v>209740</v>
      </c>
      <c r="H30" s="140">
        <f>+L23</f>
        <v>59935</v>
      </c>
      <c r="I30" s="140">
        <f>+SUM(D30+E30+F30+G30+H30)</f>
        <v>6815378</v>
      </c>
      <c r="J30" s="285">
        <f>I30-M23</f>
        <v>0</v>
      </c>
      <c r="K30" s="39"/>
      <c r="L30" s="136"/>
      <c r="M30" s="136"/>
    </row>
    <row r="31" spans="2:13" ht="40.9" customHeight="1" x14ac:dyDescent="0.3">
      <c r="B31" s="121"/>
      <c r="C31" s="193"/>
      <c r="D31" s="190">
        <f>+D30/$I$30</f>
        <v>0.74704308403730502</v>
      </c>
      <c r="E31" s="190">
        <f t="shared" ref="E31:H31" si="0">+E30/$I$30</f>
        <v>0.16515576979002486</v>
      </c>
      <c r="F31" s="190">
        <f t="shared" si="0"/>
        <v>4.8232541173798431E-2</v>
      </c>
      <c r="G31" s="190">
        <f t="shared" si="0"/>
        <v>3.0774521970754962E-2</v>
      </c>
      <c r="H31" s="190">
        <f t="shared" si="0"/>
        <v>8.7940830281167098E-3</v>
      </c>
      <c r="I31" s="190">
        <f>+D31+E31+F31+G31+H31</f>
        <v>0.99999999999999989</v>
      </c>
      <c r="J31" s="111"/>
      <c r="K31" s="39"/>
      <c r="L31" s="138"/>
    </row>
    <row r="32" spans="2:13" ht="58.15" customHeight="1" x14ac:dyDescent="0.3">
      <c r="B32" s="110"/>
      <c r="C32" s="287"/>
      <c r="D32" s="287"/>
      <c r="E32" s="287"/>
      <c r="F32" s="287"/>
      <c r="G32" s="287"/>
      <c r="H32" s="288"/>
      <c r="I32" s="288"/>
      <c r="J32" s="111"/>
      <c r="K32" s="111"/>
      <c r="L32" s="138"/>
    </row>
    <row r="33" spans="1:15" ht="40.9" customHeight="1" x14ac:dyDescent="0.3">
      <c r="B33" s="132"/>
      <c r="C33" s="287"/>
      <c r="D33" s="287"/>
      <c r="E33" s="287"/>
      <c r="F33" s="287"/>
      <c r="G33" s="287"/>
      <c r="H33" s="288"/>
      <c r="I33" s="288"/>
      <c r="J33" s="111"/>
      <c r="K33" s="111"/>
      <c r="L33" s="130"/>
    </row>
    <row r="34" spans="1:15" ht="28.15" customHeight="1" x14ac:dyDescent="0.3">
      <c r="B34" s="172"/>
      <c r="C34" s="39"/>
      <c r="D34" s="39"/>
      <c r="E34" s="39"/>
      <c r="F34" s="39"/>
      <c r="G34" s="39"/>
      <c r="H34" s="39"/>
      <c r="I34" s="39"/>
      <c r="J34" s="111"/>
      <c r="K34" s="111"/>
      <c r="L34" s="130"/>
    </row>
    <row r="35" spans="1:15" ht="28.15" customHeight="1" x14ac:dyDescent="0.3">
      <c r="B35" s="172"/>
      <c r="C35" s="39"/>
      <c r="D35" s="39"/>
      <c r="E35" s="39"/>
      <c r="F35" s="39"/>
      <c r="G35" s="39"/>
      <c r="H35" s="39"/>
      <c r="I35" s="39"/>
      <c r="J35" s="111"/>
      <c r="K35" s="111"/>
      <c r="L35" s="130"/>
    </row>
    <row r="36" spans="1:15" ht="32.25" customHeight="1" x14ac:dyDescent="0.3">
      <c r="B36" s="172"/>
      <c r="C36" s="39"/>
      <c r="D36" s="39"/>
      <c r="E36" s="39"/>
      <c r="F36" s="39"/>
      <c r="G36" s="39"/>
      <c r="H36" s="39"/>
      <c r="I36" s="39"/>
      <c r="J36" s="111"/>
      <c r="K36" s="111"/>
      <c r="L36" s="130"/>
    </row>
    <row r="37" spans="1:15" ht="28.15" customHeight="1" x14ac:dyDescent="0.3">
      <c r="B37" s="172"/>
      <c r="C37" s="110"/>
      <c r="D37" s="110"/>
      <c r="E37" s="110"/>
      <c r="F37" s="110"/>
      <c r="G37" s="110"/>
      <c r="H37" s="111"/>
      <c r="I37" s="111"/>
      <c r="J37" s="111"/>
      <c r="K37" s="111"/>
      <c r="L37" s="130"/>
    </row>
    <row r="38" spans="1:15" ht="18.600000000000001" customHeight="1" x14ac:dyDescent="0.3">
      <c r="B38" s="172"/>
      <c r="C38" s="110"/>
      <c r="D38" s="110"/>
      <c r="E38" s="110"/>
      <c r="F38" s="110"/>
      <c r="G38" s="110"/>
      <c r="H38" s="111"/>
      <c r="I38" s="111"/>
      <c r="J38" s="111"/>
      <c r="K38" s="111"/>
      <c r="L38" s="130"/>
    </row>
    <row r="39" spans="1:15" ht="24" customHeight="1" x14ac:dyDescent="0.3">
      <c r="B39" s="172"/>
      <c r="C39" s="110"/>
      <c r="D39" s="110"/>
      <c r="E39" s="110"/>
      <c r="F39" s="110"/>
      <c r="G39" s="110"/>
      <c r="H39" s="111"/>
      <c r="I39" s="111"/>
      <c r="J39" s="111"/>
      <c r="K39" s="111"/>
      <c r="L39" s="130"/>
    </row>
    <row r="40" spans="1:15" ht="30" customHeight="1" x14ac:dyDescent="0.3">
      <c r="B40" s="172"/>
      <c r="C40" s="172"/>
      <c r="D40" s="172"/>
      <c r="E40" s="172"/>
      <c r="F40" s="172"/>
      <c r="G40" s="172"/>
      <c r="H40" s="130"/>
      <c r="I40" s="130"/>
      <c r="J40" s="130"/>
      <c r="K40" s="130"/>
      <c r="L40" s="130"/>
    </row>
    <row r="41" spans="1:15" ht="30" customHeight="1" x14ac:dyDescent="0.3">
      <c r="A41" s="39"/>
      <c r="B41" s="172"/>
      <c r="C41" s="172"/>
      <c r="D41" s="172"/>
      <c r="E41" s="172"/>
      <c r="F41" s="172"/>
      <c r="G41" s="172"/>
      <c r="H41" s="130"/>
      <c r="I41" s="130"/>
      <c r="J41" s="130"/>
      <c r="K41" s="130"/>
      <c r="L41" s="130"/>
      <c r="N41" s="133"/>
      <c r="O41" s="133"/>
    </row>
    <row r="42" spans="1:15" ht="30" customHeight="1" x14ac:dyDescent="0.3">
      <c r="A42" s="39"/>
      <c r="B42" s="389" t="s">
        <v>306</v>
      </c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136"/>
      <c r="O42" s="136"/>
    </row>
    <row r="43" spans="1:15" ht="30" customHeight="1" x14ac:dyDescent="0.3">
      <c r="A43" s="39"/>
      <c r="B43" s="121"/>
      <c r="C43" s="289"/>
      <c r="D43" s="289"/>
      <c r="E43" s="289"/>
      <c r="F43" s="289"/>
      <c r="G43" s="289"/>
      <c r="H43" s="290"/>
      <c r="I43" s="290"/>
      <c r="J43" s="290"/>
      <c r="K43" s="290"/>
      <c r="L43" s="109"/>
      <c r="M43" s="57"/>
    </row>
    <row r="44" spans="1:15" ht="30" customHeight="1" x14ac:dyDescent="0.3">
      <c r="A44" s="39"/>
      <c r="B44" s="276"/>
      <c r="C44" s="193"/>
      <c r="D44" s="184" t="s">
        <v>123</v>
      </c>
      <c r="E44" s="184" t="s">
        <v>127</v>
      </c>
      <c r="F44" s="184" t="s">
        <v>125</v>
      </c>
      <c r="G44" s="184" t="s">
        <v>129</v>
      </c>
      <c r="H44" s="184" t="s">
        <v>122</v>
      </c>
      <c r="I44" s="184" t="s">
        <v>65</v>
      </c>
      <c r="J44" s="194"/>
      <c r="K44" s="291"/>
      <c r="L44" s="57"/>
      <c r="M44" s="57"/>
    </row>
    <row r="45" spans="1:15" ht="52.15" customHeight="1" x14ac:dyDescent="0.25">
      <c r="B45" s="57"/>
      <c r="C45" s="185"/>
      <c r="D45" s="140">
        <f>D10</f>
        <v>3765303</v>
      </c>
      <c r="E45" s="187">
        <f>E10+F10</f>
        <v>413745</v>
      </c>
      <c r="F45" s="140">
        <f>+G10+H10</f>
        <v>175957</v>
      </c>
      <c r="G45" s="140">
        <f>+I10+J10+K10</f>
        <v>189154</v>
      </c>
      <c r="H45" s="140">
        <f>+L10</f>
        <v>3254</v>
      </c>
      <c r="I45" s="140">
        <f>+D45+E45+F45+G45+H45</f>
        <v>4547413</v>
      </c>
      <c r="J45" s="140">
        <f>I45-M10</f>
        <v>0</v>
      </c>
      <c r="K45" s="291"/>
      <c r="L45" s="57"/>
      <c r="M45" s="57"/>
    </row>
    <row r="46" spans="1:15" ht="52.15" customHeight="1" x14ac:dyDescent="0.3">
      <c r="B46" s="276"/>
      <c r="C46" s="276" t="s">
        <v>107</v>
      </c>
      <c r="D46" s="154">
        <f>+D45/$I$45</f>
        <v>0.82800990365291216</v>
      </c>
      <c r="E46" s="154">
        <f t="shared" ref="E46:I46" si="1">+E45/$I$45</f>
        <v>9.0984698332876299E-2</v>
      </c>
      <c r="F46" s="154">
        <f t="shared" si="1"/>
        <v>3.869386835987846E-2</v>
      </c>
      <c r="G46" s="154">
        <f t="shared" si="1"/>
        <v>4.1595957965550961E-2</v>
      </c>
      <c r="H46" s="154">
        <f t="shared" si="1"/>
        <v>7.155716887821713E-4</v>
      </c>
      <c r="I46" s="154">
        <f t="shared" si="1"/>
        <v>1</v>
      </c>
      <c r="J46" s="109"/>
      <c r="K46" s="57"/>
      <c r="L46" s="57"/>
      <c r="M46" s="57"/>
    </row>
    <row r="47" spans="1:15" ht="52.15" customHeight="1" x14ac:dyDescent="0.3">
      <c r="B47" s="96"/>
      <c r="C47" s="96"/>
      <c r="D47" s="277"/>
      <c r="E47" s="277"/>
      <c r="F47" s="277"/>
      <c r="G47" s="277"/>
      <c r="H47" s="277"/>
      <c r="I47" s="277"/>
      <c r="J47" s="277"/>
      <c r="K47" s="277"/>
      <c r="L47" s="57"/>
      <c r="M47" s="57"/>
    </row>
    <row r="48" spans="1:15" ht="30" customHeight="1" x14ac:dyDescent="0.3">
      <c r="B48" s="276"/>
      <c r="C48" s="276"/>
      <c r="D48" s="277"/>
      <c r="E48" s="277"/>
      <c r="F48" s="277"/>
      <c r="G48" s="277"/>
      <c r="H48" s="277"/>
      <c r="I48" s="277"/>
      <c r="J48" s="109"/>
      <c r="K48" s="109"/>
      <c r="L48" s="57"/>
      <c r="M48" s="57"/>
    </row>
    <row r="49" spans="2:18" ht="30" customHeight="1" x14ac:dyDescent="0.3">
      <c r="B49" s="276"/>
      <c r="C49" s="276"/>
      <c r="D49" s="277"/>
      <c r="E49" s="277"/>
      <c r="F49" s="277"/>
      <c r="G49" s="277"/>
      <c r="H49" s="277"/>
      <c r="I49" s="277"/>
      <c r="J49" s="278"/>
      <c r="K49" s="109"/>
      <c r="L49" s="57"/>
      <c r="M49" s="57"/>
    </row>
    <row r="50" spans="2:18" ht="30" customHeight="1" x14ac:dyDescent="0.3">
      <c r="B50" s="280"/>
      <c r="C50" s="280"/>
      <c r="D50" s="281"/>
      <c r="E50" s="281"/>
      <c r="F50" s="281"/>
      <c r="G50" s="281"/>
      <c r="H50" s="281"/>
      <c r="I50" s="281"/>
      <c r="J50" s="282"/>
      <c r="K50" s="109"/>
      <c r="L50" s="57"/>
      <c r="M50" s="39"/>
    </row>
    <row r="51" spans="2:18" ht="30" customHeight="1" x14ac:dyDescent="0.3">
      <c r="B51" s="200"/>
      <c r="C51" s="200"/>
      <c r="D51" s="200"/>
      <c r="E51" s="200"/>
      <c r="F51" s="200"/>
      <c r="G51" s="200"/>
      <c r="H51" s="200"/>
      <c r="I51" s="200"/>
      <c r="J51" s="111"/>
      <c r="K51" s="109"/>
      <c r="L51" s="109"/>
      <c r="M51" s="39"/>
    </row>
    <row r="52" spans="2:18" ht="30" customHeight="1" x14ac:dyDescent="0.3">
      <c r="B52" s="200"/>
      <c r="C52" s="200"/>
      <c r="D52" s="200"/>
      <c r="E52" s="200"/>
      <c r="F52" s="200"/>
      <c r="G52" s="200"/>
      <c r="H52" s="200"/>
      <c r="I52" s="200"/>
      <c r="J52" s="111"/>
      <c r="K52" s="109"/>
      <c r="L52" s="109"/>
      <c r="M52" s="39"/>
    </row>
    <row r="53" spans="2:18" ht="30" customHeight="1" x14ac:dyDescent="0.3">
      <c r="B53" s="121"/>
      <c r="C53" s="121"/>
      <c r="D53" s="121"/>
      <c r="E53" s="121"/>
      <c r="F53" s="121"/>
      <c r="G53" s="121"/>
      <c r="H53" s="109"/>
      <c r="I53" s="109"/>
      <c r="J53" s="109"/>
      <c r="K53" s="109"/>
      <c r="L53" s="109"/>
      <c r="M53" s="39"/>
    </row>
    <row r="54" spans="2:18" ht="30" customHeight="1" x14ac:dyDescent="0.3">
      <c r="B54" s="110"/>
      <c r="C54" s="110"/>
      <c r="D54" s="110"/>
      <c r="E54" s="110"/>
      <c r="F54" s="110"/>
      <c r="G54" s="110"/>
      <c r="H54" s="111"/>
      <c r="I54" s="111"/>
      <c r="J54" s="111"/>
      <c r="K54" s="111"/>
      <c r="L54" s="111"/>
      <c r="M54" s="39"/>
    </row>
    <row r="55" spans="2:18" ht="15.75" customHeight="1" x14ac:dyDescent="0.3">
      <c r="B55" s="174" t="s">
        <v>272</v>
      </c>
      <c r="C55" s="174"/>
    </row>
    <row r="56" spans="2:18" ht="15.75" customHeight="1" x14ac:dyDescent="0.3">
      <c r="B56" s="174" t="s">
        <v>130</v>
      </c>
      <c r="C56" s="174"/>
    </row>
    <row r="57" spans="2:18" ht="30" customHeight="1" x14ac:dyDescent="0.25"/>
    <row r="58" spans="2:18" ht="15" customHeight="1" x14ac:dyDescent="0.25">
      <c r="B58" s="400" t="s">
        <v>200</v>
      </c>
      <c r="C58" s="400"/>
      <c r="D58" s="400"/>
      <c r="E58" s="400"/>
      <c r="F58" s="400"/>
      <c r="G58" s="400"/>
      <c r="H58" s="400"/>
      <c r="I58" s="400"/>
      <c r="J58" s="400"/>
      <c r="K58" s="400"/>
      <c r="L58" s="400"/>
      <c r="M58" s="400"/>
      <c r="N58" s="284"/>
      <c r="O58" s="284"/>
      <c r="P58" s="284"/>
      <c r="Q58" s="284"/>
      <c r="R58" s="284"/>
    </row>
    <row r="59" spans="2:18" ht="30" customHeight="1" x14ac:dyDescent="0.25"/>
    <row r="60" spans="2:18" ht="30" customHeight="1" x14ac:dyDescent="0.25"/>
  </sheetData>
  <sheetProtection selectLockedCells="1" selectUnlockedCells="1"/>
  <mergeCells count="18">
    <mergeCell ref="B58:M58"/>
    <mergeCell ref="B10:C10"/>
    <mergeCell ref="B14:B17"/>
    <mergeCell ref="B19:B21"/>
    <mergeCell ref="B9:C9"/>
    <mergeCell ref="B12:B13"/>
    <mergeCell ref="B23:C23"/>
    <mergeCell ref="B27:M27"/>
    <mergeCell ref="B42:M42"/>
    <mergeCell ref="B25:F25"/>
    <mergeCell ref="B8:C8"/>
    <mergeCell ref="B3:M3"/>
    <mergeCell ref="B4:M4"/>
    <mergeCell ref="B5:G5"/>
    <mergeCell ref="B7:M7"/>
    <mergeCell ref="E8:F8"/>
    <mergeCell ref="G8:H8"/>
    <mergeCell ref="I8:K8"/>
  </mergeCells>
  <conditionalFormatting sqref="J30">
    <cfRule type="cellIs" dxfId="21" priority="2" operator="notEqual">
      <formula>0</formula>
    </cfRule>
  </conditionalFormatting>
  <conditionalFormatting sqref="J45">
    <cfRule type="cellIs" dxfId="20" priority="1" operator="notEqual">
      <formula>0</formula>
    </cfRule>
  </conditionalFormatting>
  <conditionalFormatting sqref="J47:K47">
    <cfRule type="cellIs" dxfId="19" priority="3" operator="notEqual">
      <formula>0</formula>
    </cfRule>
  </conditionalFormatting>
  <hyperlinks>
    <hyperlink ref="B6" location="Indice!A1" display="Índice"/>
    <hyperlink ref="M6" location="'3.1.4_EROG TIPO PRIV SNE'!A1" display="Siguiente"/>
    <hyperlink ref="L6" location="'3.1.2_EROG PRIV SNE'!A1" display="Anterior"/>
    <hyperlink ref="B58:J58" location="'6.3_CINE'!A1" display="Correspondencia de los niveles educativos de las Cuentas Satélite de Educación y el CINE* (ver anexo 6.3)"/>
    <hyperlink ref="B58:M58" location="'5.1_NIVELES EDUCATIVOS'!A1" display="Correspondencia de los niveles educativos de las Cuentas Satélite de Educación y el Sistema Educativo (ver anexo 5.1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1"/>
  <sheetViews>
    <sheetView showGridLines="0" zoomScale="70" zoomScaleNormal="70" zoomScaleSheetLayoutView="100" workbookViewId="0">
      <pane ySplit="1" topLeftCell="A2" activePane="bottomLeft" state="frozen"/>
      <selection pane="bottomLeft" activeCell="M6" sqref="M6"/>
    </sheetView>
  </sheetViews>
  <sheetFormatPr baseColWidth="10" defaultRowHeight="15" x14ac:dyDescent="0.25"/>
  <cols>
    <col min="1" max="1" width="2.85546875" customWidth="1"/>
    <col min="2" max="2" width="24.7109375" customWidth="1"/>
    <col min="3" max="3" width="43.28515625" customWidth="1"/>
    <col min="4" max="4" width="21.7109375" customWidth="1"/>
    <col min="5" max="13" width="18.28515625" customWidth="1"/>
    <col min="14" max="19" width="11.42578125" customWidth="1"/>
    <col min="20" max="20" width="2.7109375" customWidth="1"/>
    <col min="21" max="21" width="5.5703125" customWidth="1"/>
    <col min="22" max="22" width="14.5703125" customWidth="1"/>
    <col min="23" max="23" width="11.85546875" customWidth="1"/>
    <col min="24" max="26" width="15.7109375" customWidth="1"/>
  </cols>
  <sheetData>
    <row r="1" spans="2:15" ht="106.5" customHeight="1" x14ac:dyDescent="0.25"/>
    <row r="2" spans="2:15" ht="21" customHeight="1" x14ac:dyDescent="0.25"/>
    <row r="3" spans="2:15" ht="48" customHeight="1" x14ac:dyDescent="0.25">
      <c r="B3" s="391" t="s">
        <v>192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</row>
    <row r="4" spans="2:15" ht="41.25" customHeight="1" x14ac:dyDescent="0.25">
      <c r="B4" s="389" t="s">
        <v>286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</row>
    <row r="5" spans="2:15" ht="1.1499999999999999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43"/>
    </row>
    <row r="6" spans="2:15" ht="21" customHeight="1" x14ac:dyDescent="0.25">
      <c r="B6" s="75" t="s">
        <v>38</v>
      </c>
      <c r="C6" s="75"/>
      <c r="D6" s="63"/>
      <c r="E6" s="63"/>
      <c r="F6" s="63"/>
      <c r="G6" s="63"/>
      <c r="H6" s="63"/>
      <c r="I6" s="63"/>
      <c r="J6" s="63"/>
      <c r="K6" s="63"/>
      <c r="L6" s="64" t="s">
        <v>138</v>
      </c>
      <c r="M6" s="64" t="s">
        <v>139</v>
      </c>
    </row>
    <row r="7" spans="2:15" ht="24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108"/>
      <c r="O7" s="108"/>
    </row>
    <row r="8" spans="2:15" ht="30.75" customHeight="1" x14ac:dyDescent="0.25">
      <c r="B8" s="396"/>
      <c r="C8" s="397"/>
      <c r="D8" s="175" t="s">
        <v>123</v>
      </c>
      <c r="E8" s="396" t="s">
        <v>127</v>
      </c>
      <c r="F8" s="397"/>
      <c r="G8" s="396" t="s">
        <v>128</v>
      </c>
      <c r="H8" s="397"/>
      <c r="I8" s="396" t="s">
        <v>129</v>
      </c>
      <c r="J8" s="398"/>
      <c r="K8" s="397"/>
      <c r="L8" s="175" t="s">
        <v>122</v>
      </c>
      <c r="M8" s="175"/>
      <c r="N8" s="108"/>
      <c r="O8" s="108"/>
    </row>
    <row r="9" spans="2:15" ht="68.45" customHeight="1" x14ac:dyDescent="0.25">
      <c r="B9" s="396" t="s">
        <v>40</v>
      </c>
      <c r="C9" s="397"/>
      <c r="D9" s="176" t="s">
        <v>183</v>
      </c>
      <c r="E9" s="176" t="s">
        <v>184</v>
      </c>
      <c r="F9" s="176" t="s">
        <v>185</v>
      </c>
      <c r="G9" s="176" t="s">
        <v>186</v>
      </c>
      <c r="H9" s="176" t="s">
        <v>187</v>
      </c>
      <c r="I9" s="176" t="s">
        <v>188</v>
      </c>
      <c r="J9" s="176" t="s">
        <v>189</v>
      </c>
      <c r="K9" s="176" t="s">
        <v>190</v>
      </c>
      <c r="L9" s="176" t="s">
        <v>191</v>
      </c>
      <c r="M9" s="176" t="s">
        <v>109</v>
      </c>
    </row>
    <row r="10" spans="2:15" ht="32.25" customHeight="1" x14ac:dyDescent="0.25">
      <c r="B10" s="410" t="s">
        <v>325</v>
      </c>
      <c r="C10" s="411"/>
      <c r="D10" s="50">
        <v>1326078</v>
      </c>
      <c r="E10" s="50">
        <v>0</v>
      </c>
      <c r="F10" s="50">
        <v>711854</v>
      </c>
      <c r="G10" s="50">
        <v>134463</v>
      </c>
      <c r="H10" s="50">
        <v>18303</v>
      </c>
      <c r="I10" s="50">
        <v>0</v>
      </c>
      <c r="J10" s="50">
        <v>0</v>
      </c>
      <c r="K10" s="50">
        <v>20586</v>
      </c>
      <c r="L10" s="50">
        <v>56681</v>
      </c>
      <c r="M10" s="50">
        <v>2267965</v>
      </c>
    </row>
    <row r="11" spans="2:15" ht="32.25" customHeight="1" x14ac:dyDescent="0.25">
      <c r="B11" s="405" t="s">
        <v>371</v>
      </c>
      <c r="C11" s="107" t="s">
        <v>372</v>
      </c>
      <c r="D11" s="74">
        <v>16764</v>
      </c>
      <c r="E11" s="74">
        <v>0</v>
      </c>
      <c r="F11" s="74">
        <v>14990</v>
      </c>
      <c r="G11" s="74">
        <v>1021</v>
      </c>
      <c r="H11" s="74">
        <v>61</v>
      </c>
      <c r="I11" s="74">
        <v>0</v>
      </c>
      <c r="J11" s="74">
        <v>0</v>
      </c>
      <c r="K11" s="74">
        <v>67</v>
      </c>
      <c r="L11" s="74">
        <v>1125</v>
      </c>
      <c r="M11" s="74">
        <v>34028</v>
      </c>
    </row>
    <row r="12" spans="2:15" ht="28.15" customHeight="1" x14ac:dyDescent="0.25">
      <c r="B12" s="406" t="s">
        <v>371</v>
      </c>
      <c r="C12" s="107" t="s">
        <v>373</v>
      </c>
      <c r="D12" s="74">
        <v>47440</v>
      </c>
      <c r="E12" s="74">
        <v>0</v>
      </c>
      <c r="F12" s="74">
        <v>19327</v>
      </c>
      <c r="G12" s="74">
        <v>3027</v>
      </c>
      <c r="H12" s="74">
        <v>370</v>
      </c>
      <c r="I12" s="74">
        <v>0</v>
      </c>
      <c r="J12" s="74">
        <v>0</v>
      </c>
      <c r="K12" s="74">
        <v>186</v>
      </c>
      <c r="L12" s="74">
        <v>2197</v>
      </c>
      <c r="M12" s="74">
        <v>72547</v>
      </c>
    </row>
    <row r="13" spans="2:15" ht="28.15" customHeight="1" x14ac:dyDescent="0.25">
      <c r="B13" s="405" t="s">
        <v>374</v>
      </c>
      <c r="C13" s="107" t="s">
        <v>375</v>
      </c>
      <c r="D13" s="74">
        <v>37688</v>
      </c>
      <c r="E13" s="74">
        <v>0</v>
      </c>
      <c r="F13" s="74">
        <v>15354</v>
      </c>
      <c r="G13" s="74">
        <v>2405</v>
      </c>
      <c r="H13" s="74">
        <v>293</v>
      </c>
      <c r="I13" s="74">
        <v>0</v>
      </c>
      <c r="J13" s="74">
        <v>0</v>
      </c>
      <c r="K13" s="74">
        <v>148</v>
      </c>
      <c r="L13" s="74">
        <v>1745</v>
      </c>
      <c r="M13" s="74">
        <v>57633</v>
      </c>
    </row>
    <row r="14" spans="2:15" ht="28.15" customHeight="1" x14ac:dyDescent="0.25">
      <c r="B14" s="407" t="s">
        <v>374</v>
      </c>
      <c r="C14" s="107" t="s">
        <v>376</v>
      </c>
      <c r="D14" s="74">
        <v>139184</v>
      </c>
      <c r="E14" s="74">
        <v>0</v>
      </c>
      <c r="F14" s="74">
        <v>58528</v>
      </c>
      <c r="G14" s="74">
        <v>9708</v>
      </c>
      <c r="H14" s="74">
        <v>1027</v>
      </c>
      <c r="I14" s="74">
        <v>0</v>
      </c>
      <c r="J14" s="74">
        <v>0</v>
      </c>
      <c r="K14" s="74">
        <v>522</v>
      </c>
      <c r="L14" s="74">
        <v>6157</v>
      </c>
      <c r="M14" s="74">
        <v>215126</v>
      </c>
    </row>
    <row r="15" spans="2:15" ht="28.15" customHeight="1" x14ac:dyDescent="0.25">
      <c r="B15" s="407" t="s">
        <v>374</v>
      </c>
      <c r="C15" s="107" t="s">
        <v>377</v>
      </c>
      <c r="D15" s="74">
        <v>135078</v>
      </c>
      <c r="E15" s="74">
        <v>0</v>
      </c>
      <c r="F15" s="74">
        <v>56802</v>
      </c>
      <c r="G15" s="74">
        <v>9472</v>
      </c>
      <c r="H15" s="74">
        <v>996</v>
      </c>
      <c r="I15" s="74">
        <v>0</v>
      </c>
      <c r="J15" s="74">
        <v>0</v>
      </c>
      <c r="K15" s="74">
        <v>507</v>
      </c>
      <c r="L15" s="74">
        <v>5974</v>
      </c>
      <c r="M15" s="74">
        <v>208829</v>
      </c>
    </row>
    <row r="16" spans="2:15" ht="28.15" customHeight="1" x14ac:dyDescent="0.25">
      <c r="B16" s="406" t="s">
        <v>374</v>
      </c>
      <c r="C16" s="107" t="s">
        <v>378</v>
      </c>
      <c r="D16" s="74">
        <v>107997</v>
      </c>
      <c r="E16" s="74">
        <v>0</v>
      </c>
      <c r="F16" s="74">
        <v>44547</v>
      </c>
      <c r="G16" s="74">
        <v>7735</v>
      </c>
      <c r="H16" s="74">
        <v>903</v>
      </c>
      <c r="I16" s="74">
        <v>0</v>
      </c>
      <c r="J16" s="74">
        <v>0</v>
      </c>
      <c r="K16" s="74">
        <v>457</v>
      </c>
      <c r="L16" s="74">
        <v>5407</v>
      </c>
      <c r="M16" s="74">
        <v>167046</v>
      </c>
    </row>
    <row r="17" spans="2:13" ht="28.15" customHeight="1" x14ac:dyDescent="0.25">
      <c r="B17" s="107" t="s">
        <v>379</v>
      </c>
      <c r="C17" s="107" t="s">
        <v>380</v>
      </c>
      <c r="D17" s="74">
        <v>110952</v>
      </c>
      <c r="E17" s="74">
        <v>0</v>
      </c>
      <c r="F17" s="74">
        <v>45767</v>
      </c>
      <c r="G17" s="74">
        <v>7948</v>
      </c>
      <c r="H17" s="74">
        <v>928</v>
      </c>
      <c r="I17" s="74">
        <v>0</v>
      </c>
      <c r="J17" s="74">
        <v>0</v>
      </c>
      <c r="K17" s="74">
        <v>469</v>
      </c>
      <c r="L17" s="74">
        <v>5555</v>
      </c>
      <c r="M17" s="74">
        <v>171619</v>
      </c>
    </row>
    <row r="18" spans="2:13" ht="28.15" customHeight="1" x14ac:dyDescent="0.25">
      <c r="B18" s="405" t="s">
        <v>381</v>
      </c>
      <c r="C18" s="107" t="s">
        <v>382</v>
      </c>
      <c r="D18" s="74">
        <v>63193</v>
      </c>
      <c r="E18" s="74">
        <v>0</v>
      </c>
      <c r="F18" s="74">
        <v>31894</v>
      </c>
      <c r="G18" s="74">
        <v>6410</v>
      </c>
      <c r="H18" s="74">
        <v>2249</v>
      </c>
      <c r="I18" s="74">
        <v>0</v>
      </c>
      <c r="J18" s="74">
        <v>0</v>
      </c>
      <c r="K18" s="74">
        <v>661</v>
      </c>
      <c r="L18" s="74">
        <v>4688</v>
      </c>
      <c r="M18" s="74">
        <v>109095</v>
      </c>
    </row>
    <row r="19" spans="2:13" ht="28.15" customHeight="1" x14ac:dyDescent="0.25">
      <c r="B19" s="407" t="s">
        <v>381</v>
      </c>
      <c r="C19" s="107" t="s">
        <v>383</v>
      </c>
      <c r="D19" s="74">
        <v>520099</v>
      </c>
      <c r="E19" s="74">
        <v>0</v>
      </c>
      <c r="F19" s="74">
        <v>269980</v>
      </c>
      <c r="G19" s="74">
        <v>76408</v>
      </c>
      <c r="H19" s="74">
        <v>6222</v>
      </c>
      <c r="I19" s="74">
        <v>0</v>
      </c>
      <c r="J19" s="74">
        <v>0</v>
      </c>
      <c r="K19" s="74">
        <v>2959</v>
      </c>
      <c r="L19" s="74">
        <v>16292</v>
      </c>
      <c r="M19" s="74">
        <v>891960</v>
      </c>
    </row>
    <row r="20" spans="2:13" ht="28.15" customHeight="1" x14ac:dyDescent="0.25">
      <c r="B20" s="406" t="s">
        <v>381</v>
      </c>
      <c r="C20" s="107" t="s">
        <v>384</v>
      </c>
      <c r="D20" s="74">
        <v>55031</v>
      </c>
      <c r="E20" s="74">
        <v>0</v>
      </c>
      <c r="F20" s="74">
        <v>29952</v>
      </c>
      <c r="G20" s="74">
        <v>6621</v>
      </c>
      <c r="H20" s="74">
        <v>487</v>
      </c>
      <c r="I20" s="74">
        <v>0</v>
      </c>
      <c r="J20" s="74">
        <v>0</v>
      </c>
      <c r="K20" s="74">
        <v>13938</v>
      </c>
      <c r="L20" s="74">
        <v>1274</v>
      </c>
      <c r="M20" s="74">
        <v>107303</v>
      </c>
    </row>
    <row r="21" spans="2:13" ht="28.15" customHeight="1" x14ac:dyDescent="0.25">
      <c r="B21" s="107" t="s">
        <v>385</v>
      </c>
      <c r="C21" s="107" t="s">
        <v>386</v>
      </c>
      <c r="D21" s="74">
        <v>92652</v>
      </c>
      <c r="E21" s="74">
        <v>0</v>
      </c>
      <c r="F21" s="74">
        <v>124713</v>
      </c>
      <c r="G21" s="74">
        <v>3708</v>
      </c>
      <c r="H21" s="74">
        <v>4767</v>
      </c>
      <c r="I21" s="74">
        <v>0</v>
      </c>
      <c r="J21" s="74">
        <v>0</v>
      </c>
      <c r="K21" s="74">
        <v>672</v>
      </c>
      <c r="L21" s="74">
        <v>6267</v>
      </c>
      <c r="M21" s="74">
        <v>232779</v>
      </c>
    </row>
    <row r="22" spans="2:13" ht="28.15" customHeight="1" x14ac:dyDescent="0.25">
      <c r="B22" s="408" t="s">
        <v>349</v>
      </c>
      <c r="C22" s="409"/>
      <c r="D22" s="50">
        <v>5091381</v>
      </c>
      <c r="E22" s="50">
        <v>162330</v>
      </c>
      <c r="F22" s="50">
        <v>963269</v>
      </c>
      <c r="G22" s="50">
        <v>310107</v>
      </c>
      <c r="H22" s="50">
        <v>18616</v>
      </c>
      <c r="I22" s="50">
        <v>50441</v>
      </c>
      <c r="J22" s="50">
        <v>77767</v>
      </c>
      <c r="K22" s="50">
        <v>81532</v>
      </c>
      <c r="L22" s="50">
        <v>59935</v>
      </c>
      <c r="M22" s="50">
        <v>6815378</v>
      </c>
    </row>
    <row r="23" spans="2:13" ht="17.25" customHeight="1" x14ac:dyDescent="0.3">
      <c r="B23" s="236" t="s">
        <v>199</v>
      </c>
      <c r="G23" s="130"/>
      <c r="H23" s="130"/>
      <c r="I23" s="130"/>
      <c r="J23" s="130"/>
      <c r="K23" s="130"/>
      <c r="L23" s="130"/>
    </row>
    <row r="24" spans="2:13" ht="15.75" customHeight="1" x14ac:dyDescent="0.3">
      <c r="B24" s="395" t="s">
        <v>259</v>
      </c>
      <c r="C24" s="395"/>
      <c r="D24" s="395"/>
      <c r="E24" s="395"/>
      <c r="F24" s="395"/>
      <c r="G24" s="172"/>
      <c r="H24" s="130"/>
      <c r="I24" s="130"/>
      <c r="J24" s="130"/>
      <c r="K24" s="130"/>
      <c r="L24" s="130"/>
    </row>
    <row r="25" spans="2:13" ht="15.75" customHeight="1" x14ac:dyDescent="0.3">
      <c r="B25" s="172"/>
      <c r="C25" s="172"/>
      <c r="D25" s="172"/>
      <c r="E25" s="172"/>
      <c r="F25" s="172"/>
      <c r="G25" s="172"/>
      <c r="H25" s="130"/>
      <c r="I25" s="130"/>
      <c r="J25" s="130"/>
      <c r="K25" s="130"/>
      <c r="L25" s="130"/>
    </row>
    <row r="26" spans="2:13" ht="15.75" customHeight="1" x14ac:dyDescent="0.3">
      <c r="B26" s="172"/>
      <c r="C26" s="172"/>
      <c r="D26" s="172"/>
      <c r="E26" s="172"/>
      <c r="F26" s="172"/>
      <c r="G26" s="172"/>
      <c r="H26" s="130"/>
      <c r="I26" s="130"/>
      <c r="J26" s="130"/>
      <c r="K26" s="130"/>
      <c r="L26" s="130"/>
    </row>
    <row r="27" spans="2:13" ht="28.15" customHeight="1" x14ac:dyDescent="0.25">
      <c r="B27" s="389" t="s">
        <v>305</v>
      </c>
      <c r="C27" s="389"/>
      <c r="D27" s="389"/>
      <c r="E27" s="389"/>
      <c r="F27" s="389"/>
      <c r="G27" s="389"/>
      <c r="H27" s="389"/>
      <c r="I27" s="389"/>
      <c r="J27" s="389"/>
      <c r="K27" s="389"/>
      <c r="L27" s="389"/>
      <c r="M27" s="389"/>
    </row>
    <row r="28" spans="2:13" ht="28.15" customHeight="1" x14ac:dyDescent="0.3">
      <c r="B28" s="121"/>
      <c r="C28" s="110"/>
      <c r="K28" s="283"/>
      <c r="L28" s="173"/>
      <c r="M28" s="173"/>
    </row>
    <row r="29" spans="2:13" ht="28.15" customHeight="1" x14ac:dyDescent="0.3">
      <c r="B29" s="279"/>
      <c r="C29" s="193"/>
      <c r="D29" s="184" t="s">
        <v>123</v>
      </c>
      <c r="E29" s="184" t="s">
        <v>127</v>
      </c>
      <c r="F29" s="184" t="s">
        <v>125</v>
      </c>
      <c r="G29" s="184" t="s">
        <v>129</v>
      </c>
      <c r="H29" s="184" t="s">
        <v>122</v>
      </c>
      <c r="I29" s="184" t="s">
        <v>65</v>
      </c>
      <c r="J29" s="293"/>
      <c r="K29" s="39"/>
      <c r="L29" s="133"/>
      <c r="M29" s="133"/>
    </row>
    <row r="30" spans="2:13" ht="43.9" customHeight="1" x14ac:dyDescent="0.3">
      <c r="B30" s="275" t="s">
        <v>65</v>
      </c>
      <c r="C30" s="193" t="s">
        <v>108</v>
      </c>
      <c r="D30" s="140">
        <f>D22</f>
        <v>5091381</v>
      </c>
      <c r="E30" s="140">
        <f>E22+F22</f>
        <v>1125599</v>
      </c>
      <c r="F30" s="140">
        <f>+G22+H22</f>
        <v>328723</v>
      </c>
      <c r="G30" s="140">
        <f>+I22+J22+K22</f>
        <v>209740</v>
      </c>
      <c r="H30" s="140">
        <f>+L22</f>
        <v>59935</v>
      </c>
      <c r="I30" s="140">
        <f>+D30+E30+F30+G30+H30</f>
        <v>6815378</v>
      </c>
      <c r="J30" s="141">
        <f>I30-M22</f>
        <v>0</v>
      </c>
      <c r="K30" s="39"/>
      <c r="L30" s="136"/>
      <c r="M30" s="136"/>
    </row>
    <row r="31" spans="2:13" ht="43.9" customHeight="1" x14ac:dyDescent="0.3">
      <c r="B31" s="121"/>
      <c r="C31" s="193"/>
      <c r="D31" s="190">
        <f>+D30/$I$30</f>
        <v>0.74704308403730502</v>
      </c>
      <c r="E31" s="190">
        <f t="shared" ref="E31:H31" si="0">+E30/$I$30</f>
        <v>0.16515576979002486</v>
      </c>
      <c r="F31" s="190">
        <f t="shared" si="0"/>
        <v>4.8232541173798431E-2</v>
      </c>
      <c r="G31" s="190">
        <f t="shared" si="0"/>
        <v>3.0774521970754962E-2</v>
      </c>
      <c r="H31" s="190">
        <f t="shared" si="0"/>
        <v>8.7940830281167098E-3</v>
      </c>
      <c r="I31" s="190">
        <f>+D31+E31+F31+G31+H31</f>
        <v>0.99999999999999989</v>
      </c>
      <c r="J31" s="197"/>
      <c r="K31" s="39"/>
      <c r="L31" s="138"/>
    </row>
    <row r="32" spans="2:13" ht="43.9" customHeight="1" x14ac:dyDescent="0.3">
      <c r="B32" s="110"/>
      <c r="C32" s="139"/>
      <c r="D32" s="139"/>
      <c r="E32" s="139"/>
      <c r="F32" s="139"/>
      <c r="G32" s="139"/>
      <c r="H32" s="197"/>
      <c r="I32" s="197"/>
      <c r="J32" s="197"/>
      <c r="K32" s="111"/>
      <c r="L32" s="138"/>
    </row>
    <row r="33" spans="1:15" ht="28.15" customHeight="1" x14ac:dyDescent="0.3">
      <c r="B33" s="132"/>
      <c r="C33" s="110"/>
      <c r="D33" s="110"/>
      <c r="E33" s="110"/>
      <c r="F33" s="110"/>
      <c r="G33" s="110"/>
      <c r="H33" s="111"/>
      <c r="I33" s="111"/>
      <c r="J33" s="111"/>
      <c r="K33" s="111"/>
      <c r="L33" s="130"/>
    </row>
    <row r="34" spans="1:15" ht="28.15" customHeight="1" x14ac:dyDescent="0.3">
      <c r="B34" s="172"/>
      <c r="J34" s="111"/>
      <c r="K34" s="111"/>
      <c r="L34" s="130"/>
    </row>
    <row r="35" spans="1:15" ht="28.15" customHeight="1" x14ac:dyDescent="0.3">
      <c r="B35" s="172"/>
      <c r="J35" s="130"/>
      <c r="K35" s="130"/>
      <c r="L35" s="130"/>
    </row>
    <row r="36" spans="1:15" ht="32.25" customHeight="1" x14ac:dyDescent="0.3">
      <c r="B36" s="172"/>
      <c r="J36" s="130"/>
      <c r="K36" s="130"/>
      <c r="L36" s="130"/>
    </row>
    <row r="37" spans="1:15" ht="28.15" customHeight="1" x14ac:dyDescent="0.3">
      <c r="B37" s="172"/>
      <c r="C37" s="172"/>
      <c r="D37" s="172"/>
      <c r="E37" s="172"/>
      <c r="F37" s="172"/>
      <c r="G37" s="172"/>
      <c r="H37" s="130"/>
      <c r="I37" s="130"/>
      <c r="J37" s="130"/>
      <c r="K37" s="130"/>
      <c r="L37" s="130"/>
    </row>
    <row r="38" spans="1:15" ht="18.600000000000001" customHeight="1" x14ac:dyDescent="0.3">
      <c r="B38" s="172"/>
      <c r="C38" s="172"/>
      <c r="D38" s="172"/>
      <c r="E38" s="172"/>
      <c r="F38" s="172"/>
      <c r="G38" s="172"/>
      <c r="H38" s="130"/>
      <c r="I38" s="130"/>
      <c r="J38" s="130"/>
      <c r="K38" s="130"/>
      <c r="L38" s="130"/>
    </row>
    <row r="39" spans="1:15" ht="24" customHeight="1" x14ac:dyDescent="0.3">
      <c r="B39" s="172"/>
      <c r="C39" s="172"/>
      <c r="D39" s="172"/>
      <c r="E39" s="172"/>
      <c r="F39" s="172"/>
      <c r="G39" s="172"/>
      <c r="H39" s="130"/>
      <c r="I39" s="130"/>
      <c r="J39" s="130"/>
      <c r="K39" s="130"/>
      <c r="L39" s="130"/>
    </row>
    <row r="40" spans="1:15" ht="30" customHeight="1" x14ac:dyDescent="0.3">
      <c r="B40" s="172"/>
      <c r="C40" s="172"/>
      <c r="D40" s="172"/>
      <c r="E40" s="172"/>
      <c r="F40" s="172"/>
      <c r="G40" s="172"/>
      <c r="H40" s="130"/>
      <c r="I40" s="130"/>
      <c r="J40" s="130"/>
      <c r="K40" s="130"/>
      <c r="L40" s="130"/>
    </row>
    <row r="41" spans="1:15" ht="30" customHeight="1" x14ac:dyDescent="0.3">
      <c r="A41" s="39"/>
      <c r="B41" s="172"/>
      <c r="C41" s="172"/>
      <c r="D41" s="172"/>
      <c r="E41" s="172"/>
      <c r="F41" s="172"/>
      <c r="G41" s="172"/>
      <c r="H41" s="130"/>
      <c r="I41" s="130"/>
      <c r="J41" s="130"/>
      <c r="K41" s="130"/>
      <c r="L41" s="130"/>
      <c r="N41" s="133"/>
      <c r="O41" s="133"/>
    </row>
    <row r="42" spans="1:15" ht="30" customHeight="1" x14ac:dyDescent="0.3">
      <c r="A42" s="39"/>
      <c r="B42" s="389" t="s">
        <v>307</v>
      </c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  <c r="N42" s="136"/>
      <c r="O42" s="136"/>
    </row>
    <row r="43" spans="1:15" ht="30" customHeight="1" x14ac:dyDescent="0.3">
      <c r="A43" s="39"/>
      <c r="B43" s="121"/>
      <c r="C43" s="139"/>
      <c r="D43" s="139"/>
      <c r="E43" s="139"/>
      <c r="F43" s="139"/>
      <c r="G43" s="139"/>
      <c r="H43" s="197"/>
      <c r="I43" s="197"/>
      <c r="J43" s="197"/>
      <c r="K43" s="183"/>
      <c r="L43" s="183"/>
      <c r="M43" s="57"/>
    </row>
    <row r="44" spans="1:15" ht="30" customHeight="1" x14ac:dyDescent="0.3">
      <c r="A44" s="39"/>
      <c r="B44" s="276"/>
      <c r="C44" s="193"/>
      <c r="D44" s="184" t="s">
        <v>123</v>
      </c>
      <c r="E44" s="184" t="s">
        <v>127</v>
      </c>
      <c r="F44" s="184" t="s">
        <v>125</v>
      </c>
      <c r="G44" s="184" t="s">
        <v>129</v>
      </c>
      <c r="H44" s="184" t="s">
        <v>122</v>
      </c>
      <c r="I44" s="184" t="s">
        <v>65</v>
      </c>
      <c r="J44" s="194"/>
      <c r="K44" s="177"/>
      <c r="L44" s="177"/>
      <c r="M44" s="57"/>
    </row>
    <row r="45" spans="1:15" ht="30" customHeight="1" x14ac:dyDescent="0.25">
      <c r="B45" s="57"/>
      <c r="C45" s="185"/>
      <c r="D45" s="140">
        <f>D10</f>
        <v>1326078</v>
      </c>
      <c r="E45" s="187">
        <f>E10+F10</f>
        <v>711854</v>
      </c>
      <c r="F45" s="140">
        <f>+G10+H10</f>
        <v>152766</v>
      </c>
      <c r="G45" s="140">
        <f>+I10+J10+K10</f>
        <v>20586</v>
      </c>
      <c r="H45" s="140">
        <f>+L10</f>
        <v>56681</v>
      </c>
      <c r="I45" s="140">
        <f>+D45+E45+F45+G45+H45</f>
        <v>2267965</v>
      </c>
      <c r="J45" s="140">
        <f>I45-M10</f>
        <v>0</v>
      </c>
      <c r="K45" s="177"/>
      <c r="L45" s="177"/>
      <c r="M45" s="57"/>
    </row>
    <row r="46" spans="1:15" ht="46.15" customHeight="1" x14ac:dyDescent="0.3">
      <c r="B46" s="276"/>
      <c r="C46" s="193" t="s">
        <v>108</v>
      </c>
      <c r="D46" s="190">
        <f>+D45/$I$45</f>
        <v>0.58469949933089793</v>
      </c>
      <c r="E46" s="190">
        <f t="shared" ref="E46:I46" si="1">+E45/$I$45</f>
        <v>0.31387345042802689</v>
      </c>
      <c r="F46" s="190">
        <f t="shared" si="1"/>
        <v>6.7358182335265318E-2</v>
      </c>
      <c r="G46" s="190">
        <f t="shared" si="1"/>
        <v>9.0768596517142013E-3</v>
      </c>
      <c r="H46" s="190">
        <f t="shared" si="1"/>
        <v>2.4992008254095633E-2</v>
      </c>
      <c r="I46" s="190">
        <f t="shared" si="1"/>
        <v>1</v>
      </c>
      <c r="J46" s="197"/>
      <c r="K46" s="177"/>
      <c r="L46" s="177"/>
      <c r="M46" s="57"/>
    </row>
    <row r="47" spans="1:15" ht="46.15" customHeight="1" x14ac:dyDescent="0.3">
      <c r="B47" s="96"/>
      <c r="C47" s="295"/>
      <c r="D47" s="192"/>
      <c r="E47" s="192"/>
      <c r="F47" s="192"/>
      <c r="G47" s="192"/>
      <c r="H47" s="192"/>
      <c r="I47" s="192"/>
      <c r="J47" s="192"/>
      <c r="K47" s="192"/>
      <c r="L47" s="177"/>
      <c r="M47" s="57"/>
    </row>
    <row r="48" spans="1:15" ht="46.15" customHeight="1" x14ac:dyDescent="0.3">
      <c r="B48" s="276"/>
      <c r="C48" s="294"/>
      <c r="D48" s="192"/>
      <c r="E48" s="192"/>
      <c r="F48" s="192"/>
      <c r="G48" s="192"/>
      <c r="H48" s="192"/>
      <c r="I48" s="192"/>
      <c r="J48" s="183"/>
      <c r="K48" s="183"/>
      <c r="L48" s="177"/>
      <c r="M48" s="57"/>
    </row>
    <row r="49" spans="2:13" ht="30" customHeight="1" x14ac:dyDescent="0.3">
      <c r="B49" s="276"/>
      <c r="C49" s="276"/>
      <c r="D49" s="277"/>
      <c r="E49" s="277"/>
      <c r="F49" s="277"/>
      <c r="G49" s="277"/>
      <c r="H49" s="277"/>
      <c r="I49" s="277"/>
      <c r="J49" s="278"/>
      <c r="K49" s="109"/>
      <c r="L49" s="57"/>
      <c r="M49" s="57"/>
    </row>
    <row r="50" spans="2:13" ht="30" customHeight="1" x14ac:dyDescent="0.3">
      <c r="B50" s="280"/>
      <c r="C50" s="280"/>
      <c r="D50" s="281"/>
      <c r="E50" s="281"/>
      <c r="F50" s="281"/>
      <c r="G50" s="281"/>
      <c r="H50" s="281"/>
      <c r="I50" s="281"/>
      <c r="J50" s="282"/>
      <c r="K50" s="109"/>
      <c r="L50" s="57"/>
      <c r="M50" s="39"/>
    </row>
    <row r="51" spans="2:13" ht="30" customHeight="1" x14ac:dyDescent="0.3">
      <c r="B51" s="200"/>
      <c r="C51" s="200"/>
      <c r="D51" s="200"/>
      <c r="E51" s="200"/>
      <c r="F51" s="200"/>
      <c r="G51" s="200"/>
      <c r="H51" s="200"/>
      <c r="I51" s="200"/>
      <c r="J51" s="111"/>
      <c r="K51" s="109"/>
      <c r="L51" s="109"/>
      <c r="M51" s="39"/>
    </row>
    <row r="52" spans="2:13" ht="30" customHeight="1" x14ac:dyDescent="0.3">
      <c r="B52" s="200"/>
      <c r="C52" s="200"/>
      <c r="D52" s="200"/>
      <c r="E52" s="200"/>
      <c r="F52" s="200"/>
      <c r="G52" s="200"/>
      <c r="H52" s="200"/>
      <c r="I52" s="200"/>
      <c r="J52" s="111"/>
      <c r="K52" s="109"/>
      <c r="L52" s="109"/>
      <c r="M52" s="39"/>
    </row>
    <row r="53" spans="2:13" ht="30" customHeight="1" x14ac:dyDescent="0.3">
      <c r="B53" s="121"/>
      <c r="C53" s="121"/>
      <c r="D53" s="121"/>
      <c r="E53" s="121"/>
      <c r="F53" s="121"/>
      <c r="G53" s="121"/>
      <c r="H53" s="109"/>
      <c r="I53" s="109"/>
      <c r="J53" s="109"/>
      <c r="K53" s="109"/>
      <c r="L53" s="109"/>
      <c r="M53" s="39"/>
    </row>
    <row r="54" spans="2:13" ht="30" customHeight="1" x14ac:dyDescent="0.3">
      <c r="B54" s="110"/>
      <c r="C54" s="110"/>
      <c r="D54" s="110"/>
      <c r="E54" s="110"/>
      <c r="F54" s="110"/>
      <c r="G54" s="110"/>
      <c r="H54" s="111"/>
      <c r="I54" s="111"/>
      <c r="J54" s="111"/>
      <c r="K54" s="111"/>
      <c r="L54" s="111"/>
      <c r="M54" s="39"/>
    </row>
    <row r="55" spans="2:13" ht="15.75" customHeight="1" x14ac:dyDescent="0.3">
      <c r="B55" s="174" t="s">
        <v>272</v>
      </c>
      <c r="C55" s="174"/>
    </row>
    <row r="56" spans="2:13" ht="15.75" customHeight="1" x14ac:dyDescent="0.3">
      <c r="B56" s="174" t="s">
        <v>130</v>
      </c>
      <c r="C56" s="174"/>
    </row>
    <row r="57" spans="2:13" ht="30" customHeight="1" x14ac:dyDescent="0.25"/>
    <row r="58" spans="2:13" ht="15" customHeight="1" x14ac:dyDescent="0.25">
      <c r="B58" s="400" t="s">
        <v>200</v>
      </c>
      <c r="C58" s="400"/>
      <c r="D58" s="400"/>
      <c r="E58" s="400"/>
      <c r="F58" s="400"/>
      <c r="G58" s="400"/>
      <c r="H58" s="400"/>
      <c r="I58" s="400"/>
      <c r="J58" s="400"/>
      <c r="K58" s="400"/>
      <c r="L58" s="400"/>
      <c r="M58" s="400"/>
    </row>
    <row r="59" spans="2:13" ht="30" customHeight="1" x14ac:dyDescent="0.3">
      <c r="B59" s="172"/>
      <c r="C59" s="172"/>
      <c r="D59" s="172"/>
      <c r="E59" s="172"/>
      <c r="F59" s="172"/>
      <c r="G59" s="172"/>
      <c r="H59" s="130"/>
      <c r="I59" s="130"/>
      <c r="J59" s="130"/>
      <c r="K59" s="130"/>
      <c r="L59" s="130"/>
    </row>
    <row r="60" spans="2:13" ht="30" customHeight="1" x14ac:dyDescent="0.25"/>
    <row r="61" spans="2:13" ht="30" customHeight="1" x14ac:dyDescent="0.25"/>
    <row r="62" spans="2:13" ht="54" customHeight="1" x14ac:dyDescent="0.3">
      <c r="B62" s="292"/>
      <c r="C62" s="292"/>
      <c r="M62" s="46"/>
    </row>
    <row r="63" spans="2:13" ht="30" customHeight="1" x14ac:dyDescent="0.3">
      <c r="B63" s="174"/>
      <c r="C63" s="174"/>
      <c r="M63" s="39"/>
    </row>
    <row r="64" spans="2:13" ht="45.6" customHeight="1" x14ac:dyDescent="0.3">
      <c r="B64" s="174"/>
      <c r="C64" s="174"/>
      <c r="M64" s="39"/>
    </row>
    <row r="65" spans="13:13" ht="30" customHeight="1" x14ac:dyDescent="0.25">
      <c r="M65" s="39"/>
    </row>
    <row r="66" spans="13:13" ht="30" customHeight="1" x14ac:dyDescent="0.25">
      <c r="M66" s="39"/>
    </row>
    <row r="67" spans="13:13" ht="30" customHeight="1" x14ac:dyDescent="0.25">
      <c r="M67" s="39"/>
    </row>
    <row r="68" spans="13:13" ht="30" customHeight="1" x14ac:dyDescent="0.25">
      <c r="M68" s="39"/>
    </row>
    <row r="69" spans="13:13" ht="30" customHeight="1" x14ac:dyDescent="0.25">
      <c r="M69" s="39"/>
    </row>
    <row r="70" spans="13:13" ht="30" customHeight="1" x14ac:dyDescent="0.25">
      <c r="M70" s="39"/>
    </row>
    <row r="71" spans="13:13" ht="30" customHeight="1" x14ac:dyDescent="0.25">
      <c r="M71" s="39"/>
    </row>
    <row r="72" spans="13:13" ht="30" customHeight="1" x14ac:dyDescent="0.25">
      <c r="M72" s="39"/>
    </row>
    <row r="73" spans="13:13" ht="30" customHeight="1" x14ac:dyDescent="0.25">
      <c r="M73" s="39"/>
    </row>
    <row r="74" spans="13:13" ht="30" customHeight="1" x14ac:dyDescent="0.25">
      <c r="M74" s="39"/>
    </row>
    <row r="75" spans="13:13" ht="30" customHeight="1" x14ac:dyDescent="0.25">
      <c r="M75" s="39"/>
    </row>
    <row r="76" spans="13:13" ht="30" customHeight="1" x14ac:dyDescent="0.25"/>
    <row r="77" spans="13:13" ht="30" customHeight="1" x14ac:dyDescent="0.25"/>
    <row r="78" spans="13:13" ht="30" customHeight="1" x14ac:dyDescent="0.25"/>
    <row r="81" ht="7.9" customHeight="1" x14ac:dyDescent="0.25"/>
  </sheetData>
  <sheetProtection selectLockedCells="1" selectUnlockedCells="1"/>
  <mergeCells count="17">
    <mergeCell ref="B18:B20"/>
    <mergeCell ref="B42:M42"/>
    <mergeCell ref="B58:M58"/>
    <mergeCell ref="B27:M27"/>
    <mergeCell ref="B3:M3"/>
    <mergeCell ref="B4:M4"/>
    <mergeCell ref="B7:M7"/>
    <mergeCell ref="B24:F24"/>
    <mergeCell ref="B8:C8"/>
    <mergeCell ref="E8:F8"/>
    <mergeCell ref="G8:H8"/>
    <mergeCell ref="I8:K8"/>
    <mergeCell ref="B9:C9"/>
    <mergeCell ref="B22:C22"/>
    <mergeCell ref="B10:C10"/>
    <mergeCell ref="B11:B12"/>
    <mergeCell ref="B13:B16"/>
  </mergeCells>
  <conditionalFormatting sqref="J30">
    <cfRule type="cellIs" dxfId="18" priority="2" operator="notEqual">
      <formula>0</formula>
    </cfRule>
  </conditionalFormatting>
  <conditionalFormatting sqref="J45">
    <cfRule type="cellIs" dxfId="17" priority="1" operator="notEqual">
      <formula>0</formula>
    </cfRule>
  </conditionalFormatting>
  <conditionalFormatting sqref="J47:K47">
    <cfRule type="cellIs" dxfId="16" priority="3" operator="notEqual">
      <formula>0</formula>
    </cfRule>
  </conditionalFormatting>
  <hyperlinks>
    <hyperlink ref="B6" location="Indice!A1" display="Índice"/>
    <hyperlink ref="M6" location="'3.1.5_FINANC_PCC SNE'!A1" display="Siguiente"/>
    <hyperlink ref="L6" location="'3.1.3_EROG TIPO PUB SNE'!A1" display="Anterior"/>
    <hyperlink ref="B58:J58" location="'6.3_CINE'!A1" display="Correspondencia de los niveles educativos de las Cuentas Satélite de Educación y el CINE* (ver anexo 6.3)"/>
    <hyperlink ref="B58:M58" location="'5.1_NIVELES EDUCATIVOS'!A1" display="Correspondencia de los niveles educativos de las Cuentas Satélite de Educación y el Sistema Educativo (ver anexo 5.1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="70" zoomScaleNormal="70" workbookViewId="0">
      <pane ySplit="1" topLeftCell="A2" activePane="bottomLeft" state="frozen"/>
      <selection pane="bottomLeft" activeCell="H7" sqref="H7"/>
    </sheetView>
  </sheetViews>
  <sheetFormatPr baseColWidth="10" defaultRowHeight="15" x14ac:dyDescent="0.25"/>
  <cols>
    <col min="1" max="1" width="3" customWidth="1"/>
    <col min="2" max="2" width="23.28515625" customWidth="1"/>
    <col min="3" max="3" width="35" customWidth="1"/>
    <col min="4" max="9" width="24.42578125" customWidth="1"/>
    <col min="10" max="10" width="13.5703125" customWidth="1"/>
  </cols>
  <sheetData>
    <row r="1" spans="2:12" ht="99.75" customHeight="1" x14ac:dyDescent="0.25"/>
    <row r="3" spans="2:12" ht="3.6" customHeight="1" x14ac:dyDescent="0.25"/>
    <row r="4" spans="2:12" ht="23.45" customHeight="1" x14ac:dyDescent="0.25">
      <c r="B4" s="392" t="s">
        <v>193</v>
      </c>
      <c r="C4" s="392"/>
      <c r="D4" s="392"/>
      <c r="E4" s="392"/>
      <c r="F4" s="392"/>
      <c r="G4" s="392"/>
      <c r="H4" s="392"/>
      <c r="I4" s="213"/>
      <c r="J4" s="213"/>
      <c r="K4" s="213"/>
      <c r="L4" s="213"/>
    </row>
    <row r="5" spans="2:12" ht="33.6" customHeight="1" x14ac:dyDescent="0.25">
      <c r="B5" s="389" t="s">
        <v>287</v>
      </c>
      <c r="C5" s="389"/>
      <c r="D5" s="389"/>
      <c r="E5" s="389"/>
      <c r="F5" s="389"/>
      <c r="G5" s="389"/>
      <c r="H5" s="389"/>
      <c r="I5" s="212"/>
      <c r="J5" s="212"/>
      <c r="K5" s="212"/>
      <c r="L5" s="212"/>
    </row>
    <row r="6" spans="2:12" ht="2.4500000000000002" customHeight="1" x14ac:dyDescent="0.25"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</row>
    <row r="7" spans="2:12" ht="17.45" customHeight="1" x14ac:dyDescent="0.25">
      <c r="B7" s="75" t="s">
        <v>38</v>
      </c>
      <c r="C7" s="75"/>
      <c r="D7" s="63"/>
      <c r="E7" s="63"/>
      <c r="F7" s="63"/>
      <c r="G7" s="64" t="s">
        <v>138</v>
      </c>
      <c r="H7" s="302" t="s">
        <v>139</v>
      </c>
      <c r="K7" s="63"/>
      <c r="L7" s="63"/>
    </row>
    <row r="8" spans="2:12" ht="21" customHeight="1" x14ac:dyDescent="0.25">
      <c r="B8" s="390" t="s">
        <v>59</v>
      </c>
      <c r="C8" s="390"/>
      <c r="D8" s="390"/>
      <c r="E8" s="390"/>
      <c r="F8" s="390"/>
      <c r="G8" s="390"/>
      <c r="H8" s="390"/>
      <c r="I8" s="108"/>
      <c r="J8" s="108"/>
      <c r="K8" s="108"/>
      <c r="L8" s="108"/>
    </row>
    <row r="9" spans="2:12" ht="3" customHeight="1" x14ac:dyDescent="0.25"/>
    <row r="10" spans="2:12" ht="42.6" customHeight="1" x14ac:dyDescent="0.25">
      <c r="B10" s="415" t="s">
        <v>131</v>
      </c>
      <c r="C10" s="416"/>
      <c r="D10" s="211" t="s">
        <v>116</v>
      </c>
      <c r="E10" s="211" t="s">
        <v>117</v>
      </c>
      <c r="F10" s="211" t="s">
        <v>118</v>
      </c>
      <c r="G10" s="211" t="s">
        <v>119</v>
      </c>
      <c r="H10" s="211" t="s">
        <v>120</v>
      </c>
    </row>
    <row r="11" spans="2:12" ht="33.6" customHeight="1" x14ac:dyDescent="0.25">
      <c r="B11" s="48" t="s">
        <v>369</v>
      </c>
      <c r="C11" s="48" t="s">
        <v>370</v>
      </c>
      <c r="D11" s="201">
        <v>1463</v>
      </c>
      <c r="E11" s="201">
        <v>254518</v>
      </c>
      <c r="F11" s="201">
        <v>1961</v>
      </c>
      <c r="G11" s="201">
        <v>0</v>
      </c>
      <c r="H11" s="201">
        <v>257942</v>
      </c>
    </row>
    <row r="12" spans="2:12" ht="33.6" customHeight="1" x14ac:dyDescent="0.25">
      <c r="B12" s="405" t="s">
        <v>371</v>
      </c>
      <c r="C12" s="48" t="s">
        <v>372</v>
      </c>
      <c r="D12" s="201">
        <v>27500</v>
      </c>
      <c r="E12" s="201">
        <v>134196</v>
      </c>
      <c r="F12" s="201">
        <v>1246</v>
      </c>
      <c r="G12" s="201">
        <v>196</v>
      </c>
      <c r="H12" s="201">
        <v>163138</v>
      </c>
    </row>
    <row r="13" spans="2:12" ht="33.6" customHeight="1" x14ac:dyDescent="0.25">
      <c r="B13" s="406" t="s">
        <v>371</v>
      </c>
      <c r="C13" s="107" t="s">
        <v>373</v>
      </c>
      <c r="D13" s="201">
        <v>78986</v>
      </c>
      <c r="E13" s="201">
        <v>216425</v>
      </c>
      <c r="F13" s="201">
        <v>3133</v>
      </c>
      <c r="G13" s="201">
        <v>100</v>
      </c>
      <c r="H13" s="201">
        <v>298644</v>
      </c>
    </row>
    <row r="14" spans="2:12" ht="33.6" customHeight="1" x14ac:dyDescent="0.25">
      <c r="B14" s="405" t="s">
        <v>374</v>
      </c>
      <c r="C14" s="107" t="s">
        <v>375</v>
      </c>
      <c r="D14" s="201">
        <v>62763</v>
      </c>
      <c r="E14" s="201">
        <v>196489</v>
      </c>
      <c r="F14" s="201">
        <v>1963</v>
      </c>
      <c r="G14" s="201">
        <v>80</v>
      </c>
      <c r="H14" s="201">
        <v>261295</v>
      </c>
    </row>
    <row r="15" spans="2:12" ht="33.6" customHeight="1" x14ac:dyDescent="0.25">
      <c r="B15" s="407" t="s">
        <v>374</v>
      </c>
      <c r="C15" s="107" t="s">
        <v>376</v>
      </c>
      <c r="D15" s="201">
        <v>235784</v>
      </c>
      <c r="E15" s="201">
        <v>596946</v>
      </c>
      <c r="F15" s="201">
        <v>6170</v>
      </c>
      <c r="G15" s="201">
        <v>904</v>
      </c>
      <c r="H15" s="201">
        <v>839804</v>
      </c>
    </row>
    <row r="16" spans="2:12" ht="33.6" customHeight="1" x14ac:dyDescent="0.25">
      <c r="B16" s="407" t="s">
        <v>374</v>
      </c>
      <c r="C16" s="107" t="s">
        <v>377</v>
      </c>
      <c r="D16" s="201">
        <v>228868</v>
      </c>
      <c r="E16" s="201">
        <v>658919</v>
      </c>
      <c r="F16" s="201">
        <v>6529</v>
      </c>
      <c r="G16" s="201">
        <v>877</v>
      </c>
      <c r="H16" s="201">
        <v>895193</v>
      </c>
    </row>
    <row r="17" spans="2:13" ht="33.6" customHeight="1" x14ac:dyDescent="0.25">
      <c r="B17" s="406" t="s">
        <v>374</v>
      </c>
      <c r="C17" s="107" t="s">
        <v>378</v>
      </c>
      <c r="D17" s="201">
        <v>173245</v>
      </c>
      <c r="E17" s="201">
        <v>655905</v>
      </c>
      <c r="F17" s="201">
        <v>9216</v>
      </c>
      <c r="G17" s="201">
        <v>1644</v>
      </c>
      <c r="H17" s="201">
        <v>840010</v>
      </c>
    </row>
    <row r="18" spans="2:13" ht="33.6" customHeight="1" x14ac:dyDescent="0.25">
      <c r="B18" s="107" t="s">
        <v>379</v>
      </c>
      <c r="C18" s="107" t="s">
        <v>380</v>
      </c>
      <c r="D18" s="201">
        <v>177951</v>
      </c>
      <c r="E18" s="201">
        <v>585444</v>
      </c>
      <c r="F18" s="201">
        <v>9787</v>
      </c>
      <c r="G18" s="201">
        <v>1692</v>
      </c>
      <c r="H18" s="201">
        <v>774874</v>
      </c>
    </row>
    <row r="19" spans="2:13" ht="33.6" customHeight="1" x14ac:dyDescent="0.25">
      <c r="B19" s="405" t="s">
        <v>381</v>
      </c>
      <c r="C19" s="107" t="s">
        <v>382</v>
      </c>
      <c r="D19" s="201">
        <v>136005</v>
      </c>
      <c r="E19" s="201">
        <v>61991</v>
      </c>
      <c r="F19" s="201">
        <v>0</v>
      </c>
      <c r="G19" s="201">
        <v>0</v>
      </c>
      <c r="H19" s="201">
        <v>197996</v>
      </c>
    </row>
    <row r="20" spans="2:13" ht="33.6" customHeight="1" x14ac:dyDescent="0.25">
      <c r="B20" s="407" t="s">
        <v>381</v>
      </c>
      <c r="C20" s="107" t="s">
        <v>383</v>
      </c>
      <c r="D20" s="201">
        <v>917432</v>
      </c>
      <c r="E20" s="201">
        <v>1017818</v>
      </c>
      <c r="F20" s="201">
        <v>0</v>
      </c>
      <c r="G20" s="201">
        <v>0</v>
      </c>
      <c r="H20" s="201">
        <v>1935250</v>
      </c>
    </row>
    <row r="21" spans="2:13" ht="33.6" customHeight="1" x14ac:dyDescent="0.25">
      <c r="B21" s="406" t="s">
        <v>381</v>
      </c>
      <c r="C21" s="107" t="s">
        <v>384</v>
      </c>
      <c r="D21" s="201">
        <v>131495</v>
      </c>
      <c r="E21" s="201">
        <v>3699</v>
      </c>
      <c r="F21" s="201">
        <v>0</v>
      </c>
      <c r="G21" s="201">
        <v>0</v>
      </c>
      <c r="H21" s="201">
        <v>135194</v>
      </c>
    </row>
    <row r="22" spans="2:13" ht="33.6" customHeight="1" x14ac:dyDescent="0.25">
      <c r="B22" s="107" t="s">
        <v>385</v>
      </c>
      <c r="C22" s="107" t="s">
        <v>386</v>
      </c>
      <c r="D22" s="201">
        <v>238691</v>
      </c>
      <c r="E22" s="201">
        <v>60188</v>
      </c>
      <c r="F22" s="201">
        <v>0</v>
      </c>
      <c r="G22" s="201">
        <v>12436</v>
      </c>
      <c r="H22" s="201">
        <v>311315</v>
      </c>
    </row>
    <row r="23" spans="2:13" ht="33" customHeight="1" x14ac:dyDescent="0.25">
      <c r="B23" s="413" t="s">
        <v>340</v>
      </c>
      <c r="C23" s="414"/>
      <c r="D23" s="50">
        <v>2410183</v>
      </c>
      <c r="E23" s="50">
        <v>4442538</v>
      </c>
      <c r="F23" s="50">
        <v>40005</v>
      </c>
      <c r="G23" s="50">
        <v>17929</v>
      </c>
      <c r="H23" s="50">
        <v>6910655</v>
      </c>
    </row>
    <row r="24" spans="2:13" ht="24" customHeight="1" x14ac:dyDescent="0.3">
      <c r="B24" s="47" t="s">
        <v>259</v>
      </c>
      <c r="C24" s="47"/>
      <c r="D24" s="202"/>
      <c r="E24" s="203"/>
      <c r="F24" s="203"/>
      <c r="G24" s="203"/>
      <c r="H24" s="203"/>
      <c r="I24" s="203"/>
    </row>
    <row r="25" spans="2:13" ht="34.15" customHeight="1" x14ac:dyDescent="0.25">
      <c r="B25" s="202"/>
      <c r="C25" s="202"/>
      <c r="D25" s="202"/>
      <c r="E25" s="203"/>
      <c r="F25" s="203"/>
      <c r="G25" s="203"/>
      <c r="H25" s="203"/>
      <c r="I25" s="203"/>
    </row>
    <row r="26" spans="2:13" ht="33" customHeight="1" x14ac:dyDescent="0.25">
      <c r="B26" s="389" t="s">
        <v>317</v>
      </c>
      <c r="C26" s="389"/>
      <c r="D26" s="389"/>
      <c r="E26" s="389"/>
      <c r="F26" s="389"/>
      <c r="G26" s="389"/>
      <c r="H26" s="389"/>
      <c r="I26" s="389"/>
    </row>
    <row r="27" spans="2:13" ht="18" customHeight="1" x14ac:dyDescent="0.25">
      <c r="B27" s="227"/>
      <c r="C27" s="227"/>
      <c r="D27" s="227"/>
      <c r="E27" s="227"/>
      <c r="F27" s="227"/>
      <c r="G27" s="227"/>
      <c r="H27" s="227"/>
      <c r="I27" s="227"/>
    </row>
    <row r="28" spans="2:13" ht="14.45" customHeight="1" x14ac:dyDescent="0.3">
      <c r="B28" s="204"/>
      <c r="C28" s="204"/>
      <c r="D28" s="204"/>
      <c r="E28" s="205"/>
      <c r="F28" s="205"/>
      <c r="G28" s="205"/>
      <c r="H28" s="205"/>
      <c r="I28" s="205"/>
      <c r="J28" s="122"/>
      <c r="K28" s="122"/>
      <c r="L28" s="122"/>
    </row>
    <row r="29" spans="2:13" ht="14.45" customHeight="1" x14ac:dyDescent="0.3">
      <c r="B29" s="204"/>
      <c r="C29" s="204"/>
      <c r="D29" s="204"/>
      <c r="E29" s="205"/>
      <c r="F29" s="205"/>
      <c r="G29" s="205"/>
      <c r="H29" s="205"/>
      <c r="I29" s="205"/>
      <c r="J29" s="122"/>
      <c r="K29" s="122"/>
      <c r="L29" s="122"/>
      <c r="M29" s="122"/>
    </row>
    <row r="30" spans="2:13" ht="14.45" customHeight="1" x14ac:dyDescent="0.3">
      <c r="B30" s="204"/>
      <c r="C30" s="205" t="s">
        <v>107</v>
      </c>
      <c r="D30" s="205" t="s">
        <v>110</v>
      </c>
      <c r="E30" s="205" t="s">
        <v>65</v>
      </c>
      <c r="F30" s="205"/>
      <c r="G30" s="205"/>
      <c r="H30" s="122"/>
      <c r="K30" s="122"/>
      <c r="L30" s="122"/>
      <c r="M30" s="122"/>
    </row>
    <row r="31" spans="2:13" ht="14.45" customHeight="1" x14ac:dyDescent="0.3">
      <c r="B31" s="204" t="s">
        <v>65</v>
      </c>
      <c r="C31" s="205">
        <f>+E23+F23</f>
        <v>4482543</v>
      </c>
      <c r="D31" s="205">
        <f>+D23+G23</f>
        <v>2428112</v>
      </c>
      <c r="E31" s="205">
        <f>+C31+D31</f>
        <v>6910655</v>
      </c>
      <c r="F31" s="205"/>
      <c r="G31" s="205"/>
      <c r="H31" s="122"/>
      <c r="K31" s="122"/>
      <c r="L31" s="122"/>
      <c r="M31" s="122"/>
    </row>
    <row r="32" spans="2:13" ht="14.45" customHeight="1" x14ac:dyDescent="0.3">
      <c r="B32" s="204"/>
      <c r="C32" s="296">
        <f>+C31/$E$31</f>
        <v>0.64864227775804173</v>
      </c>
      <c r="D32" s="296">
        <f>+D31/$E$31</f>
        <v>0.35135772224195827</v>
      </c>
      <c r="E32" s="296">
        <f>+C32+D32</f>
        <v>1</v>
      </c>
      <c r="F32" s="205"/>
      <c r="G32" s="205"/>
      <c r="H32" s="122"/>
      <c r="K32" s="122"/>
      <c r="L32" s="122"/>
      <c r="M32" s="122"/>
    </row>
    <row r="33" spans="2:13" ht="14.45" customHeight="1" x14ac:dyDescent="0.3">
      <c r="B33" s="204"/>
      <c r="C33" s="205"/>
      <c r="D33" s="205"/>
      <c r="E33" s="205"/>
      <c r="F33" s="205"/>
      <c r="G33" s="205"/>
      <c r="H33" s="122"/>
      <c r="K33" s="122"/>
      <c r="L33" s="122"/>
      <c r="M33" s="122"/>
    </row>
    <row r="34" spans="2:13" ht="14.45" customHeight="1" x14ac:dyDescent="0.3">
      <c r="B34" s="204"/>
      <c r="C34" s="205"/>
      <c r="D34" s="205"/>
      <c r="E34" s="205"/>
      <c r="F34" s="205"/>
      <c r="G34" s="205"/>
      <c r="H34" s="122"/>
      <c r="K34" s="122"/>
      <c r="L34" s="122"/>
      <c r="M34" s="122"/>
    </row>
    <row r="35" spans="2:13" ht="14.45" customHeight="1" x14ac:dyDescent="0.3">
      <c r="B35" s="204"/>
      <c r="C35" s="205" t="s">
        <v>107</v>
      </c>
      <c r="D35" s="205" t="s">
        <v>110</v>
      </c>
      <c r="E35" s="297" t="s">
        <v>65</v>
      </c>
      <c r="F35" s="205" t="s">
        <v>107</v>
      </c>
      <c r="G35" s="205" t="s">
        <v>110</v>
      </c>
      <c r="H35" s="122"/>
      <c r="K35" s="122"/>
      <c r="L35" s="122"/>
      <c r="M35" s="122"/>
    </row>
    <row r="36" spans="2:13" ht="14.45" customHeight="1" x14ac:dyDescent="0.3">
      <c r="B36" s="301" t="str">
        <f t="shared" ref="B36:B47" si="0">+C11</f>
        <v>Regulación y administración de servicios de enseñanza</v>
      </c>
      <c r="C36" s="205">
        <f t="shared" ref="C36:C47" si="1">+F11+E11</f>
        <v>256479</v>
      </c>
      <c r="D36" s="205">
        <f t="shared" ref="D36:D47" si="2">+D11+G11</f>
        <v>1463</v>
      </c>
      <c r="E36" s="205">
        <f>+C36+D36</f>
        <v>257942</v>
      </c>
      <c r="F36" s="206">
        <f>+C36/E36</f>
        <v>0.99432818230454911</v>
      </c>
      <c r="G36" s="206">
        <f>+D36/E36</f>
        <v>5.6718176954509156E-3</v>
      </c>
      <c r="H36" s="206">
        <f>+F36+G36</f>
        <v>1</v>
      </c>
      <c r="K36" s="122"/>
      <c r="L36" s="122"/>
      <c r="M36" s="122"/>
    </row>
    <row r="37" spans="2:13" ht="14.45" customHeight="1" x14ac:dyDescent="0.3">
      <c r="B37" s="301" t="str">
        <f t="shared" si="0"/>
        <v>Inicial 1</v>
      </c>
      <c r="C37" s="205">
        <f t="shared" si="1"/>
        <v>135442</v>
      </c>
      <c r="D37" s="205">
        <f t="shared" si="2"/>
        <v>27696</v>
      </c>
      <c r="E37" s="205">
        <f t="shared" ref="E37:E47" si="3">+C37+D37</f>
        <v>163138</v>
      </c>
      <c r="F37" s="206">
        <f t="shared" ref="F37:F47" si="4">+C37/E37</f>
        <v>0.83022962154740154</v>
      </c>
      <c r="G37" s="206">
        <f t="shared" ref="G37:G47" si="5">+D37/E37</f>
        <v>0.1697703784525984</v>
      </c>
      <c r="H37" s="206">
        <f t="shared" ref="H37:H43" si="6">+F37+G37</f>
        <v>1</v>
      </c>
      <c r="K37" s="122"/>
      <c r="L37" s="122"/>
      <c r="M37" s="122"/>
    </row>
    <row r="38" spans="2:13" ht="14.45" customHeight="1" x14ac:dyDescent="0.3">
      <c r="B38" s="301" t="str">
        <f t="shared" si="0"/>
        <v>Inicial 2</v>
      </c>
      <c r="C38" s="205">
        <f t="shared" si="1"/>
        <v>219558</v>
      </c>
      <c r="D38" s="205">
        <f t="shared" si="2"/>
        <v>79086</v>
      </c>
      <c r="E38" s="205">
        <f t="shared" si="3"/>
        <v>298644</v>
      </c>
      <c r="F38" s="206">
        <f t="shared" si="4"/>
        <v>0.73518302728332063</v>
      </c>
      <c r="G38" s="206">
        <f t="shared" si="5"/>
        <v>0.26481697271667937</v>
      </c>
      <c r="H38" s="206">
        <f t="shared" si="6"/>
        <v>1</v>
      </c>
      <c r="K38" s="122"/>
      <c r="L38" s="122"/>
      <c r="M38" s="122"/>
    </row>
    <row r="39" spans="2:13" ht="14.45" customHeight="1" x14ac:dyDescent="0.3">
      <c r="B39" s="301" t="str">
        <f t="shared" si="0"/>
        <v>Preparatoria</v>
      </c>
      <c r="C39" s="205">
        <f t="shared" si="1"/>
        <v>198452</v>
      </c>
      <c r="D39" s="205">
        <f t="shared" si="2"/>
        <v>62843</v>
      </c>
      <c r="E39" s="205">
        <f t="shared" si="3"/>
        <v>261295</v>
      </c>
      <c r="F39" s="206">
        <f t="shared" si="4"/>
        <v>0.75949405843969464</v>
      </c>
      <c r="G39" s="206">
        <f t="shared" si="5"/>
        <v>0.24050594156030541</v>
      </c>
      <c r="H39" s="206">
        <f t="shared" si="6"/>
        <v>1</v>
      </c>
      <c r="K39" s="122"/>
      <c r="L39" s="122"/>
      <c r="M39" s="122"/>
    </row>
    <row r="40" spans="2:13" ht="14.45" customHeight="1" x14ac:dyDescent="0.3">
      <c r="B40" s="301" t="str">
        <f t="shared" si="0"/>
        <v>Elemental</v>
      </c>
      <c r="C40" s="205">
        <f t="shared" si="1"/>
        <v>603116</v>
      </c>
      <c r="D40" s="205">
        <f t="shared" si="2"/>
        <v>236688</v>
      </c>
      <c r="E40" s="205">
        <f t="shared" si="3"/>
        <v>839804</v>
      </c>
      <c r="F40" s="206">
        <f t="shared" si="4"/>
        <v>0.71816280941743549</v>
      </c>
      <c r="G40" s="206">
        <f t="shared" si="5"/>
        <v>0.28183719058256451</v>
      </c>
      <c r="H40" s="206">
        <f t="shared" si="6"/>
        <v>1</v>
      </c>
      <c r="K40" s="122"/>
      <c r="L40" s="122"/>
      <c r="M40" s="122"/>
    </row>
    <row r="41" spans="2:13" ht="14.45" customHeight="1" x14ac:dyDescent="0.3">
      <c r="B41" s="301" t="str">
        <f t="shared" si="0"/>
        <v>Media</v>
      </c>
      <c r="C41" s="205">
        <f t="shared" si="1"/>
        <v>665448</v>
      </c>
      <c r="D41" s="205">
        <f t="shared" si="2"/>
        <v>229745</v>
      </c>
      <c r="E41" s="205">
        <f t="shared" si="3"/>
        <v>895193</v>
      </c>
      <c r="F41" s="206">
        <f t="shared" si="4"/>
        <v>0.74335701910090901</v>
      </c>
      <c r="G41" s="206">
        <f t="shared" si="5"/>
        <v>0.25664298089909104</v>
      </c>
      <c r="H41" s="206">
        <f t="shared" si="6"/>
        <v>1</v>
      </c>
      <c r="K41" s="122"/>
      <c r="L41" s="122"/>
      <c r="M41" s="122"/>
    </row>
    <row r="42" spans="2:13" ht="14.45" customHeight="1" x14ac:dyDescent="0.3">
      <c r="B42" s="301" t="str">
        <f t="shared" si="0"/>
        <v>Superior</v>
      </c>
      <c r="C42" s="205">
        <f t="shared" si="1"/>
        <v>665121</v>
      </c>
      <c r="D42" s="205">
        <f t="shared" si="2"/>
        <v>174889</v>
      </c>
      <c r="E42" s="205">
        <f t="shared" si="3"/>
        <v>840010</v>
      </c>
      <c r="F42" s="206">
        <f t="shared" si="4"/>
        <v>0.7918012880799038</v>
      </c>
      <c r="G42" s="206">
        <f t="shared" si="5"/>
        <v>0.2081987119200962</v>
      </c>
      <c r="H42" s="206">
        <f t="shared" si="6"/>
        <v>1</v>
      </c>
      <c r="K42" s="122"/>
      <c r="L42" s="122"/>
      <c r="M42" s="122"/>
    </row>
    <row r="43" spans="2:13" ht="14.45" customHeight="1" x14ac:dyDescent="0.3">
      <c r="B43" s="301" t="str">
        <f t="shared" si="0"/>
        <v>Bachillerato en ciencias y técnico</v>
      </c>
      <c r="C43" s="205">
        <f t="shared" si="1"/>
        <v>595231</v>
      </c>
      <c r="D43" s="205">
        <f t="shared" si="2"/>
        <v>179643</v>
      </c>
      <c r="E43" s="205">
        <f t="shared" si="3"/>
        <v>774874</v>
      </c>
      <c r="F43" s="206">
        <f t="shared" si="4"/>
        <v>0.7681648887432021</v>
      </c>
      <c r="G43" s="206">
        <f t="shared" si="5"/>
        <v>0.23183511125679787</v>
      </c>
      <c r="H43" s="206">
        <f t="shared" si="6"/>
        <v>1</v>
      </c>
      <c r="K43" s="122"/>
      <c r="L43" s="122"/>
      <c r="M43" s="122"/>
    </row>
    <row r="44" spans="2:13" ht="14.45" customHeight="1" x14ac:dyDescent="0.3">
      <c r="B44" s="301" t="str">
        <f t="shared" si="0"/>
        <v>Nivel técnico o tecnológico superior</v>
      </c>
      <c r="C44" s="205">
        <f t="shared" si="1"/>
        <v>61991</v>
      </c>
      <c r="D44" s="205">
        <f t="shared" si="2"/>
        <v>136005</v>
      </c>
      <c r="E44" s="205">
        <f t="shared" si="3"/>
        <v>197996</v>
      </c>
      <c r="F44" s="206">
        <f t="shared" si="4"/>
        <v>0.31309218368047842</v>
      </c>
      <c r="G44" s="206">
        <f t="shared" si="5"/>
        <v>0.68690781631952158</v>
      </c>
      <c r="H44" s="206">
        <f>+F44+G44</f>
        <v>1</v>
      </c>
      <c r="K44" s="122"/>
      <c r="L44" s="122"/>
      <c r="M44" s="122"/>
    </row>
    <row r="45" spans="2:13" ht="14.45" customHeight="1" x14ac:dyDescent="0.3">
      <c r="B45" s="301" t="str">
        <f t="shared" si="0"/>
        <v>Educación de tercer nivel</v>
      </c>
      <c r="C45" s="205">
        <f t="shared" si="1"/>
        <v>1017818</v>
      </c>
      <c r="D45" s="205">
        <f t="shared" si="2"/>
        <v>917432</v>
      </c>
      <c r="E45" s="205">
        <f t="shared" si="3"/>
        <v>1935250</v>
      </c>
      <c r="F45" s="206">
        <f t="shared" si="4"/>
        <v>0.5259361839555613</v>
      </c>
      <c r="G45" s="206">
        <f t="shared" si="5"/>
        <v>0.4740638160444387</v>
      </c>
      <c r="H45" s="206">
        <f>+F45+G45</f>
        <v>1</v>
      </c>
      <c r="K45" s="122"/>
      <c r="L45" s="122"/>
      <c r="M45" s="122"/>
    </row>
    <row r="46" spans="2:13" ht="14.45" customHeight="1" x14ac:dyDescent="0.3">
      <c r="B46" s="301" t="str">
        <f t="shared" si="0"/>
        <v>Educación de cuarto nivel</v>
      </c>
      <c r="C46" s="205">
        <f t="shared" si="1"/>
        <v>3699</v>
      </c>
      <c r="D46" s="205">
        <f t="shared" si="2"/>
        <v>131495</v>
      </c>
      <c r="E46" s="205">
        <f t="shared" si="3"/>
        <v>135194</v>
      </c>
      <c r="F46" s="206">
        <f t="shared" si="4"/>
        <v>2.7360681687057117E-2</v>
      </c>
      <c r="G46" s="206">
        <f t="shared" si="5"/>
        <v>0.97263931831294292</v>
      </c>
      <c r="H46" s="206">
        <f>+F46+G46</f>
        <v>1</v>
      </c>
      <c r="K46" s="122"/>
      <c r="L46" s="122"/>
      <c r="M46" s="122"/>
    </row>
    <row r="47" spans="2:13" ht="14.45" customHeight="1" x14ac:dyDescent="0.3">
      <c r="B47" s="301" t="str">
        <f t="shared" si="0"/>
        <v>Centros de capacitación</v>
      </c>
      <c r="C47" s="205">
        <f t="shared" si="1"/>
        <v>60188</v>
      </c>
      <c r="D47" s="205">
        <f t="shared" si="2"/>
        <v>251127</v>
      </c>
      <c r="E47" s="205">
        <f t="shared" si="3"/>
        <v>311315</v>
      </c>
      <c r="F47" s="206">
        <f t="shared" si="4"/>
        <v>0.19333472527825515</v>
      </c>
      <c r="G47" s="206">
        <f t="shared" si="5"/>
        <v>0.80666527472174487</v>
      </c>
      <c r="H47" s="206">
        <f>+F47+G47</f>
        <v>1</v>
      </c>
      <c r="K47" s="122"/>
      <c r="L47" s="122"/>
      <c r="M47" s="122"/>
    </row>
    <row r="48" spans="2:13" ht="14.45" customHeight="1" x14ac:dyDescent="0.3">
      <c r="B48" s="298" t="s">
        <v>65</v>
      </c>
      <c r="C48" s="123">
        <f>+SUM(C36:C47)</f>
        <v>4482543</v>
      </c>
      <c r="D48" s="123">
        <f>+SUM(D36:D47)</f>
        <v>2428112</v>
      </c>
      <c r="E48" s="205">
        <f t="shared" ref="E48" si="7">+C48+D48</f>
        <v>6910655</v>
      </c>
      <c r="F48" s="206"/>
      <c r="G48" s="206"/>
      <c r="H48" s="206"/>
      <c r="K48" s="122"/>
      <c r="L48" s="122"/>
      <c r="M48" s="122"/>
    </row>
    <row r="49" spans="1:13" ht="14.45" customHeight="1" x14ac:dyDescent="0.3">
      <c r="B49" s="204"/>
      <c r="C49" s="123">
        <f>+E23+F23</f>
        <v>4482543</v>
      </c>
      <c r="D49" s="123">
        <f>+D23+G23</f>
        <v>2428112</v>
      </c>
      <c r="E49" s="123">
        <f>+E48-H23</f>
        <v>0</v>
      </c>
      <c r="F49" s="205"/>
      <c r="G49" s="205"/>
      <c r="H49" s="122"/>
      <c r="K49" s="122"/>
      <c r="L49" s="122"/>
      <c r="M49" s="122"/>
    </row>
    <row r="50" spans="1:13" ht="14.45" customHeight="1" x14ac:dyDescent="0.3">
      <c r="A50" s="17"/>
      <c r="B50" s="214"/>
      <c r="C50" s="303">
        <f>+C48-C49</f>
        <v>0</v>
      </c>
      <c r="D50" s="123">
        <f>+D48-D49</f>
        <v>0</v>
      </c>
      <c r="E50" s="215"/>
      <c r="F50" s="215"/>
      <c r="G50" s="215"/>
      <c r="H50" s="122"/>
      <c r="I50" s="57"/>
      <c r="K50" s="122"/>
      <c r="L50" s="122"/>
      <c r="M50" s="200"/>
    </row>
    <row r="51" spans="1:13" ht="14.45" customHeight="1" x14ac:dyDescent="0.3">
      <c r="B51" s="299"/>
      <c r="C51" s="299"/>
      <c r="D51" s="299"/>
      <c r="E51" s="300"/>
      <c r="F51" s="205"/>
      <c r="G51" s="205"/>
      <c r="H51" s="205"/>
      <c r="I51" s="205"/>
      <c r="J51" s="122"/>
      <c r="K51" s="122"/>
      <c r="L51" s="122"/>
      <c r="M51" s="200"/>
    </row>
    <row r="52" spans="1:13" ht="14.45" customHeight="1" x14ac:dyDescent="0.3">
      <c r="B52" s="299"/>
      <c r="C52" s="299"/>
      <c r="D52" s="299"/>
      <c r="E52" s="300"/>
      <c r="F52" s="205"/>
      <c r="G52" s="205"/>
      <c r="H52" s="205"/>
      <c r="I52" s="205"/>
      <c r="J52" s="122"/>
      <c r="K52" s="122"/>
      <c r="L52" s="122"/>
      <c r="M52" s="200"/>
    </row>
    <row r="53" spans="1:13" ht="14.45" customHeight="1" x14ac:dyDescent="0.3">
      <c r="B53" s="299"/>
      <c r="C53" s="299"/>
      <c r="D53" s="299"/>
      <c r="E53" s="300"/>
      <c r="F53" s="300"/>
      <c r="G53" s="300"/>
      <c r="H53" s="300"/>
      <c r="I53" s="300"/>
      <c r="J53" s="200"/>
      <c r="K53" s="200"/>
      <c r="L53" s="200"/>
      <c r="M53" s="200"/>
    </row>
    <row r="54" spans="1:13" ht="14.45" customHeight="1" x14ac:dyDescent="0.3">
      <c r="B54" s="299"/>
      <c r="C54" s="299"/>
      <c r="D54" s="299"/>
      <c r="E54" s="300"/>
      <c r="F54" s="300"/>
      <c r="G54" s="300"/>
      <c r="H54" s="300"/>
      <c r="I54" s="300"/>
      <c r="J54" s="200"/>
      <c r="K54" s="200"/>
      <c r="L54" s="200"/>
      <c r="M54" s="200"/>
    </row>
    <row r="55" spans="1:13" ht="14.45" customHeight="1" x14ac:dyDescent="0.3">
      <c r="B55" s="299"/>
      <c r="C55" s="299"/>
      <c r="D55" s="299"/>
      <c r="E55" s="300"/>
      <c r="F55" s="300"/>
      <c r="G55" s="300"/>
      <c r="H55" s="300"/>
      <c r="I55" s="300"/>
      <c r="J55" s="200"/>
      <c r="K55" s="200"/>
      <c r="L55" s="200"/>
      <c r="M55" s="200"/>
    </row>
    <row r="56" spans="1:13" ht="14.45" customHeight="1" x14ac:dyDescent="0.3">
      <c r="B56" s="299"/>
      <c r="C56" s="299"/>
      <c r="D56" s="200"/>
      <c r="E56" s="200"/>
      <c r="F56" s="200"/>
      <c r="G56" s="200"/>
      <c r="H56" s="200"/>
      <c r="I56" s="300"/>
      <c r="J56" s="200"/>
      <c r="K56" s="200"/>
      <c r="L56" s="200"/>
      <c r="M56" s="200"/>
    </row>
    <row r="57" spans="1:13" ht="14.45" customHeight="1" x14ac:dyDescent="0.3">
      <c r="B57" s="299"/>
      <c r="C57" s="299"/>
      <c r="D57" s="200"/>
      <c r="E57" s="200"/>
      <c r="F57" s="200"/>
      <c r="G57" s="200"/>
      <c r="H57" s="200"/>
      <c r="I57" s="300"/>
      <c r="J57" s="200"/>
      <c r="K57" s="200"/>
      <c r="L57" s="200"/>
      <c r="M57" s="200"/>
    </row>
    <row r="58" spans="1:13" ht="15.75" customHeight="1" x14ac:dyDescent="0.3">
      <c r="B58" s="200"/>
      <c r="C58" s="200"/>
      <c r="D58" s="200"/>
      <c r="E58" s="200"/>
      <c r="F58" s="200"/>
      <c r="G58" s="200"/>
      <c r="H58" s="200"/>
      <c r="I58" s="200"/>
      <c r="J58" s="200"/>
      <c r="K58" s="200"/>
      <c r="L58" s="200"/>
      <c r="M58" s="200"/>
    </row>
    <row r="59" spans="1:13" ht="15.75" customHeight="1" x14ac:dyDescent="0.3">
      <c r="B59" s="200"/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200"/>
    </row>
    <row r="60" spans="1:13" ht="15.75" customHeight="1" x14ac:dyDescent="0.3">
      <c r="B60" s="47" t="s">
        <v>259</v>
      </c>
      <c r="C60" s="47"/>
    </row>
    <row r="61" spans="1:13" ht="15.75" customHeight="1" x14ac:dyDescent="0.3">
      <c r="B61" s="47" t="s">
        <v>98</v>
      </c>
      <c r="C61" s="47"/>
    </row>
    <row r="64" spans="1:13" ht="15" customHeight="1" x14ac:dyDescent="0.25">
      <c r="B64" s="400" t="s">
        <v>200</v>
      </c>
      <c r="C64" s="400"/>
      <c r="D64" s="400"/>
      <c r="E64" s="400"/>
      <c r="F64" s="400"/>
      <c r="G64" s="400"/>
      <c r="H64" s="400"/>
      <c r="I64" s="284"/>
      <c r="J64" s="284"/>
      <c r="K64" s="284"/>
      <c r="L64" s="284"/>
      <c r="M64" s="284"/>
    </row>
  </sheetData>
  <mergeCells count="10">
    <mergeCell ref="B64:H64"/>
    <mergeCell ref="B4:H4"/>
    <mergeCell ref="B5:H5"/>
    <mergeCell ref="B8:H8"/>
    <mergeCell ref="B12:B13"/>
    <mergeCell ref="B14:B17"/>
    <mergeCell ref="B19:B21"/>
    <mergeCell ref="B23:C23"/>
    <mergeCell ref="B10:C10"/>
    <mergeCell ref="B26:I26"/>
  </mergeCells>
  <conditionalFormatting sqref="C50:D50">
    <cfRule type="cellIs" dxfId="15" priority="2" operator="notEqual">
      <formula>0</formula>
    </cfRule>
  </conditionalFormatting>
  <conditionalFormatting sqref="E49">
    <cfRule type="cellIs" dxfId="14" priority="1" operator="notEqual">
      <formula>0</formula>
    </cfRule>
  </conditionalFormatting>
  <hyperlinks>
    <hyperlink ref="B7" location="Indice!A1" display="Índice"/>
    <hyperlink ref="H7" location="'3.2.1_EROG PUB CINE'!A1" display="Siguiente"/>
    <hyperlink ref="G7" location="'3.1.4_EROG TIPO PRIV SNE'!A1" display="Anterior"/>
    <hyperlink ref="B64:H64" location="'5.1_NIVELES EDUCATIVOS'!A1" display="Correspondencia de los niveles educativos de las Cuentas Satélite de Educación y el Sistema Educativo (ver anexo 5.1)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54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" customWidth="1"/>
    <col min="2" max="2" width="52.570312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0" customHeight="1" x14ac:dyDescent="0.25"/>
    <row r="2" spans="2:18" ht="31.9" customHeight="1" x14ac:dyDescent="0.25"/>
    <row r="3" spans="2:18" ht="33.75" customHeight="1" x14ac:dyDescent="0.25">
      <c r="B3" s="391" t="s">
        <v>171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</row>
    <row r="4" spans="2:18" ht="51" customHeight="1" x14ac:dyDescent="0.25">
      <c r="B4" s="389" t="s">
        <v>288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3.6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</row>
    <row r="6" spans="2:18" ht="1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 t="s">
        <v>138</v>
      </c>
      <c r="R6" s="64" t="s">
        <v>139</v>
      </c>
    </row>
    <row r="7" spans="2:18" ht="21.6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18" ht="33" customHeight="1" x14ac:dyDescent="0.25">
      <c r="B8" s="66" t="s">
        <v>40</v>
      </c>
      <c r="C8" s="67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</row>
    <row r="9" spans="2:18" ht="33" customHeight="1" x14ac:dyDescent="0.25">
      <c r="B9" s="106" t="s">
        <v>368</v>
      </c>
      <c r="C9" s="50">
        <v>2285947</v>
      </c>
      <c r="D9" s="50">
        <v>2870429</v>
      </c>
      <c r="E9" s="50">
        <v>3027323</v>
      </c>
      <c r="F9" s="50">
        <v>3288529</v>
      </c>
      <c r="G9" s="50">
        <v>3822804</v>
      </c>
      <c r="H9" s="50">
        <v>4107724</v>
      </c>
      <c r="I9" s="50">
        <v>4973232</v>
      </c>
      <c r="J9" s="50">
        <v>5140602</v>
      </c>
      <c r="K9" s="50">
        <v>4823813</v>
      </c>
      <c r="L9" s="50">
        <v>4695656</v>
      </c>
      <c r="M9" s="50">
        <v>5124026</v>
      </c>
      <c r="N9" s="50">
        <v>5230780</v>
      </c>
      <c r="O9" s="50">
        <v>5123061</v>
      </c>
      <c r="P9" s="50">
        <v>4449946</v>
      </c>
      <c r="Q9" s="50">
        <v>4305703</v>
      </c>
      <c r="R9" s="50">
        <v>4547413</v>
      </c>
    </row>
    <row r="10" spans="2:18" ht="33" customHeight="1" x14ac:dyDescent="0.25">
      <c r="B10" s="48" t="s">
        <v>370</v>
      </c>
      <c r="C10" s="74">
        <v>298439</v>
      </c>
      <c r="D10" s="74">
        <v>381157</v>
      </c>
      <c r="E10" s="74">
        <v>344390</v>
      </c>
      <c r="F10" s="74">
        <v>393544</v>
      </c>
      <c r="G10" s="74">
        <v>472682</v>
      </c>
      <c r="H10" s="74">
        <v>546066</v>
      </c>
      <c r="I10" s="74">
        <v>740431</v>
      </c>
      <c r="J10" s="74">
        <v>847139</v>
      </c>
      <c r="K10" s="74">
        <v>667779</v>
      </c>
      <c r="L10" s="74">
        <v>681420</v>
      </c>
      <c r="M10" s="74">
        <v>535652</v>
      </c>
      <c r="N10" s="74">
        <v>554682</v>
      </c>
      <c r="O10" s="74">
        <v>510175</v>
      </c>
      <c r="P10" s="74">
        <v>354880</v>
      </c>
      <c r="Q10" s="74">
        <v>364111</v>
      </c>
      <c r="R10" s="74">
        <v>424174</v>
      </c>
    </row>
    <row r="11" spans="2:18" ht="33" customHeight="1" x14ac:dyDescent="0.25">
      <c r="B11" s="48" t="s">
        <v>388</v>
      </c>
      <c r="C11" s="74">
        <v>229074</v>
      </c>
      <c r="D11" s="74">
        <v>264401</v>
      </c>
      <c r="E11" s="74">
        <v>279441</v>
      </c>
      <c r="F11" s="74">
        <v>306828</v>
      </c>
      <c r="G11" s="74">
        <v>363737</v>
      </c>
      <c r="H11" s="74">
        <v>396103</v>
      </c>
      <c r="I11" s="74">
        <v>560445</v>
      </c>
      <c r="J11" s="74">
        <v>563302</v>
      </c>
      <c r="K11" s="74">
        <v>531555</v>
      </c>
      <c r="L11" s="74">
        <v>561393</v>
      </c>
      <c r="M11" s="74">
        <v>616849</v>
      </c>
      <c r="N11" s="74">
        <v>588401</v>
      </c>
      <c r="O11" s="74">
        <v>582358</v>
      </c>
      <c r="P11" s="74">
        <v>478236</v>
      </c>
      <c r="Q11" s="74">
        <v>463472</v>
      </c>
      <c r="R11" s="74">
        <v>515923</v>
      </c>
    </row>
    <row r="12" spans="2:18" ht="33" customHeight="1" x14ac:dyDescent="0.25">
      <c r="B12" s="107" t="s">
        <v>389</v>
      </c>
      <c r="C12" s="74">
        <v>685936</v>
      </c>
      <c r="D12" s="74">
        <v>867741</v>
      </c>
      <c r="E12" s="74">
        <v>893641</v>
      </c>
      <c r="F12" s="74">
        <v>937111</v>
      </c>
      <c r="G12" s="74">
        <v>1177286</v>
      </c>
      <c r="H12" s="74">
        <v>1364992</v>
      </c>
      <c r="I12" s="74">
        <v>1571691</v>
      </c>
      <c r="J12" s="74">
        <v>1556564</v>
      </c>
      <c r="K12" s="74">
        <v>1439891</v>
      </c>
      <c r="L12" s="74">
        <v>1297535</v>
      </c>
      <c r="M12" s="74">
        <v>1421895</v>
      </c>
      <c r="N12" s="74">
        <v>1411486</v>
      </c>
      <c r="O12" s="74">
        <v>1360535</v>
      </c>
      <c r="P12" s="74">
        <v>1214957</v>
      </c>
      <c r="Q12" s="74">
        <v>1124493</v>
      </c>
      <c r="R12" s="74">
        <v>1189676</v>
      </c>
    </row>
    <row r="13" spans="2:18" ht="33" customHeight="1" x14ac:dyDescent="0.25">
      <c r="B13" s="107" t="s">
        <v>390</v>
      </c>
      <c r="C13" s="74">
        <v>266780</v>
      </c>
      <c r="D13" s="74">
        <v>312427</v>
      </c>
      <c r="E13" s="74">
        <v>371160</v>
      </c>
      <c r="F13" s="74">
        <v>390902</v>
      </c>
      <c r="G13" s="74">
        <v>467543</v>
      </c>
      <c r="H13" s="74">
        <v>430420</v>
      </c>
      <c r="I13" s="74">
        <v>544235</v>
      </c>
      <c r="J13" s="74">
        <v>535192</v>
      </c>
      <c r="K13" s="74">
        <v>495456</v>
      </c>
      <c r="L13" s="74">
        <v>522962</v>
      </c>
      <c r="M13" s="74">
        <v>696372</v>
      </c>
      <c r="N13" s="74">
        <v>726917</v>
      </c>
      <c r="O13" s="74">
        <v>717288</v>
      </c>
      <c r="P13" s="74">
        <v>650872</v>
      </c>
      <c r="Q13" s="74">
        <v>605751</v>
      </c>
      <c r="R13" s="74">
        <v>623297</v>
      </c>
    </row>
    <row r="14" spans="2:18" ht="33" customHeight="1" x14ac:dyDescent="0.25">
      <c r="B14" s="107" t="s">
        <v>391</v>
      </c>
      <c r="C14" s="74">
        <v>250465</v>
      </c>
      <c r="D14" s="74">
        <v>297673</v>
      </c>
      <c r="E14" s="74">
        <v>346572</v>
      </c>
      <c r="F14" s="74">
        <v>358634</v>
      </c>
      <c r="G14" s="74">
        <v>413212</v>
      </c>
      <c r="H14" s="74">
        <v>400294</v>
      </c>
      <c r="I14" s="74">
        <v>470503</v>
      </c>
      <c r="J14" s="74">
        <v>461827</v>
      </c>
      <c r="K14" s="74">
        <v>431866</v>
      </c>
      <c r="L14" s="74">
        <v>441512</v>
      </c>
      <c r="M14" s="74">
        <v>566811</v>
      </c>
      <c r="N14" s="74">
        <v>608007</v>
      </c>
      <c r="O14" s="74">
        <v>598483</v>
      </c>
      <c r="P14" s="74">
        <v>568717</v>
      </c>
      <c r="Q14" s="74">
        <v>534005</v>
      </c>
      <c r="R14" s="74">
        <v>558337</v>
      </c>
    </row>
    <row r="15" spans="2:18" ht="33" customHeight="1" x14ac:dyDescent="0.25">
      <c r="B15" s="107" t="s">
        <v>392</v>
      </c>
      <c r="C15" s="74">
        <v>9355</v>
      </c>
      <c r="D15" s="74">
        <v>10944</v>
      </c>
      <c r="E15" s="74">
        <v>12408</v>
      </c>
      <c r="F15" s="74">
        <v>13721</v>
      </c>
      <c r="G15" s="74">
        <v>16730</v>
      </c>
      <c r="H15" s="74">
        <v>17075</v>
      </c>
      <c r="I15" s="74">
        <v>20242</v>
      </c>
      <c r="J15" s="74">
        <v>18626</v>
      </c>
      <c r="K15" s="74">
        <v>25895</v>
      </c>
      <c r="L15" s="74">
        <v>33259</v>
      </c>
      <c r="M15" s="74">
        <v>43451</v>
      </c>
      <c r="N15" s="74">
        <v>57947</v>
      </c>
      <c r="O15" s="74">
        <v>65080</v>
      </c>
      <c r="P15" s="74">
        <v>59121</v>
      </c>
      <c r="Q15" s="74">
        <v>54993</v>
      </c>
      <c r="R15" s="74">
        <v>57496</v>
      </c>
    </row>
    <row r="16" spans="2:18" ht="33" customHeight="1" x14ac:dyDescent="0.25">
      <c r="B16" s="107" t="s">
        <v>393</v>
      </c>
      <c r="C16" s="74">
        <v>473441</v>
      </c>
      <c r="D16" s="74">
        <v>639816</v>
      </c>
      <c r="E16" s="74">
        <v>682914</v>
      </c>
      <c r="F16" s="74">
        <v>784060</v>
      </c>
      <c r="G16" s="74">
        <v>799837</v>
      </c>
      <c r="H16" s="74">
        <v>816685</v>
      </c>
      <c r="I16" s="74">
        <v>905186</v>
      </c>
      <c r="J16" s="74">
        <v>1003142</v>
      </c>
      <c r="K16" s="74">
        <v>1111742</v>
      </c>
      <c r="L16" s="74">
        <v>1051537</v>
      </c>
      <c r="M16" s="74">
        <v>1118552</v>
      </c>
      <c r="N16" s="74">
        <v>1130156</v>
      </c>
      <c r="O16" s="74">
        <v>1127718</v>
      </c>
      <c r="P16" s="74">
        <v>1017232</v>
      </c>
      <c r="Q16" s="74">
        <v>1044513</v>
      </c>
      <c r="R16" s="74">
        <v>1068216</v>
      </c>
    </row>
    <row r="17" spans="2:19" ht="33" customHeight="1" x14ac:dyDescent="0.25">
      <c r="B17" s="107" t="s">
        <v>394</v>
      </c>
      <c r="C17" s="74">
        <v>37657</v>
      </c>
      <c r="D17" s="74">
        <v>48730</v>
      </c>
      <c r="E17" s="74">
        <v>52209</v>
      </c>
      <c r="F17" s="74">
        <v>66793</v>
      </c>
      <c r="G17" s="74">
        <v>72316</v>
      </c>
      <c r="H17" s="74">
        <v>76649</v>
      </c>
      <c r="I17" s="74">
        <v>82588</v>
      </c>
      <c r="J17" s="74">
        <v>99107</v>
      </c>
      <c r="K17" s="74">
        <v>72770</v>
      </c>
      <c r="L17" s="74">
        <v>64466</v>
      </c>
      <c r="M17" s="74">
        <v>67143</v>
      </c>
      <c r="N17" s="74">
        <v>69928</v>
      </c>
      <c r="O17" s="74">
        <v>69636</v>
      </c>
      <c r="P17" s="74">
        <v>42951</v>
      </c>
      <c r="Q17" s="74">
        <v>46704</v>
      </c>
      <c r="R17" s="74">
        <v>47513</v>
      </c>
    </row>
    <row r="18" spans="2:19" ht="33" customHeight="1" x14ac:dyDescent="0.25">
      <c r="B18" s="107" t="s">
        <v>385</v>
      </c>
      <c r="C18" s="74">
        <v>34800</v>
      </c>
      <c r="D18" s="74">
        <v>47540</v>
      </c>
      <c r="E18" s="74">
        <v>44588</v>
      </c>
      <c r="F18" s="74">
        <v>36936</v>
      </c>
      <c r="G18" s="74">
        <v>39461</v>
      </c>
      <c r="H18" s="74">
        <v>59440</v>
      </c>
      <c r="I18" s="74">
        <v>77911</v>
      </c>
      <c r="J18" s="74">
        <v>55703</v>
      </c>
      <c r="K18" s="74">
        <v>46859</v>
      </c>
      <c r="L18" s="74">
        <v>41572</v>
      </c>
      <c r="M18" s="74">
        <v>57301</v>
      </c>
      <c r="N18" s="74">
        <v>83256</v>
      </c>
      <c r="O18" s="74">
        <v>91788</v>
      </c>
      <c r="P18" s="74">
        <v>62980</v>
      </c>
      <c r="Q18" s="74">
        <v>67661</v>
      </c>
      <c r="R18" s="74">
        <v>62781</v>
      </c>
    </row>
    <row r="19" spans="2:19" ht="33" customHeight="1" x14ac:dyDescent="0.25">
      <c r="B19" s="165" t="s">
        <v>349</v>
      </c>
      <c r="C19" s="50">
        <v>3267085</v>
      </c>
      <c r="D19" s="50">
        <v>3936433</v>
      </c>
      <c r="E19" s="50">
        <v>4171548</v>
      </c>
      <c r="F19" s="50">
        <v>4479304</v>
      </c>
      <c r="G19" s="50">
        <v>5178972</v>
      </c>
      <c r="H19" s="50">
        <v>5783855</v>
      </c>
      <c r="I19" s="50">
        <v>6626585</v>
      </c>
      <c r="J19" s="50">
        <v>7122562</v>
      </c>
      <c r="K19" s="50">
        <v>6786574</v>
      </c>
      <c r="L19" s="50">
        <v>6662887</v>
      </c>
      <c r="M19" s="50">
        <v>7252946</v>
      </c>
      <c r="N19" s="50">
        <v>7579415</v>
      </c>
      <c r="O19" s="50">
        <v>7617384</v>
      </c>
      <c r="P19" s="50">
        <v>6322500</v>
      </c>
      <c r="Q19" s="50">
        <v>6373306</v>
      </c>
      <c r="R19" s="50">
        <v>6815378</v>
      </c>
    </row>
    <row r="20" spans="2:19" ht="18" customHeight="1" x14ac:dyDescent="0.3">
      <c r="B20" s="47" t="s">
        <v>126</v>
      </c>
      <c r="C20" s="71"/>
      <c r="D20" s="71"/>
      <c r="E20" s="71"/>
      <c r="F20" s="71"/>
      <c r="G20" s="71"/>
      <c r="H20" s="71"/>
    </row>
    <row r="21" spans="2:19" ht="18" customHeight="1" x14ac:dyDescent="0.3">
      <c r="B21" s="47" t="s">
        <v>259</v>
      </c>
      <c r="C21" s="71"/>
      <c r="D21" s="71"/>
      <c r="E21" s="71"/>
      <c r="F21" s="71"/>
      <c r="G21" s="71"/>
      <c r="H21" s="71"/>
      <c r="I21" s="71"/>
    </row>
    <row r="22" spans="2:19" ht="33" customHeight="1" x14ac:dyDescent="0.3">
      <c r="B22" s="47"/>
      <c r="C22" s="71"/>
      <c r="D22" s="71"/>
      <c r="E22" s="71"/>
      <c r="F22" s="71"/>
      <c r="G22" s="71"/>
      <c r="H22" s="71"/>
      <c r="I22" s="71"/>
    </row>
    <row r="23" spans="2:19" ht="33" customHeight="1" x14ac:dyDescent="0.25">
      <c r="B23" s="389" t="s">
        <v>308</v>
      </c>
      <c r="C23" s="389"/>
      <c r="D23" s="389"/>
      <c r="E23" s="389"/>
      <c r="F23" s="389"/>
      <c r="G23" s="389"/>
      <c r="H23" s="389"/>
      <c r="I23" s="389"/>
      <c r="J23" s="389"/>
      <c r="K23" s="389"/>
      <c r="L23" s="389"/>
      <c r="M23" s="389"/>
      <c r="N23" s="389"/>
      <c r="O23" s="389"/>
      <c r="P23" s="389"/>
      <c r="Q23" s="389"/>
      <c r="R23" s="389"/>
      <c r="S23" s="212"/>
    </row>
    <row r="24" spans="2:19" ht="33" customHeight="1" x14ac:dyDescent="0.25">
      <c r="B24" s="226"/>
      <c r="C24" s="226"/>
      <c r="D24" s="226"/>
      <c r="E24" s="226"/>
      <c r="F24" s="226"/>
      <c r="G24" s="226"/>
      <c r="H24" s="305">
        <f>S5</f>
        <v>0</v>
      </c>
      <c r="I24" s="226"/>
      <c r="J24" s="305">
        <f>R5</f>
        <v>0</v>
      </c>
      <c r="K24" s="226"/>
      <c r="L24" s="226"/>
      <c r="M24" s="226"/>
      <c r="N24" s="226"/>
      <c r="O24" s="46"/>
      <c r="P24" s="46"/>
      <c r="Q24" s="46"/>
      <c r="R24" s="46"/>
      <c r="S24" s="46"/>
    </row>
    <row r="25" spans="2:19" ht="33" customHeight="1" x14ac:dyDescent="0.3">
      <c r="B25" s="83"/>
      <c r="C25" s="83"/>
      <c r="D25" s="60"/>
      <c r="E25" s="68"/>
      <c r="F25" s="230"/>
      <c r="G25" s="230"/>
      <c r="H25" s="261">
        <f>+H26-R9</f>
        <v>0</v>
      </c>
      <c r="I25" s="233">
        <f>R8</f>
        <v>2022</v>
      </c>
      <c r="J25" s="261">
        <f>+J26-Q9</f>
        <v>0</v>
      </c>
      <c r="K25" s="233">
        <f>Q8</f>
        <v>2021</v>
      </c>
      <c r="L25" s="57"/>
      <c r="M25" s="17"/>
      <c r="N25" s="17"/>
      <c r="O25" s="39"/>
      <c r="P25" s="39"/>
      <c r="Q25" s="39"/>
      <c r="R25" s="39"/>
      <c r="S25" s="39"/>
    </row>
    <row r="26" spans="2:19" ht="22.9" customHeight="1" x14ac:dyDescent="0.25">
      <c r="B26" s="245"/>
      <c r="C26" s="245"/>
      <c r="D26" s="245"/>
      <c r="E26" s="240"/>
      <c r="F26" s="57"/>
      <c r="G26" s="229"/>
      <c r="H26" s="231">
        <f>SUM(H27:H35)</f>
        <v>4547413</v>
      </c>
      <c r="I26" s="232">
        <f>SUM(I27:I35)</f>
        <v>1</v>
      </c>
      <c r="J26" s="231">
        <f>SUM(J27:J35)</f>
        <v>4305703</v>
      </c>
      <c r="K26" s="232">
        <f>SUM(K27:K38)</f>
        <v>1</v>
      </c>
      <c r="L26" s="240"/>
      <c r="M26" s="245"/>
      <c r="N26" s="245"/>
      <c r="O26" s="239"/>
      <c r="P26" s="239"/>
      <c r="Q26" s="239"/>
      <c r="R26" s="239"/>
      <c r="S26" s="239"/>
    </row>
    <row r="27" spans="2:19" ht="22.9" customHeight="1" x14ac:dyDescent="0.25">
      <c r="B27" s="249"/>
      <c r="C27" s="249"/>
      <c r="D27" s="249"/>
      <c r="E27" s="241"/>
      <c r="F27" s="229" t="str">
        <f t="shared" ref="F27:F35" si="0">+B10</f>
        <v>Regulación y administración de servicios de enseñanza</v>
      </c>
      <c r="G27" s="229"/>
      <c r="H27" s="231">
        <f>R10</f>
        <v>424174</v>
      </c>
      <c r="I27" s="232">
        <f>+H27/$H$26</f>
        <v>9.3278090202055547E-2</v>
      </c>
      <c r="J27" s="231">
        <f>Q10</f>
        <v>364111</v>
      </c>
      <c r="K27" s="232">
        <f>+J27/$J$26</f>
        <v>8.4564820193125251E-2</v>
      </c>
      <c r="L27" s="241"/>
      <c r="M27" s="249"/>
      <c r="N27" s="249"/>
      <c r="O27" s="39"/>
      <c r="P27" s="39"/>
      <c r="Q27" s="39"/>
      <c r="R27" s="39"/>
      <c r="S27" s="39"/>
    </row>
    <row r="28" spans="2:19" ht="22.9" customHeight="1" x14ac:dyDescent="0.25">
      <c r="B28" s="17"/>
      <c r="C28" s="17"/>
      <c r="D28" s="17"/>
      <c r="E28" s="57"/>
      <c r="F28" s="229" t="str">
        <f t="shared" si="0"/>
        <v>Educación de la primera infancia</v>
      </c>
      <c r="G28" s="229"/>
      <c r="H28" s="231">
        <f t="shared" ref="H28:H35" si="1">R11</f>
        <v>515923</v>
      </c>
      <c r="I28" s="232">
        <f t="shared" ref="I28:I35" si="2">+H28/$H$26</f>
        <v>0.11345417713324037</v>
      </c>
      <c r="J28" s="231">
        <f t="shared" ref="J28:J35" si="3">Q11</f>
        <v>463472</v>
      </c>
      <c r="K28" s="232">
        <f t="shared" ref="K28:K35" si="4">+J28/$J$26</f>
        <v>0.10764142347951078</v>
      </c>
      <c r="L28" s="241"/>
      <c r="M28" s="249"/>
      <c r="N28" s="249"/>
      <c r="O28" s="39"/>
      <c r="P28" s="39"/>
      <c r="Q28" s="39"/>
      <c r="R28" s="39"/>
      <c r="S28" s="39"/>
    </row>
    <row r="29" spans="2:19" ht="22.9" customHeight="1" x14ac:dyDescent="0.25">
      <c r="B29" s="17"/>
      <c r="C29" s="17"/>
      <c r="D29" s="17"/>
      <c r="E29" s="57"/>
      <c r="F29" s="229" t="str">
        <f t="shared" si="0"/>
        <v>Educación primaria</v>
      </c>
      <c r="G29" s="229"/>
      <c r="H29" s="231">
        <f t="shared" si="1"/>
        <v>1189676</v>
      </c>
      <c r="I29" s="232">
        <f t="shared" si="2"/>
        <v>0.26161600013018393</v>
      </c>
      <c r="J29" s="231">
        <f t="shared" si="3"/>
        <v>1124493</v>
      </c>
      <c r="K29" s="232">
        <f t="shared" si="4"/>
        <v>0.26116362415150324</v>
      </c>
      <c r="L29" s="241"/>
      <c r="M29" s="249"/>
      <c r="N29" s="249"/>
      <c r="O29" s="39"/>
      <c r="P29" s="39"/>
      <c r="Q29" s="39"/>
      <c r="R29" s="39"/>
      <c r="S29" s="39"/>
    </row>
    <row r="30" spans="2:19" ht="22.9" customHeight="1" x14ac:dyDescent="0.25">
      <c r="B30" s="17"/>
      <c r="C30" s="17"/>
      <c r="D30" s="17"/>
      <c r="E30" s="57"/>
      <c r="F30" s="229" t="str">
        <f t="shared" si="0"/>
        <v>Educación secundaria baja</v>
      </c>
      <c r="G30" s="229"/>
      <c r="H30" s="231">
        <f t="shared" si="1"/>
        <v>623297</v>
      </c>
      <c r="I30" s="232">
        <f t="shared" si="2"/>
        <v>0.13706628362103904</v>
      </c>
      <c r="J30" s="231">
        <f t="shared" si="3"/>
        <v>605751</v>
      </c>
      <c r="K30" s="232">
        <f t="shared" si="4"/>
        <v>0.14068573703295373</v>
      </c>
      <c r="L30" s="262"/>
      <c r="M30" s="250"/>
      <c r="N30" s="250"/>
      <c r="O30" s="39"/>
      <c r="P30" s="39"/>
      <c r="Q30" s="39"/>
      <c r="R30" s="39"/>
      <c r="S30" s="39"/>
    </row>
    <row r="31" spans="2:19" ht="22.9" customHeight="1" x14ac:dyDescent="0.25">
      <c r="B31" s="17"/>
      <c r="C31" s="17"/>
      <c r="D31" s="17"/>
      <c r="E31" s="57"/>
      <c r="F31" s="229" t="str">
        <f t="shared" si="0"/>
        <v>Educación secundaria alta</v>
      </c>
      <c r="G31" s="229"/>
      <c r="H31" s="231">
        <f t="shared" si="1"/>
        <v>558337</v>
      </c>
      <c r="I31" s="232">
        <f t="shared" si="2"/>
        <v>0.1227812384755904</v>
      </c>
      <c r="J31" s="231">
        <f t="shared" si="3"/>
        <v>534005</v>
      </c>
      <c r="K31" s="232">
        <f t="shared" si="4"/>
        <v>0.12402272056386611</v>
      </c>
      <c r="L31" s="262"/>
      <c r="M31" s="250"/>
      <c r="N31" s="250"/>
      <c r="O31" s="39"/>
      <c r="P31" s="39"/>
      <c r="Q31" s="39"/>
      <c r="R31" s="39"/>
      <c r="S31" s="39"/>
    </row>
    <row r="32" spans="2:19" ht="33" customHeight="1" x14ac:dyDescent="0.25">
      <c r="B32" s="17"/>
      <c r="C32" s="17"/>
      <c r="D32" s="17"/>
      <c r="E32" s="57"/>
      <c r="F32" s="229" t="str">
        <f t="shared" si="0"/>
        <v>Educación terciaria de ciclo corto</v>
      </c>
      <c r="G32" s="229"/>
      <c r="H32" s="231">
        <f t="shared" si="1"/>
        <v>57496</v>
      </c>
      <c r="I32" s="232">
        <f t="shared" si="2"/>
        <v>1.2643672347332428E-2</v>
      </c>
      <c r="J32" s="231">
        <f t="shared" si="3"/>
        <v>54993</v>
      </c>
      <c r="K32" s="232">
        <f t="shared" si="4"/>
        <v>1.2772130358271344E-2</v>
      </c>
      <c r="L32" s="262"/>
      <c r="M32" s="250"/>
      <c r="N32" s="250"/>
      <c r="O32" s="39"/>
      <c r="P32" s="39"/>
      <c r="Q32" s="39"/>
      <c r="R32" s="39"/>
      <c r="S32" s="39"/>
    </row>
    <row r="33" spans="2:19" ht="24" customHeight="1" x14ac:dyDescent="0.25">
      <c r="B33" s="17"/>
      <c r="C33" s="17"/>
      <c r="D33" s="17"/>
      <c r="E33" s="57"/>
      <c r="F33" s="229" t="str">
        <f t="shared" si="0"/>
        <v>Grado de educación terciaria o nivel equivalente</v>
      </c>
      <c r="G33" s="229"/>
      <c r="H33" s="231">
        <f t="shared" si="1"/>
        <v>1068216</v>
      </c>
      <c r="I33" s="232">
        <f t="shared" si="2"/>
        <v>0.23490630826801964</v>
      </c>
      <c r="J33" s="231">
        <f t="shared" si="3"/>
        <v>1044513</v>
      </c>
      <c r="K33" s="232">
        <f t="shared" si="4"/>
        <v>0.24258826026783548</v>
      </c>
      <c r="L33" s="233"/>
      <c r="M33" s="228"/>
      <c r="N33" s="228"/>
      <c r="O33" s="39"/>
      <c r="P33" s="39"/>
      <c r="Q33" s="39"/>
      <c r="R33" s="39"/>
      <c r="S33" s="39"/>
    </row>
    <row r="34" spans="2:19" x14ac:dyDescent="0.25">
      <c r="B34" s="17"/>
      <c r="C34" s="17"/>
      <c r="D34" s="17"/>
      <c r="E34" s="57"/>
      <c r="F34" s="229" t="str">
        <f t="shared" si="0"/>
        <v>Nivel de maestría, especialización y doctorado o equivalentes</v>
      </c>
      <c r="G34" s="229"/>
      <c r="H34" s="231">
        <f t="shared" si="1"/>
        <v>47513</v>
      </c>
      <c r="I34" s="232">
        <f t="shared" si="2"/>
        <v>1.0448358220377168E-2</v>
      </c>
      <c r="J34" s="231">
        <f t="shared" si="3"/>
        <v>46704</v>
      </c>
      <c r="K34" s="232">
        <f t="shared" si="4"/>
        <v>1.0847009187582144E-2</v>
      </c>
      <c r="L34" s="233"/>
      <c r="M34" s="228"/>
      <c r="N34" s="228"/>
      <c r="O34" s="39"/>
      <c r="P34" s="39"/>
      <c r="Q34" s="39"/>
      <c r="R34" s="39"/>
      <c r="S34" s="39"/>
    </row>
    <row r="35" spans="2:19" x14ac:dyDescent="0.25">
      <c r="B35" s="17"/>
      <c r="C35" s="17"/>
      <c r="D35" s="17"/>
      <c r="E35" s="57"/>
      <c r="F35" s="229" t="str">
        <f t="shared" si="0"/>
        <v>Otros tipos de enseñanza</v>
      </c>
      <c r="G35" s="229"/>
      <c r="H35" s="231">
        <f t="shared" si="1"/>
        <v>62781</v>
      </c>
      <c r="I35" s="232">
        <f t="shared" si="2"/>
        <v>1.3805871602161493E-2</v>
      </c>
      <c r="J35" s="231">
        <f t="shared" si="3"/>
        <v>67661</v>
      </c>
      <c r="K35" s="232">
        <f t="shared" si="4"/>
        <v>1.5714274765351907E-2</v>
      </c>
      <c r="L35" s="233"/>
      <c r="M35" s="228"/>
      <c r="N35" s="228"/>
      <c r="O35" s="171"/>
      <c r="P35" s="171"/>
      <c r="Q35" s="171"/>
    </row>
    <row r="36" spans="2:19" x14ac:dyDescent="0.25">
      <c r="B36" s="17"/>
      <c r="C36" s="17"/>
      <c r="D36" s="17"/>
      <c r="E36" s="57"/>
      <c r="F36" s="229"/>
      <c r="G36" s="229"/>
      <c r="H36" s="231"/>
      <c r="I36" s="232"/>
      <c r="J36" s="231"/>
      <c r="K36" s="232"/>
      <c r="L36" s="233"/>
      <c r="M36" s="228"/>
      <c r="N36" s="228"/>
      <c r="O36" s="171"/>
      <c r="P36" s="171"/>
      <c r="Q36" s="171"/>
    </row>
    <row r="37" spans="2:19" x14ac:dyDescent="0.25">
      <c r="B37" s="17"/>
      <c r="C37" s="17"/>
      <c r="D37" s="17"/>
      <c r="E37" s="17"/>
      <c r="F37" s="246"/>
      <c r="G37" s="246"/>
      <c r="H37" s="247"/>
      <c r="I37" s="248"/>
      <c r="J37" s="247"/>
      <c r="K37" s="248"/>
      <c r="L37" s="228"/>
      <c r="M37" s="228"/>
      <c r="N37" s="228"/>
      <c r="O37" s="171"/>
      <c r="P37" s="171"/>
      <c r="Q37" s="171"/>
    </row>
    <row r="38" spans="2:19" x14ac:dyDescent="0.25">
      <c r="B38" s="17"/>
      <c r="C38" s="17"/>
      <c r="D38" s="17"/>
      <c r="E38" s="17"/>
      <c r="F38" s="246"/>
      <c r="G38" s="246"/>
      <c r="H38" s="247"/>
      <c r="I38" s="248"/>
      <c r="J38" s="247"/>
      <c r="K38" s="248"/>
      <c r="L38" s="228"/>
      <c r="M38" s="228"/>
      <c r="N38" s="228"/>
      <c r="O38" s="171"/>
      <c r="P38" s="171"/>
      <c r="Q38" s="171"/>
    </row>
    <row r="39" spans="2:19" x14ac:dyDescent="0.25">
      <c r="B39" s="17"/>
      <c r="C39" s="17"/>
      <c r="D39" s="17"/>
      <c r="E39" s="17"/>
      <c r="F39" s="17"/>
      <c r="G39" s="17"/>
      <c r="H39" s="228"/>
      <c r="I39" s="247"/>
      <c r="J39" s="248"/>
      <c r="K39" s="228"/>
      <c r="L39" s="228"/>
      <c r="M39" s="228"/>
      <c r="N39" s="228"/>
      <c r="O39" s="171"/>
      <c r="P39" s="171"/>
      <c r="Q39" s="171"/>
    </row>
    <row r="40" spans="2:19" ht="21.75" customHeight="1" x14ac:dyDescent="0.25">
      <c r="B40" s="17"/>
      <c r="C40" s="17"/>
      <c r="D40" s="17"/>
      <c r="E40" s="17"/>
      <c r="F40" s="17"/>
      <c r="G40" s="17"/>
      <c r="H40" s="228"/>
      <c r="I40" s="247"/>
      <c r="J40" s="248"/>
      <c r="K40" s="228"/>
      <c r="L40" s="228"/>
      <c r="M40" s="228"/>
      <c r="N40" s="228"/>
      <c r="O40" s="171"/>
      <c r="P40" s="171"/>
      <c r="Q40" s="171"/>
    </row>
    <row r="41" spans="2:19" ht="21.75" customHeight="1" x14ac:dyDescent="0.25">
      <c r="B41" s="17"/>
      <c r="C41" s="17"/>
      <c r="D41" s="17"/>
      <c r="E41" s="17"/>
      <c r="F41" s="17"/>
      <c r="G41" s="17"/>
      <c r="H41" s="228"/>
      <c r="I41" s="247"/>
      <c r="J41" s="248"/>
      <c r="K41" s="228"/>
      <c r="L41" s="228"/>
      <c r="M41" s="228"/>
      <c r="N41" s="228"/>
      <c r="O41" s="171"/>
      <c r="P41" s="171"/>
      <c r="Q41" s="171"/>
    </row>
    <row r="42" spans="2:19" ht="19.5" customHeight="1" x14ac:dyDescent="0.25">
      <c r="B42" s="246"/>
      <c r="C42" s="246"/>
      <c r="D42" s="247"/>
      <c r="E42" s="248"/>
      <c r="F42" s="251"/>
      <c r="G42" s="252"/>
      <c r="H42" s="228"/>
      <c r="I42" s="247"/>
      <c r="J42" s="248"/>
      <c r="K42" s="228"/>
      <c r="L42" s="228"/>
      <c r="M42" s="228"/>
      <c r="N42" s="228"/>
      <c r="O42" s="171"/>
      <c r="P42" s="171"/>
      <c r="Q42" s="171"/>
    </row>
    <row r="43" spans="2:19" ht="19.5" customHeight="1" x14ac:dyDescent="0.25">
      <c r="B43" s="246"/>
      <c r="C43" s="246"/>
      <c r="D43" s="17"/>
      <c r="E43" s="253"/>
      <c r="F43" s="251"/>
      <c r="G43" s="252"/>
      <c r="H43" s="228"/>
      <c r="I43" s="244"/>
      <c r="J43" s="248"/>
      <c r="K43" s="254"/>
      <c r="L43" s="254"/>
      <c r="M43" s="254"/>
      <c r="N43" s="254"/>
      <c r="O43" s="171"/>
      <c r="P43" s="171"/>
      <c r="Q43" s="171"/>
    </row>
    <row r="44" spans="2:19" ht="19.5" customHeight="1" x14ac:dyDescent="0.25">
      <c r="B44" s="234"/>
      <c r="C44" s="234"/>
      <c r="E44" s="304"/>
      <c r="F44" s="234"/>
      <c r="G44" s="234"/>
      <c r="H44" s="234"/>
      <c r="I44" s="234"/>
      <c r="J44" s="234"/>
      <c r="K44" s="234"/>
      <c r="L44" s="234"/>
      <c r="M44" s="234"/>
      <c r="N44" s="234"/>
      <c r="O44" s="171"/>
      <c r="P44" s="171"/>
      <c r="Q44" s="171"/>
    </row>
    <row r="45" spans="2:19" ht="19.5" customHeight="1" x14ac:dyDescent="0.25">
      <c r="B45" s="234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171"/>
      <c r="P45" s="171"/>
      <c r="Q45" s="171"/>
    </row>
    <row r="46" spans="2:19" ht="19.5" customHeight="1" x14ac:dyDescent="0.25">
      <c r="B46" s="234"/>
      <c r="C46" s="234"/>
      <c r="D46" s="234"/>
      <c r="E46" s="234"/>
      <c r="F46" s="234"/>
      <c r="G46" s="234"/>
      <c r="H46" s="234"/>
      <c r="I46" s="234"/>
      <c r="J46" s="234"/>
      <c r="K46" s="234"/>
      <c r="L46" s="234"/>
      <c r="M46" s="234"/>
      <c r="N46" s="234"/>
      <c r="O46" s="171"/>
      <c r="P46" s="171"/>
      <c r="Q46" s="171"/>
    </row>
    <row r="47" spans="2:19" ht="19.5" customHeight="1" x14ac:dyDescent="0.25">
      <c r="B47" s="228"/>
      <c r="C47" s="228"/>
      <c r="D47" s="228"/>
      <c r="E47" s="228"/>
      <c r="F47" s="228"/>
      <c r="G47" s="228"/>
      <c r="H47" s="228"/>
      <c r="I47" s="228"/>
      <c r="J47" s="228"/>
      <c r="K47" s="228"/>
      <c r="L47" s="228"/>
      <c r="M47" s="228"/>
      <c r="N47" s="228"/>
    </row>
    <row r="48" spans="2:19" ht="20.100000000000001" customHeight="1" x14ac:dyDescent="0.25">
      <c r="B48" s="39"/>
      <c r="C48" s="39"/>
      <c r="D48" s="39"/>
      <c r="E48" s="39"/>
      <c r="F48" s="39"/>
      <c r="G48" s="39"/>
      <c r="H48" s="39"/>
      <c r="I48" s="39"/>
      <c r="J48" s="39"/>
    </row>
    <row r="49" spans="2:19" ht="20.100000000000001" customHeight="1" x14ac:dyDescent="0.25">
      <c r="B49" s="39"/>
      <c r="C49" s="39"/>
      <c r="D49" s="39"/>
      <c r="E49" s="39"/>
      <c r="F49" s="39"/>
      <c r="G49" s="39"/>
      <c r="H49" s="39"/>
      <c r="I49" s="39"/>
      <c r="J49" s="39"/>
    </row>
    <row r="50" spans="2:19" ht="20.100000000000001" customHeight="1" x14ac:dyDescent="0.3">
      <c r="B50" s="115"/>
      <c r="C50" s="115"/>
      <c r="D50" s="39"/>
      <c r="E50" s="39"/>
      <c r="F50" s="39"/>
      <c r="G50" s="39"/>
      <c r="H50" s="39"/>
      <c r="I50" s="39"/>
      <c r="J50" s="39"/>
    </row>
    <row r="51" spans="2:19" ht="15.6" customHeight="1" x14ac:dyDescent="0.3">
      <c r="B51" s="115"/>
      <c r="C51" s="115"/>
      <c r="D51" s="39"/>
      <c r="E51" s="39"/>
      <c r="F51" s="39"/>
      <c r="G51" s="39"/>
      <c r="H51" s="39"/>
      <c r="I51" s="39"/>
      <c r="J51" s="39"/>
    </row>
    <row r="52" spans="2:19" ht="19.899999999999999" customHeight="1" x14ac:dyDescent="0.25">
      <c r="B52" s="39"/>
      <c r="C52" s="39"/>
      <c r="D52" s="39"/>
      <c r="E52" s="39"/>
      <c r="F52" s="39"/>
      <c r="G52" s="39"/>
      <c r="H52" s="39"/>
      <c r="I52" s="39"/>
      <c r="J52" s="39"/>
    </row>
    <row r="53" spans="2:19" ht="7.9" customHeight="1" x14ac:dyDescent="0.25"/>
    <row r="54" spans="2:19" ht="3" customHeight="1" x14ac:dyDescent="0.3">
      <c r="B54" s="47"/>
      <c r="C54" s="47"/>
    </row>
    <row r="55" spans="2:19" ht="9" customHeight="1" x14ac:dyDescent="0.3">
      <c r="B55" s="47"/>
      <c r="C55" s="47"/>
    </row>
    <row r="56" spans="2:19" ht="15.6" customHeight="1" x14ac:dyDescent="0.3">
      <c r="B56" s="47"/>
      <c r="C56" s="47"/>
    </row>
    <row r="57" spans="2:19" x14ac:dyDescent="0.25">
      <c r="B57" s="237"/>
      <c r="C57" s="237"/>
      <c r="D57" s="237"/>
      <c r="E57" s="237"/>
      <c r="F57" s="237"/>
      <c r="G57" s="237"/>
      <c r="H57" s="237"/>
      <c r="I57" s="237"/>
      <c r="J57" s="237"/>
      <c r="K57" s="237"/>
      <c r="L57" s="237"/>
      <c r="M57" s="237"/>
      <c r="N57" s="237"/>
      <c r="O57" s="237"/>
      <c r="P57" s="237"/>
      <c r="Q57" s="237"/>
      <c r="R57" s="237"/>
      <c r="S57" s="237"/>
    </row>
    <row r="58" spans="2:19" x14ac:dyDescent="0.25">
      <c r="B58" s="237"/>
      <c r="C58" s="237"/>
      <c r="D58" s="237"/>
      <c r="E58" s="237"/>
      <c r="F58" s="237"/>
      <c r="G58" s="237"/>
      <c r="H58" s="237"/>
      <c r="I58" s="237"/>
      <c r="J58" s="237"/>
      <c r="K58" s="237"/>
      <c r="L58" s="237"/>
      <c r="M58" s="237"/>
      <c r="N58" s="237"/>
      <c r="O58" s="237"/>
      <c r="P58" s="237"/>
      <c r="Q58" s="237"/>
      <c r="R58" s="237"/>
      <c r="S58" s="237"/>
    </row>
    <row r="59" spans="2:19" ht="19.5" customHeight="1" x14ac:dyDescent="0.25">
      <c r="B59" s="389" t="s">
        <v>291</v>
      </c>
      <c r="C59" s="389"/>
      <c r="D59" s="389"/>
      <c r="E59" s="389"/>
      <c r="F59" s="389"/>
      <c r="G59" s="389"/>
      <c r="H59" s="389"/>
      <c r="I59" s="389"/>
      <c r="J59" s="389"/>
      <c r="K59" s="389"/>
      <c r="L59" s="389"/>
      <c r="M59" s="389"/>
      <c r="N59" s="389"/>
      <c r="O59" s="389"/>
      <c r="P59" s="389"/>
      <c r="Q59" s="389"/>
      <c r="R59" s="389"/>
      <c r="S59" s="212"/>
    </row>
    <row r="60" spans="2:19" ht="19.5" customHeight="1" x14ac:dyDescent="0.25"/>
    <row r="61" spans="2:19" ht="19.5" customHeight="1" x14ac:dyDescent="0.25"/>
    <row r="62" spans="2:19" ht="19.5" customHeight="1" x14ac:dyDescent="0.25"/>
    <row r="63" spans="2:19" ht="19.5" customHeight="1" x14ac:dyDescent="0.25"/>
    <row r="69" ht="22.9" customHeight="1" x14ac:dyDescent="0.25"/>
    <row r="70" ht="22.9" customHeight="1" x14ac:dyDescent="0.25"/>
    <row r="72" ht="30" customHeight="1" x14ac:dyDescent="0.25"/>
    <row r="73" ht="30" customHeight="1" x14ac:dyDescent="0.25"/>
    <row r="74" ht="30" customHeight="1" x14ac:dyDescent="0.25"/>
    <row r="86" spans="2:19" ht="15.75" customHeight="1" x14ac:dyDescent="0.3">
      <c r="B86" s="47"/>
    </row>
    <row r="87" spans="2:19" ht="15.6" customHeight="1" x14ac:dyDescent="0.3">
      <c r="B87" s="47"/>
    </row>
    <row r="91" spans="2:19" ht="18" customHeight="1" x14ac:dyDescent="0.25">
      <c r="B91" s="389" t="s">
        <v>290</v>
      </c>
      <c r="C91" s="389"/>
      <c r="D91" s="389"/>
      <c r="E91" s="389"/>
      <c r="F91" s="389"/>
      <c r="G91" s="389"/>
      <c r="H91" s="389"/>
      <c r="I91" s="389"/>
      <c r="J91" s="389"/>
      <c r="K91" s="389"/>
      <c r="L91" s="389"/>
      <c r="M91" s="389"/>
      <c r="N91" s="389"/>
      <c r="O91" s="389"/>
      <c r="P91" s="389"/>
      <c r="Q91" s="389"/>
      <c r="R91" s="389"/>
      <c r="S91" s="212"/>
    </row>
    <row r="101" ht="20.45" customHeight="1" x14ac:dyDescent="0.25"/>
    <row r="102" ht="20.45" customHeight="1" x14ac:dyDescent="0.25"/>
    <row r="103" ht="20.45" customHeight="1" x14ac:dyDescent="0.25"/>
    <row r="104" ht="20.45" customHeight="1" x14ac:dyDescent="0.25"/>
    <row r="105" ht="20.45" customHeight="1" x14ac:dyDescent="0.25"/>
    <row r="106" ht="20.45" customHeight="1" x14ac:dyDescent="0.25"/>
    <row r="107" ht="20.45" customHeight="1" x14ac:dyDescent="0.25"/>
    <row r="108" ht="20.45" customHeight="1" x14ac:dyDescent="0.25"/>
    <row r="109" ht="20.45" customHeight="1" x14ac:dyDescent="0.25"/>
    <row r="110" ht="20.45" customHeight="1" x14ac:dyDescent="0.25"/>
    <row r="118" spans="2:19" ht="15.75" customHeight="1" x14ac:dyDescent="0.3">
      <c r="B118" s="47"/>
    </row>
    <row r="119" spans="2:19" ht="1.9" customHeight="1" x14ac:dyDescent="0.3">
      <c r="B119" s="47"/>
    </row>
    <row r="120" spans="2:19" ht="1.9" customHeight="1" x14ac:dyDescent="0.25"/>
    <row r="123" spans="2:19" ht="18" customHeight="1" x14ac:dyDescent="0.25">
      <c r="B123" s="389" t="s">
        <v>289</v>
      </c>
      <c r="C123" s="389"/>
      <c r="D123" s="389"/>
      <c r="E123" s="389"/>
      <c r="F123" s="389"/>
      <c r="G123" s="389"/>
      <c r="H123" s="389"/>
      <c r="I123" s="389"/>
      <c r="J123" s="389"/>
      <c r="K123" s="389"/>
      <c r="L123" s="389"/>
      <c r="M123" s="389"/>
      <c r="N123" s="389"/>
      <c r="O123" s="389"/>
      <c r="P123" s="389"/>
      <c r="Q123" s="389"/>
      <c r="R123" s="389"/>
      <c r="S123" s="212"/>
    </row>
    <row r="135" ht="22.9" customHeight="1" x14ac:dyDescent="0.25"/>
    <row r="136" ht="22.9" customHeight="1" x14ac:dyDescent="0.25"/>
    <row r="137" ht="22.9" customHeight="1" x14ac:dyDescent="0.25"/>
    <row r="138" ht="22.9" customHeight="1" x14ac:dyDescent="0.25"/>
    <row r="139" ht="22.9" customHeight="1" x14ac:dyDescent="0.25"/>
    <row r="140" ht="22.9" customHeight="1" x14ac:dyDescent="0.25"/>
    <row r="141" ht="22.9" customHeight="1" x14ac:dyDescent="0.25"/>
    <row r="142" ht="22.9" customHeight="1" x14ac:dyDescent="0.25"/>
    <row r="150" spans="2:18" ht="15.75" customHeight="1" x14ac:dyDescent="0.3">
      <c r="B150" s="47" t="s">
        <v>259</v>
      </c>
    </row>
    <row r="151" spans="2:18" ht="15.75" customHeight="1" x14ac:dyDescent="0.3">
      <c r="B151" s="47" t="s">
        <v>98</v>
      </c>
    </row>
    <row r="154" spans="2:18" ht="15" customHeight="1" x14ac:dyDescent="0.25">
      <c r="B154" s="400" t="s">
        <v>201</v>
      </c>
      <c r="C154" s="400"/>
      <c r="D154" s="400"/>
      <c r="E154" s="400"/>
      <c r="F154" s="400"/>
      <c r="G154" s="400"/>
      <c r="H154" s="400"/>
      <c r="I154" s="400"/>
      <c r="J154" s="400"/>
      <c r="K154" s="400"/>
      <c r="L154" s="400"/>
      <c r="M154" s="400"/>
      <c r="N154" s="400"/>
      <c r="O154" s="400"/>
      <c r="P154" s="400"/>
      <c r="Q154" s="400"/>
      <c r="R154" s="400"/>
    </row>
  </sheetData>
  <sheetProtection selectLockedCells="1" selectUnlockedCells="1"/>
  <mergeCells count="9">
    <mergeCell ref="B4:R4"/>
    <mergeCell ref="B3:R3"/>
    <mergeCell ref="B7:R7"/>
    <mergeCell ref="B23:R23"/>
    <mergeCell ref="B154:R154"/>
    <mergeCell ref="B123:R123"/>
    <mergeCell ref="B91:R91"/>
    <mergeCell ref="B59:R59"/>
    <mergeCell ref="B5:M5"/>
  </mergeCells>
  <conditionalFormatting sqref="H25 E44">
    <cfRule type="cellIs" dxfId="13" priority="3" operator="notEqual">
      <formula>0</formula>
    </cfRule>
  </conditionalFormatting>
  <conditionalFormatting sqref="I43">
    <cfRule type="cellIs" dxfId="12" priority="2" operator="notEqual">
      <formula>0</formula>
    </cfRule>
  </conditionalFormatting>
  <conditionalFormatting sqref="J25">
    <cfRule type="cellIs" dxfId="11" priority="1" operator="notEqual">
      <formula>0</formula>
    </cfRule>
  </conditionalFormatting>
  <hyperlinks>
    <hyperlink ref="B6" location="Indice!A1" display="Índice"/>
    <hyperlink ref="R6" location="'3.2.2_EROG PRIV CINE'!A1" display="Siguiente"/>
    <hyperlink ref="Q6" location="'3.1.5_FINANC_PCC SNE'!A1" display="Anterior"/>
    <hyperlink ref="B154:R154" location="'5.3_CINE'!A1" display="Correspondencia de los niveles educativos de las Cuentas Satélite de Educación y la clasificación CINE (ver anexo 5.3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52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" customWidth="1"/>
    <col min="2" max="2" width="54.140625" customWidth="1"/>
    <col min="3" max="18" width="14.8554687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18" ht="96.75" customHeight="1" x14ac:dyDescent="0.25"/>
    <row r="2" spans="2:18" ht="31.9" customHeight="1" x14ac:dyDescent="0.25"/>
    <row r="3" spans="2:18" ht="26.45" customHeight="1" x14ac:dyDescent="0.25">
      <c r="B3" s="392" t="s">
        <v>175</v>
      </c>
      <c r="C3" s="392"/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</row>
    <row r="4" spans="2:18" ht="41.25" customHeight="1" x14ac:dyDescent="0.25">
      <c r="B4" s="389" t="s">
        <v>309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18" ht="3.6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2:18" ht="1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 t="s">
        <v>138</v>
      </c>
      <c r="R6" s="64" t="s">
        <v>139</v>
      </c>
    </row>
    <row r="7" spans="2:18" ht="21.6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18" ht="33" customHeight="1" x14ac:dyDescent="0.25">
      <c r="B8" s="66" t="s">
        <v>40</v>
      </c>
      <c r="C8" s="67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</row>
    <row r="9" spans="2:18" ht="33" customHeight="1" x14ac:dyDescent="0.25">
      <c r="B9" s="165" t="s">
        <v>387</v>
      </c>
      <c r="C9" s="50">
        <v>981138</v>
      </c>
      <c r="D9" s="50">
        <v>1066004</v>
      </c>
      <c r="E9" s="50">
        <v>1144225</v>
      </c>
      <c r="F9" s="50">
        <v>1190775</v>
      </c>
      <c r="G9" s="50">
        <v>1356168</v>
      </c>
      <c r="H9" s="50">
        <v>1676131</v>
      </c>
      <c r="I9" s="50">
        <v>1653353</v>
      </c>
      <c r="J9" s="50">
        <v>1981960</v>
      </c>
      <c r="K9" s="50">
        <v>1962761</v>
      </c>
      <c r="L9" s="50">
        <v>1967231</v>
      </c>
      <c r="M9" s="50">
        <v>2128920</v>
      </c>
      <c r="N9" s="50">
        <v>2348635</v>
      </c>
      <c r="O9" s="50">
        <v>2494323</v>
      </c>
      <c r="P9" s="50">
        <v>1872554</v>
      </c>
      <c r="Q9" s="50">
        <v>2067603</v>
      </c>
      <c r="R9" s="50">
        <v>2267965</v>
      </c>
    </row>
    <row r="10" spans="2:18" ht="33" customHeight="1" x14ac:dyDescent="0.25">
      <c r="B10" s="107" t="s">
        <v>388</v>
      </c>
      <c r="C10" s="74">
        <v>68859</v>
      </c>
      <c r="D10" s="74">
        <v>72146</v>
      </c>
      <c r="E10" s="74">
        <v>75583</v>
      </c>
      <c r="F10" s="74">
        <v>81522</v>
      </c>
      <c r="G10" s="74">
        <v>91666</v>
      </c>
      <c r="H10" s="74">
        <v>114683</v>
      </c>
      <c r="I10" s="74">
        <v>117042</v>
      </c>
      <c r="J10" s="74">
        <v>128343</v>
      </c>
      <c r="K10" s="74">
        <v>154654</v>
      </c>
      <c r="L10" s="74">
        <v>162969</v>
      </c>
      <c r="M10" s="74">
        <v>186287</v>
      </c>
      <c r="N10" s="74">
        <v>204985</v>
      </c>
      <c r="O10" s="74">
        <v>192093</v>
      </c>
      <c r="P10" s="74">
        <v>109232</v>
      </c>
      <c r="Q10" s="74">
        <v>122738</v>
      </c>
      <c r="R10" s="74">
        <v>164208</v>
      </c>
    </row>
    <row r="11" spans="2:18" ht="33" customHeight="1" x14ac:dyDescent="0.25">
      <c r="B11" s="107" t="s">
        <v>389</v>
      </c>
      <c r="C11" s="74">
        <v>256164</v>
      </c>
      <c r="D11" s="74">
        <v>261355</v>
      </c>
      <c r="E11" s="74">
        <v>276082</v>
      </c>
      <c r="F11" s="74">
        <v>274427</v>
      </c>
      <c r="G11" s="74">
        <v>303249</v>
      </c>
      <c r="H11" s="74">
        <v>368602</v>
      </c>
      <c r="I11" s="74">
        <v>361194</v>
      </c>
      <c r="J11" s="74">
        <v>365579</v>
      </c>
      <c r="K11" s="74">
        <v>362734</v>
      </c>
      <c r="L11" s="74">
        <v>370089</v>
      </c>
      <c r="M11" s="74">
        <v>412067</v>
      </c>
      <c r="N11" s="74">
        <v>472666</v>
      </c>
      <c r="O11" s="74">
        <v>457770</v>
      </c>
      <c r="P11" s="74">
        <v>389737</v>
      </c>
      <c r="Q11" s="74">
        <v>394668</v>
      </c>
      <c r="R11" s="74">
        <v>423955</v>
      </c>
    </row>
    <row r="12" spans="2:18" ht="33" customHeight="1" x14ac:dyDescent="0.25">
      <c r="B12" s="107" t="s">
        <v>390</v>
      </c>
      <c r="C12" s="74">
        <v>96021</v>
      </c>
      <c r="D12" s="74">
        <v>102808</v>
      </c>
      <c r="E12" s="74">
        <v>107588</v>
      </c>
      <c r="F12" s="74">
        <v>112173</v>
      </c>
      <c r="G12" s="74">
        <v>125727</v>
      </c>
      <c r="H12" s="74">
        <v>159164</v>
      </c>
      <c r="I12" s="74">
        <v>157788</v>
      </c>
      <c r="J12" s="74">
        <v>166520</v>
      </c>
      <c r="K12" s="74">
        <v>158551</v>
      </c>
      <c r="L12" s="74">
        <v>155760</v>
      </c>
      <c r="M12" s="74">
        <v>168465</v>
      </c>
      <c r="N12" s="74">
        <v>189254</v>
      </c>
      <c r="O12" s="74">
        <v>183929</v>
      </c>
      <c r="P12" s="74">
        <v>162385</v>
      </c>
      <c r="Q12" s="74">
        <v>157090</v>
      </c>
      <c r="R12" s="74">
        <v>167046</v>
      </c>
    </row>
    <row r="13" spans="2:18" ht="33" customHeight="1" x14ac:dyDescent="0.25">
      <c r="B13" s="107" t="s">
        <v>391</v>
      </c>
      <c r="C13" s="74">
        <v>86493</v>
      </c>
      <c r="D13" s="74">
        <v>93285</v>
      </c>
      <c r="E13" s="74">
        <v>99166</v>
      </c>
      <c r="F13" s="74">
        <v>107755</v>
      </c>
      <c r="G13" s="74">
        <v>125871</v>
      </c>
      <c r="H13" s="74">
        <v>159916</v>
      </c>
      <c r="I13" s="74">
        <v>165000</v>
      </c>
      <c r="J13" s="74">
        <v>178964</v>
      </c>
      <c r="K13" s="74">
        <v>169183</v>
      </c>
      <c r="L13" s="74">
        <v>166942</v>
      </c>
      <c r="M13" s="74">
        <v>180295</v>
      </c>
      <c r="N13" s="74">
        <v>196469</v>
      </c>
      <c r="O13" s="74">
        <v>182269</v>
      </c>
      <c r="P13" s="74">
        <v>167149</v>
      </c>
      <c r="Q13" s="74">
        <v>165009</v>
      </c>
      <c r="R13" s="74">
        <v>171619</v>
      </c>
    </row>
    <row r="14" spans="2:18" ht="33" customHeight="1" x14ac:dyDescent="0.25">
      <c r="B14" s="107" t="s">
        <v>392</v>
      </c>
      <c r="C14" s="74">
        <v>14876</v>
      </c>
      <c r="D14" s="74">
        <v>16195</v>
      </c>
      <c r="E14" s="74">
        <v>22252</v>
      </c>
      <c r="F14" s="74">
        <v>31956</v>
      </c>
      <c r="G14" s="74">
        <v>36514</v>
      </c>
      <c r="H14" s="74">
        <v>48075</v>
      </c>
      <c r="I14" s="74">
        <v>54204</v>
      </c>
      <c r="J14" s="74">
        <v>79032</v>
      </c>
      <c r="K14" s="74">
        <v>69160</v>
      </c>
      <c r="L14" s="74">
        <v>72917</v>
      </c>
      <c r="M14" s="74">
        <v>72404</v>
      </c>
      <c r="N14" s="74">
        <v>89439</v>
      </c>
      <c r="O14" s="74">
        <v>95375</v>
      </c>
      <c r="P14" s="74">
        <v>82988</v>
      </c>
      <c r="Q14" s="74">
        <v>91437</v>
      </c>
      <c r="R14" s="74">
        <v>109095</v>
      </c>
    </row>
    <row r="15" spans="2:18" ht="33" customHeight="1" x14ac:dyDescent="0.25">
      <c r="B15" s="107" t="s">
        <v>393</v>
      </c>
      <c r="C15" s="74">
        <v>312903</v>
      </c>
      <c r="D15" s="74">
        <v>374892</v>
      </c>
      <c r="E15" s="74">
        <v>412530</v>
      </c>
      <c r="F15" s="74">
        <v>416768</v>
      </c>
      <c r="G15" s="74">
        <v>484267</v>
      </c>
      <c r="H15" s="74">
        <v>609556</v>
      </c>
      <c r="I15" s="74">
        <v>565115</v>
      </c>
      <c r="J15" s="74">
        <v>742919</v>
      </c>
      <c r="K15" s="74">
        <v>731259</v>
      </c>
      <c r="L15" s="74">
        <v>738283</v>
      </c>
      <c r="M15" s="74">
        <v>787193</v>
      </c>
      <c r="N15" s="74">
        <v>848340</v>
      </c>
      <c r="O15" s="74">
        <v>1032226</v>
      </c>
      <c r="P15" s="74">
        <v>715325</v>
      </c>
      <c r="Q15" s="74">
        <v>821613</v>
      </c>
      <c r="R15" s="74">
        <v>891960</v>
      </c>
    </row>
    <row r="16" spans="2:18" ht="33" customHeight="1" x14ac:dyDescent="0.25">
      <c r="B16" s="107" t="s">
        <v>394</v>
      </c>
      <c r="C16" s="74">
        <v>39327</v>
      </c>
      <c r="D16" s="74">
        <v>47863</v>
      </c>
      <c r="E16" s="74">
        <v>50775</v>
      </c>
      <c r="F16" s="74">
        <v>52746</v>
      </c>
      <c r="G16" s="74">
        <v>60997</v>
      </c>
      <c r="H16" s="74">
        <v>75513</v>
      </c>
      <c r="I16" s="74">
        <v>68968</v>
      </c>
      <c r="J16" s="74">
        <v>90293</v>
      </c>
      <c r="K16" s="74">
        <v>136019</v>
      </c>
      <c r="L16" s="74">
        <v>113690</v>
      </c>
      <c r="M16" s="74">
        <v>112443</v>
      </c>
      <c r="N16" s="74">
        <v>116734</v>
      </c>
      <c r="O16" s="74">
        <v>135998</v>
      </c>
      <c r="P16" s="74">
        <v>114995</v>
      </c>
      <c r="Q16" s="74">
        <v>100304</v>
      </c>
      <c r="R16" s="74">
        <v>107303</v>
      </c>
    </row>
    <row r="17" spans="2:19" ht="33" customHeight="1" x14ac:dyDescent="0.25">
      <c r="B17" s="107" t="s">
        <v>385</v>
      </c>
      <c r="C17" s="74">
        <v>106495</v>
      </c>
      <c r="D17" s="74">
        <v>97460</v>
      </c>
      <c r="E17" s="74">
        <v>100249</v>
      </c>
      <c r="F17" s="74">
        <v>113428</v>
      </c>
      <c r="G17" s="74">
        <v>127877</v>
      </c>
      <c r="H17" s="74">
        <v>140622</v>
      </c>
      <c r="I17" s="74">
        <v>164042</v>
      </c>
      <c r="J17" s="74">
        <v>230310</v>
      </c>
      <c r="K17" s="74">
        <v>181201</v>
      </c>
      <c r="L17" s="74">
        <v>186581</v>
      </c>
      <c r="M17" s="74">
        <v>209766</v>
      </c>
      <c r="N17" s="74">
        <v>230748</v>
      </c>
      <c r="O17" s="74">
        <v>214663</v>
      </c>
      <c r="P17" s="74">
        <v>130743</v>
      </c>
      <c r="Q17" s="74">
        <v>214744</v>
      </c>
      <c r="R17" s="74">
        <v>232779</v>
      </c>
    </row>
    <row r="18" spans="2:19" ht="33" customHeight="1" x14ac:dyDescent="0.25">
      <c r="B18" s="106" t="s">
        <v>349</v>
      </c>
      <c r="C18" s="50">
        <v>3267085</v>
      </c>
      <c r="D18" s="50">
        <v>3936433</v>
      </c>
      <c r="E18" s="50">
        <v>4171548</v>
      </c>
      <c r="F18" s="50">
        <v>4479304</v>
      </c>
      <c r="G18" s="50">
        <v>5178972</v>
      </c>
      <c r="H18" s="50">
        <v>5783855</v>
      </c>
      <c r="I18" s="50">
        <v>6626585</v>
      </c>
      <c r="J18" s="50">
        <v>7122562</v>
      </c>
      <c r="K18" s="50">
        <v>6786574</v>
      </c>
      <c r="L18" s="50">
        <v>6662887</v>
      </c>
      <c r="M18" s="50">
        <v>7252946</v>
      </c>
      <c r="N18" s="50">
        <v>7579415</v>
      </c>
      <c r="O18" s="50">
        <v>7617384</v>
      </c>
      <c r="P18" s="50">
        <v>6322500</v>
      </c>
      <c r="Q18" s="50">
        <v>6373306</v>
      </c>
      <c r="R18" s="50">
        <v>6815378</v>
      </c>
    </row>
    <row r="19" spans="2:19" ht="18" customHeight="1" x14ac:dyDescent="0.3">
      <c r="B19" s="47" t="s">
        <v>206</v>
      </c>
      <c r="C19" s="71"/>
      <c r="D19" s="71"/>
      <c r="E19" s="71"/>
      <c r="F19" s="71"/>
      <c r="G19" s="71"/>
      <c r="H19" s="71"/>
    </row>
    <row r="20" spans="2:19" ht="18" customHeight="1" x14ac:dyDescent="0.3">
      <c r="B20" s="47" t="s">
        <v>259</v>
      </c>
      <c r="C20" s="71"/>
      <c r="D20" s="71"/>
      <c r="E20" s="71"/>
      <c r="F20" s="71"/>
      <c r="G20" s="71"/>
      <c r="H20" s="71"/>
      <c r="I20" s="71"/>
    </row>
    <row r="21" spans="2:19" ht="33" customHeight="1" x14ac:dyDescent="0.3">
      <c r="B21" s="47"/>
      <c r="C21" s="71"/>
      <c r="D21" s="71"/>
      <c r="E21" s="71"/>
      <c r="F21" s="71"/>
      <c r="G21" s="71"/>
      <c r="H21" s="71"/>
      <c r="I21" s="71"/>
    </row>
    <row r="22" spans="2:19" ht="33" customHeight="1" x14ac:dyDescent="0.25">
      <c r="B22" s="389" t="s">
        <v>310</v>
      </c>
      <c r="C22" s="389"/>
      <c r="D22" s="389"/>
      <c r="E22" s="389"/>
      <c r="F22" s="389"/>
      <c r="G22" s="389"/>
      <c r="H22" s="389"/>
      <c r="I22" s="389"/>
      <c r="J22" s="389"/>
      <c r="K22" s="389"/>
      <c r="L22" s="389"/>
      <c r="M22" s="389"/>
      <c r="N22" s="389"/>
      <c r="O22" s="389"/>
      <c r="P22" s="389"/>
      <c r="Q22" s="389"/>
      <c r="R22" s="389"/>
      <c r="S22" s="212"/>
    </row>
    <row r="23" spans="2:19" ht="33" customHeight="1" x14ac:dyDescent="0.25">
      <c r="B23" s="226"/>
      <c r="C23" s="226"/>
      <c r="D23" s="226"/>
      <c r="E23" s="243"/>
      <c r="F23" s="243"/>
      <c r="G23" s="243"/>
      <c r="H23" s="230">
        <f>S5</f>
        <v>0</v>
      </c>
      <c r="I23" s="243"/>
      <c r="J23" s="230">
        <f>R5</f>
        <v>0</v>
      </c>
      <c r="K23" s="243"/>
      <c r="L23" s="243"/>
      <c r="M23" s="226"/>
      <c r="N23" s="226"/>
      <c r="O23" s="226"/>
      <c r="P23" s="46"/>
      <c r="Q23" s="46"/>
      <c r="R23" s="46"/>
      <c r="S23" s="46"/>
    </row>
    <row r="24" spans="2:19" ht="33" customHeight="1" x14ac:dyDescent="0.3">
      <c r="B24" s="83"/>
      <c r="C24" s="83"/>
      <c r="D24" s="60"/>
      <c r="E24" s="68"/>
      <c r="F24" s="230"/>
      <c r="G24" s="230"/>
      <c r="H24" s="261">
        <f>+H25-R9</f>
        <v>0</v>
      </c>
      <c r="I24" s="233">
        <f>R8</f>
        <v>2022</v>
      </c>
      <c r="J24" s="261">
        <f>+J25-Q9</f>
        <v>0</v>
      </c>
      <c r="K24" s="233">
        <f>Q8</f>
        <v>2021</v>
      </c>
      <c r="L24" s="57"/>
      <c r="M24" s="17"/>
      <c r="N24" s="17"/>
      <c r="O24" s="17"/>
      <c r="P24" s="39"/>
      <c r="Q24" s="39"/>
      <c r="R24" s="39"/>
      <c r="S24" s="39"/>
    </row>
    <row r="25" spans="2:19" ht="25.9" customHeight="1" x14ac:dyDescent="0.25">
      <c r="B25" s="245"/>
      <c r="C25" s="245"/>
      <c r="D25" s="245"/>
      <c r="E25" s="240"/>
      <c r="F25" s="57"/>
      <c r="G25" s="229"/>
      <c r="H25" s="231">
        <f>SUM(H26:H34)</f>
        <v>2267965</v>
      </c>
      <c r="I25" s="306">
        <f t="shared" ref="I25:K25" si="0">SUM(I26:I34)</f>
        <v>1</v>
      </c>
      <c r="J25" s="231">
        <f t="shared" si="0"/>
        <v>2067603</v>
      </c>
      <c r="K25" s="306">
        <f t="shared" si="0"/>
        <v>1</v>
      </c>
      <c r="L25" s="240"/>
      <c r="M25" s="245"/>
      <c r="N25" s="245"/>
      <c r="O25" s="245"/>
      <c r="P25" s="239"/>
      <c r="Q25" s="239"/>
      <c r="R25" s="239"/>
      <c r="S25" s="239"/>
    </row>
    <row r="26" spans="2:19" ht="25.9" customHeight="1" x14ac:dyDescent="0.25">
      <c r="B26" s="249"/>
      <c r="C26" s="249"/>
      <c r="D26" s="249"/>
      <c r="E26" s="241"/>
      <c r="F26" s="229" t="str">
        <f>+B10</f>
        <v>Educación de la primera infancia</v>
      </c>
      <c r="G26" s="229"/>
      <c r="H26" s="231">
        <f>R10</f>
        <v>164208</v>
      </c>
      <c r="I26" s="232">
        <f>+H26/$H$25</f>
        <v>7.2403233735970352E-2</v>
      </c>
      <c r="J26" s="231">
        <f>Q10</f>
        <v>122738</v>
      </c>
      <c r="K26" s="232">
        <f>+J26/$J$25</f>
        <v>5.9362459814577558E-2</v>
      </c>
      <c r="L26" s="241"/>
      <c r="M26" s="249"/>
      <c r="N26" s="249"/>
      <c r="O26" s="17"/>
      <c r="P26" s="39"/>
      <c r="Q26" s="39"/>
      <c r="R26" s="39"/>
      <c r="S26" s="39"/>
    </row>
    <row r="27" spans="2:19" ht="25.9" customHeight="1" x14ac:dyDescent="0.25">
      <c r="B27" s="17"/>
      <c r="C27" s="17"/>
      <c r="D27" s="17"/>
      <c r="E27" s="57"/>
      <c r="F27" s="229" t="str">
        <f t="shared" ref="F27:F33" si="1">+B11</f>
        <v>Educación primaria</v>
      </c>
      <c r="G27" s="229"/>
      <c r="H27" s="231">
        <f t="shared" ref="H27:H33" si="2">R11</f>
        <v>423955</v>
      </c>
      <c r="I27" s="232">
        <f t="shared" ref="I27:I33" si="3">+H27/$H$25</f>
        <v>0.18693189709717742</v>
      </c>
      <c r="J27" s="231">
        <f t="shared" ref="J27:J33" si="4">Q11</f>
        <v>394668</v>
      </c>
      <c r="K27" s="232">
        <f t="shared" ref="K27:K33" si="5">+J27/$J$25</f>
        <v>0.19088190527872131</v>
      </c>
      <c r="L27" s="241"/>
      <c r="M27" s="249"/>
      <c r="N27" s="249"/>
      <c r="O27" s="17"/>
      <c r="P27" s="39"/>
      <c r="Q27" s="39"/>
      <c r="R27" s="39"/>
      <c r="S27" s="39"/>
    </row>
    <row r="28" spans="2:19" ht="25.9" customHeight="1" x14ac:dyDescent="0.25">
      <c r="B28" s="17"/>
      <c r="C28" s="17"/>
      <c r="D28" s="17"/>
      <c r="E28" s="57"/>
      <c r="F28" s="229" t="str">
        <f t="shared" si="1"/>
        <v>Educación secundaria baja</v>
      </c>
      <c r="G28" s="229"/>
      <c r="H28" s="231">
        <f t="shared" si="2"/>
        <v>167046</v>
      </c>
      <c r="I28" s="232">
        <f t="shared" si="3"/>
        <v>7.3654575798127397E-2</v>
      </c>
      <c r="J28" s="231">
        <f t="shared" si="4"/>
        <v>157090</v>
      </c>
      <c r="K28" s="232">
        <f t="shared" si="5"/>
        <v>7.5976867899688674E-2</v>
      </c>
      <c r="L28" s="241"/>
      <c r="M28" s="249"/>
      <c r="N28" s="249"/>
      <c r="O28" s="17"/>
      <c r="P28" s="39"/>
      <c r="Q28" s="39"/>
      <c r="R28" s="39"/>
      <c r="S28" s="39"/>
    </row>
    <row r="29" spans="2:19" ht="27.6" customHeight="1" x14ac:dyDescent="0.25">
      <c r="B29" s="17"/>
      <c r="C29" s="17"/>
      <c r="D29" s="17"/>
      <c r="E29" s="57"/>
      <c r="F29" s="229" t="str">
        <f t="shared" si="1"/>
        <v>Educación secundaria alta</v>
      </c>
      <c r="G29" s="229"/>
      <c r="H29" s="231">
        <f t="shared" si="2"/>
        <v>171619</v>
      </c>
      <c r="I29" s="232">
        <f t="shared" si="3"/>
        <v>7.567092084754394E-2</v>
      </c>
      <c r="J29" s="231">
        <f t="shared" si="4"/>
        <v>165009</v>
      </c>
      <c r="K29" s="232">
        <f t="shared" si="5"/>
        <v>7.980690683849849E-2</v>
      </c>
      <c r="L29" s="262"/>
      <c r="M29" s="250"/>
      <c r="N29" s="250"/>
      <c r="O29" s="17"/>
      <c r="P29" s="39"/>
      <c r="Q29" s="39"/>
      <c r="R29" s="39"/>
      <c r="S29" s="39"/>
    </row>
    <row r="30" spans="2:19" ht="27.6" customHeight="1" x14ac:dyDescent="0.25">
      <c r="B30" s="17"/>
      <c r="C30" s="17"/>
      <c r="D30" s="17"/>
      <c r="E30" s="57"/>
      <c r="F30" s="229" t="str">
        <f t="shared" si="1"/>
        <v>Educación terciaria de ciclo corto</v>
      </c>
      <c r="G30" s="229"/>
      <c r="H30" s="231">
        <f t="shared" si="2"/>
        <v>109095</v>
      </c>
      <c r="I30" s="232">
        <f t="shared" si="3"/>
        <v>4.8102594175836046E-2</v>
      </c>
      <c r="J30" s="231">
        <f t="shared" si="4"/>
        <v>91437</v>
      </c>
      <c r="K30" s="232">
        <f t="shared" si="5"/>
        <v>4.4223673500183545E-2</v>
      </c>
      <c r="L30" s="262"/>
      <c r="M30" s="250"/>
      <c r="N30" s="250"/>
      <c r="O30" s="17"/>
      <c r="P30" s="39"/>
      <c r="Q30" s="39"/>
      <c r="R30" s="39"/>
      <c r="S30" s="39"/>
    </row>
    <row r="31" spans="2:19" ht="27.6" customHeight="1" x14ac:dyDescent="0.25">
      <c r="B31" s="17"/>
      <c r="C31" s="17"/>
      <c r="D31" s="17"/>
      <c r="E31" s="57"/>
      <c r="F31" s="229" t="str">
        <f t="shared" si="1"/>
        <v>Grado de educación terciaria o nivel equivalente</v>
      </c>
      <c r="G31" s="229"/>
      <c r="H31" s="231">
        <f t="shared" si="2"/>
        <v>891960</v>
      </c>
      <c r="I31" s="232">
        <f t="shared" si="3"/>
        <v>0.3932864925164189</v>
      </c>
      <c r="J31" s="231">
        <f t="shared" si="4"/>
        <v>821613</v>
      </c>
      <c r="K31" s="232">
        <f t="shared" si="5"/>
        <v>0.39737464106987658</v>
      </c>
      <c r="L31" s="262"/>
      <c r="M31" s="250"/>
      <c r="N31" s="250"/>
      <c r="O31" s="17"/>
      <c r="P31" s="39"/>
      <c r="Q31" s="39"/>
      <c r="R31" s="39"/>
      <c r="S31" s="39"/>
    </row>
    <row r="32" spans="2:19" ht="24" customHeight="1" x14ac:dyDescent="0.25">
      <c r="B32" s="17"/>
      <c r="C32" s="17"/>
      <c r="D32" s="17"/>
      <c r="E32" s="57"/>
      <c r="F32" s="229" t="str">
        <f t="shared" si="1"/>
        <v>Nivel de maestría, especialización y doctorado o equivalentes</v>
      </c>
      <c r="G32" s="229"/>
      <c r="H32" s="231">
        <f t="shared" si="2"/>
        <v>107303</v>
      </c>
      <c r="I32" s="232">
        <f t="shared" si="3"/>
        <v>4.7312458525594528E-2</v>
      </c>
      <c r="J32" s="231">
        <f t="shared" si="4"/>
        <v>100304</v>
      </c>
      <c r="K32" s="232">
        <f t="shared" si="5"/>
        <v>4.8512214385450204E-2</v>
      </c>
      <c r="L32" s="233"/>
      <c r="M32" s="228"/>
      <c r="N32" s="228"/>
      <c r="O32" s="17"/>
      <c r="P32" s="39"/>
      <c r="Q32" s="39"/>
      <c r="R32" s="39"/>
      <c r="S32" s="39"/>
    </row>
    <row r="33" spans="2:19" x14ac:dyDescent="0.25">
      <c r="B33" s="17"/>
      <c r="C33" s="17"/>
      <c r="D33" s="17"/>
      <c r="E33" s="57"/>
      <c r="F33" s="229" t="str">
        <f t="shared" si="1"/>
        <v>Otros tipos de enseñanza</v>
      </c>
      <c r="G33" s="229"/>
      <c r="H33" s="231">
        <f t="shared" si="2"/>
        <v>232779</v>
      </c>
      <c r="I33" s="232">
        <f t="shared" si="3"/>
        <v>0.1026378273033314</v>
      </c>
      <c r="J33" s="231">
        <f t="shared" si="4"/>
        <v>214744</v>
      </c>
      <c r="K33" s="232">
        <f t="shared" si="5"/>
        <v>0.10386133121300366</v>
      </c>
      <c r="L33" s="233"/>
      <c r="M33" s="228"/>
      <c r="N33" s="228"/>
      <c r="O33" s="17"/>
      <c r="P33" s="39"/>
      <c r="Q33" s="39"/>
      <c r="R33" s="39"/>
      <c r="S33" s="39"/>
    </row>
    <row r="34" spans="2:19" x14ac:dyDescent="0.25">
      <c r="B34" s="17"/>
      <c r="C34" s="17"/>
      <c r="D34" s="17"/>
      <c r="E34" s="57"/>
      <c r="F34" s="229"/>
      <c r="G34" s="229"/>
      <c r="H34" s="231"/>
      <c r="I34" s="232"/>
      <c r="J34" s="231"/>
      <c r="K34" s="232"/>
      <c r="L34" s="233"/>
      <c r="M34" s="228"/>
      <c r="N34" s="228"/>
      <c r="O34" s="17"/>
      <c r="P34" s="171"/>
      <c r="Q34" s="171"/>
    </row>
    <row r="35" spans="2:19" x14ac:dyDescent="0.25">
      <c r="B35" s="17"/>
      <c r="C35" s="17"/>
      <c r="D35" s="17"/>
      <c r="E35" s="17"/>
      <c r="F35" s="246"/>
      <c r="G35" s="246"/>
      <c r="H35" s="247"/>
      <c r="I35" s="248"/>
      <c r="J35" s="247"/>
      <c r="K35" s="248"/>
      <c r="L35" s="228"/>
      <c r="M35" s="228"/>
      <c r="N35" s="228"/>
      <c r="O35" s="17"/>
      <c r="P35" s="171"/>
      <c r="Q35" s="171"/>
    </row>
    <row r="36" spans="2:19" x14ac:dyDescent="0.25">
      <c r="B36" s="17"/>
      <c r="C36" s="17"/>
      <c r="D36" s="17"/>
      <c r="E36" s="17"/>
      <c r="F36" s="246"/>
      <c r="G36" s="246"/>
      <c r="H36" s="247"/>
      <c r="I36" s="248"/>
      <c r="J36" s="247"/>
      <c r="K36" s="248"/>
      <c r="L36" s="228"/>
      <c r="M36" s="228"/>
      <c r="N36" s="228"/>
      <c r="O36" s="17"/>
      <c r="P36" s="171"/>
      <c r="Q36" s="171"/>
    </row>
    <row r="37" spans="2:19" x14ac:dyDescent="0.25">
      <c r="B37" s="17"/>
      <c r="C37" s="17"/>
      <c r="D37" s="17"/>
      <c r="E37" s="17"/>
      <c r="F37" s="246"/>
      <c r="G37" s="246"/>
      <c r="H37" s="247"/>
      <c r="I37" s="248"/>
      <c r="J37" s="247"/>
      <c r="K37" s="248"/>
      <c r="L37" s="228"/>
      <c r="M37" s="228"/>
      <c r="N37" s="228"/>
      <c r="O37" s="17"/>
      <c r="P37" s="171"/>
      <c r="Q37" s="171"/>
    </row>
    <row r="38" spans="2:19" x14ac:dyDescent="0.25">
      <c r="B38" s="17"/>
      <c r="C38" s="17"/>
      <c r="D38" s="17"/>
      <c r="E38" s="17"/>
      <c r="F38" s="17"/>
      <c r="G38" s="17"/>
      <c r="H38" s="228"/>
      <c r="I38" s="247"/>
      <c r="J38" s="248"/>
      <c r="K38" s="228"/>
      <c r="L38" s="228"/>
      <c r="M38" s="228"/>
      <c r="N38" s="228"/>
      <c r="O38" s="17"/>
      <c r="P38" s="171"/>
      <c r="Q38" s="171"/>
    </row>
    <row r="39" spans="2:19" ht="15.6" customHeight="1" x14ac:dyDescent="0.25">
      <c r="B39" s="17"/>
      <c r="C39" s="17"/>
      <c r="D39" s="17"/>
      <c r="E39" s="17"/>
      <c r="F39" s="17"/>
      <c r="G39" s="17"/>
      <c r="H39" s="228"/>
      <c r="I39" s="247"/>
      <c r="J39" s="248"/>
      <c r="K39" s="228"/>
      <c r="L39" s="228"/>
      <c r="M39" s="228"/>
      <c r="N39" s="228"/>
      <c r="O39" s="17"/>
      <c r="P39" s="171"/>
      <c r="Q39" s="171"/>
    </row>
    <row r="40" spans="2:19" ht="15.6" customHeight="1" x14ac:dyDescent="0.25">
      <c r="B40" s="17"/>
      <c r="C40" s="17"/>
      <c r="D40" s="17"/>
      <c r="E40" s="17"/>
      <c r="F40" s="17"/>
      <c r="G40" s="17"/>
      <c r="H40" s="228"/>
      <c r="I40" s="247"/>
      <c r="J40" s="248"/>
      <c r="K40" s="228"/>
      <c r="L40" s="228"/>
      <c r="M40" s="228"/>
      <c r="N40" s="228"/>
      <c r="O40" s="17"/>
      <c r="P40" s="171"/>
      <c r="Q40" s="171"/>
    </row>
    <row r="41" spans="2:19" ht="15.6" customHeight="1" x14ac:dyDescent="0.25">
      <c r="B41" s="246"/>
      <c r="C41" s="246"/>
      <c r="D41" s="247"/>
      <c r="E41" s="248"/>
      <c r="F41" s="251"/>
      <c r="G41" s="252"/>
      <c r="H41" s="228"/>
      <c r="I41" s="247"/>
      <c r="J41" s="248"/>
      <c r="K41" s="228"/>
      <c r="L41" s="228"/>
      <c r="M41" s="228"/>
      <c r="N41" s="228"/>
      <c r="O41" s="17"/>
      <c r="P41" s="171"/>
      <c r="Q41" s="171"/>
    </row>
    <row r="42" spans="2:19" ht="15.6" customHeight="1" x14ac:dyDescent="0.25">
      <c r="B42" s="246"/>
      <c r="C42" s="246"/>
      <c r="D42" s="17"/>
      <c r="E42" s="253"/>
      <c r="F42" s="251"/>
      <c r="G42" s="252"/>
      <c r="H42" s="228"/>
      <c r="I42" s="244"/>
      <c r="J42" s="248"/>
      <c r="K42" s="254"/>
      <c r="L42" s="254"/>
      <c r="M42" s="254"/>
      <c r="N42" s="254"/>
      <c r="O42" s="17"/>
      <c r="P42" s="171"/>
      <c r="Q42" s="171"/>
    </row>
    <row r="43" spans="2:19" ht="15.6" customHeight="1" x14ac:dyDescent="0.25">
      <c r="B43" s="228"/>
      <c r="C43" s="228"/>
      <c r="D43" s="17"/>
      <c r="E43" s="244"/>
      <c r="F43" s="228"/>
      <c r="G43" s="228"/>
      <c r="H43" s="228"/>
      <c r="I43" s="228"/>
      <c r="J43" s="228"/>
      <c r="K43" s="228"/>
      <c r="L43" s="228"/>
      <c r="M43" s="228"/>
      <c r="N43" s="228"/>
      <c r="O43" s="17"/>
      <c r="P43" s="171"/>
      <c r="Q43" s="171"/>
    </row>
    <row r="44" spans="2:19" ht="15.6" customHeight="1" x14ac:dyDescent="0.25">
      <c r="B44" s="228"/>
      <c r="C44" s="228"/>
      <c r="D44" s="228"/>
      <c r="E44" s="228"/>
      <c r="F44" s="228"/>
      <c r="G44" s="228"/>
      <c r="H44" s="228"/>
      <c r="I44" s="228"/>
      <c r="J44" s="228"/>
      <c r="K44" s="228"/>
      <c r="L44" s="228"/>
      <c r="M44" s="228"/>
      <c r="N44" s="228"/>
      <c r="O44" s="17"/>
      <c r="P44" s="171"/>
      <c r="Q44" s="171"/>
    </row>
    <row r="45" spans="2:19" ht="15.6" customHeight="1" x14ac:dyDescent="0.25">
      <c r="B45" s="234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171"/>
      <c r="P45" s="171"/>
      <c r="Q45" s="171"/>
    </row>
    <row r="46" spans="2:19" ht="19.5" customHeight="1" x14ac:dyDescent="0.25">
      <c r="B46" s="228"/>
      <c r="C46" s="228"/>
      <c r="D46" s="228"/>
      <c r="E46" s="228"/>
      <c r="F46" s="228"/>
      <c r="G46" s="228"/>
      <c r="H46" s="228"/>
      <c r="I46" s="228"/>
      <c r="J46" s="228"/>
      <c r="K46" s="228"/>
      <c r="L46" s="228"/>
      <c r="M46" s="228"/>
      <c r="N46" s="228"/>
    </row>
    <row r="47" spans="2:19" ht="20.100000000000001" customHeight="1" x14ac:dyDescent="0.25">
      <c r="B47" s="39"/>
      <c r="C47" s="39"/>
      <c r="D47" s="39"/>
      <c r="E47" s="39"/>
      <c r="F47" s="39"/>
      <c r="G47" s="39"/>
      <c r="H47" s="39"/>
      <c r="I47" s="39"/>
      <c r="J47" s="39"/>
    </row>
    <row r="48" spans="2:19" ht="20.100000000000001" customHeight="1" x14ac:dyDescent="0.25">
      <c r="B48" s="39"/>
      <c r="C48" s="39"/>
      <c r="D48" s="39"/>
      <c r="E48" s="39"/>
      <c r="F48" s="39"/>
      <c r="G48" s="39"/>
      <c r="H48" s="39"/>
      <c r="I48" s="39"/>
      <c r="J48" s="39"/>
    </row>
    <row r="49" spans="2:19" ht="20.100000000000001" customHeight="1" x14ac:dyDescent="0.3">
      <c r="B49" s="115"/>
      <c r="C49" s="115"/>
      <c r="D49" s="39"/>
      <c r="E49" s="39"/>
      <c r="F49" s="39"/>
      <c r="G49" s="39"/>
      <c r="H49" s="39"/>
      <c r="I49" s="39"/>
      <c r="J49" s="39"/>
    </row>
    <row r="50" spans="2:19" ht="20.100000000000001" customHeight="1" x14ac:dyDescent="0.3">
      <c r="B50" s="115"/>
      <c r="C50" s="115"/>
      <c r="D50" s="39"/>
      <c r="E50" s="39"/>
      <c r="F50" s="39"/>
      <c r="G50" s="39"/>
      <c r="H50" s="39"/>
      <c r="I50" s="39"/>
      <c r="J50" s="39"/>
    </row>
    <row r="51" spans="2:19" ht="20.100000000000001" customHeight="1" x14ac:dyDescent="0.25">
      <c r="B51" s="39"/>
      <c r="C51" s="39"/>
      <c r="D51" s="39"/>
      <c r="E51" s="39"/>
      <c r="F51" s="39"/>
      <c r="G51" s="39"/>
      <c r="H51" s="39"/>
      <c r="I51" s="39"/>
      <c r="J51" s="39"/>
    </row>
    <row r="52" spans="2:19" ht="15.75" customHeight="1" x14ac:dyDescent="0.3">
      <c r="B52" s="47"/>
      <c r="C52" s="47"/>
    </row>
    <row r="53" spans="2:19" ht="6" customHeight="1" x14ac:dyDescent="0.3">
      <c r="B53" s="47"/>
      <c r="C53" s="47"/>
    </row>
    <row r="54" spans="2:19" ht="15.6" customHeight="1" x14ac:dyDescent="0.3">
      <c r="B54" s="47"/>
      <c r="C54" s="47"/>
    </row>
    <row r="55" spans="2:19" x14ac:dyDescent="0.25">
      <c r="B55" s="237"/>
      <c r="C55" s="237"/>
      <c r="D55" s="237"/>
      <c r="E55" s="237"/>
      <c r="F55" s="237"/>
      <c r="G55" s="237"/>
      <c r="H55" s="237"/>
      <c r="I55" s="237"/>
      <c r="J55" s="237"/>
      <c r="K55" s="237"/>
      <c r="L55" s="237"/>
      <c r="M55" s="237"/>
      <c r="N55" s="237"/>
      <c r="O55" s="237"/>
      <c r="P55" s="237"/>
      <c r="Q55" s="237"/>
      <c r="R55" s="237"/>
      <c r="S55" s="237"/>
    </row>
    <row r="56" spans="2:19" x14ac:dyDescent="0.25">
      <c r="B56" s="237"/>
      <c r="C56" s="237"/>
      <c r="D56" s="237"/>
      <c r="E56" s="237"/>
      <c r="F56" s="237"/>
      <c r="G56" s="237"/>
      <c r="H56" s="237"/>
      <c r="I56" s="237"/>
      <c r="J56" s="237"/>
      <c r="K56" s="237"/>
      <c r="L56" s="237"/>
      <c r="M56" s="237"/>
      <c r="N56" s="237"/>
      <c r="O56" s="237"/>
      <c r="P56" s="237"/>
      <c r="Q56" s="237"/>
      <c r="R56" s="237"/>
      <c r="S56" s="237"/>
    </row>
    <row r="57" spans="2:19" ht="19.5" customHeight="1" x14ac:dyDescent="0.25">
      <c r="B57" s="389" t="s">
        <v>311</v>
      </c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212"/>
    </row>
    <row r="58" spans="2:19" ht="19.5" customHeight="1" x14ac:dyDescent="0.25"/>
    <row r="59" spans="2:19" ht="19.5" customHeight="1" x14ac:dyDescent="0.25"/>
    <row r="60" spans="2:19" ht="19.5" customHeight="1" x14ac:dyDescent="0.25"/>
    <row r="61" spans="2:19" ht="19.5" customHeight="1" x14ac:dyDescent="0.25"/>
    <row r="63" spans="2:19" ht="33" customHeight="1" x14ac:dyDescent="0.25"/>
    <row r="64" spans="2:19" ht="33" customHeight="1" x14ac:dyDescent="0.25"/>
    <row r="65" ht="33" customHeight="1" x14ac:dyDescent="0.25"/>
    <row r="66" ht="33" customHeight="1" x14ac:dyDescent="0.25"/>
    <row r="84" spans="2:19" ht="5.45" customHeight="1" x14ac:dyDescent="0.3">
      <c r="B84" s="47"/>
    </row>
    <row r="85" spans="2:19" ht="4.1500000000000004" customHeight="1" x14ac:dyDescent="0.3">
      <c r="B85" s="47"/>
    </row>
    <row r="89" spans="2:19" ht="18" customHeight="1" x14ac:dyDescent="0.25">
      <c r="B89" s="389" t="s">
        <v>312</v>
      </c>
      <c r="C89" s="389"/>
      <c r="D89" s="389"/>
      <c r="E89" s="389"/>
      <c r="F89" s="389"/>
      <c r="G89" s="389"/>
      <c r="H89" s="389"/>
      <c r="I89" s="389"/>
      <c r="J89" s="389"/>
      <c r="K89" s="389"/>
      <c r="L89" s="389"/>
      <c r="M89" s="389"/>
      <c r="N89" s="389"/>
      <c r="O89" s="389"/>
      <c r="P89" s="389"/>
      <c r="Q89" s="389"/>
      <c r="R89" s="389"/>
      <c r="S89" s="212"/>
    </row>
    <row r="95" spans="2:19" ht="22.15" customHeight="1" x14ac:dyDescent="0.25"/>
    <row r="96" spans="2:19" ht="22.15" customHeight="1" x14ac:dyDescent="0.25"/>
    <row r="97" ht="22.15" customHeight="1" x14ac:dyDescent="0.25"/>
    <row r="98" ht="22.15" customHeight="1" x14ac:dyDescent="0.25"/>
    <row r="99" ht="22.15" customHeight="1" x14ac:dyDescent="0.25"/>
    <row r="115" spans="2:19" ht="34.15" customHeight="1" x14ac:dyDescent="0.25"/>
    <row r="116" spans="2:19" ht="25.15" customHeight="1" x14ac:dyDescent="0.3">
      <c r="B116" s="47"/>
    </row>
    <row r="117" spans="2:19" ht="15.6" customHeight="1" x14ac:dyDescent="0.3">
      <c r="B117" s="47"/>
    </row>
    <row r="121" spans="2:19" ht="18" customHeight="1" x14ac:dyDescent="0.25">
      <c r="B121" s="389" t="s">
        <v>313</v>
      </c>
      <c r="C121" s="389"/>
      <c r="D121" s="389"/>
      <c r="E121" s="389"/>
      <c r="F121" s="389"/>
      <c r="G121" s="389"/>
      <c r="H121" s="389"/>
      <c r="I121" s="389"/>
      <c r="J121" s="389"/>
      <c r="K121" s="389"/>
      <c r="L121" s="389"/>
      <c r="M121" s="389"/>
      <c r="N121" s="389"/>
      <c r="O121" s="389"/>
      <c r="P121" s="389"/>
      <c r="Q121" s="389"/>
      <c r="R121" s="389"/>
      <c r="S121" s="212"/>
    </row>
    <row r="135" ht="22.15" customHeight="1" x14ac:dyDescent="0.25"/>
    <row r="136" ht="22.15" customHeight="1" x14ac:dyDescent="0.25"/>
    <row r="137" ht="22.15" customHeight="1" x14ac:dyDescent="0.25"/>
    <row r="138" ht="22.15" customHeight="1" x14ac:dyDescent="0.25"/>
    <row r="139" ht="22.15" customHeight="1" x14ac:dyDescent="0.25"/>
    <row r="148" spans="2:18" ht="15.75" customHeight="1" x14ac:dyDescent="0.3">
      <c r="B148" s="47" t="s">
        <v>259</v>
      </c>
    </row>
    <row r="149" spans="2:18" ht="15.75" customHeight="1" x14ac:dyDescent="0.3">
      <c r="B149" s="47" t="s">
        <v>98</v>
      </c>
    </row>
    <row r="152" spans="2:18" ht="15" customHeight="1" x14ac:dyDescent="0.25">
      <c r="B152" s="400" t="s">
        <v>201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</row>
  </sheetData>
  <sheetProtection selectLockedCells="1" selectUnlockedCells="1"/>
  <mergeCells count="8">
    <mergeCell ref="B89:R89"/>
    <mergeCell ref="B121:R121"/>
    <mergeCell ref="B152:R152"/>
    <mergeCell ref="B3:R3"/>
    <mergeCell ref="B4:R4"/>
    <mergeCell ref="B7:R7"/>
    <mergeCell ref="B22:R22"/>
    <mergeCell ref="B57:R57"/>
  </mergeCells>
  <conditionalFormatting sqref="H24 E43">
    <cfRule type="cellIs" dxfId="10" priority="3" operator="notEqual">
      <formula>0</formula>
    </cfRule>
  </conditionalFormatting>
  <conditionalFormatting sqref="I42">
    <cfRule type="cellIs" dxfId="9" priority="2" operator="notEqual">
      <formula>0</formula>
    </cfRule>
  </conditionalFormatting>
  <conditionalFormatting sqref="J24">
    <cfRule type="cellIs" dxfId="8" priority="1" operator="notEqual">
      <formula>0</formula>
    </cfRule>
  </conditionalFormatting>
  <hyperlinks>
    <hyperlink ref="B6" location="Indice!A1" display="Índice"/>
    <hyperlink ref="R6" location="'3.2.3_EROG TIPO PUB CINE'!A1" display="Siguiente"/>
    <hyperlink ref="Q6" location="'3.2.1_EROG PUB CINE'!A1" display="Anterior"/>
    <hyperlink ref="B152:R152" location="'5.3_CINE'!A1" display="Correspondencia de los niveles educativos de las Cuentas Satélite de Educación y la clasificación CINE (ver anexo 5.3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6"/>
  <sheetViews>
    <sheetView showGridLines="0" zoomScale="70" zoomScaleNormal="70" zoomScaleSheetLayoutView="100" workbookViewId="0">
      <pane ySplit="1" topLeftCell="A2" activePane="bottomLeft" state="frozen"/>
      <selection pane="bottomLeft" activeCell="L6" sqref="L6"/>
    </sheetView>
  </sheetViews>
  <sheetFormatPr baseColWidth="10" defaultRowHeight="15" x14ac:dyDescent="0.25"/>
  <cols>
    <col min="1" max="1" width="2.85546875" customWidth="1"/>
    <col min="2" max="2" width="59.5703125" customWidth="1"/>
    <col min="3" max="3" width="21.7109375" customWidth="1"/>
    <col min="4" max="12" width="19.7109375" customWidth="1"/>
    <col min="13" max="18" width="11.42578125" customWidth="1"/>
    <col min="19" max="19" width="2.7109375" customWidth="1"/>
    <col min="20" max="20" width="5.5703125" customWidth="1"/>
    <col min="21" max="21" width="14.5703125" customWidth="1"/>
    <col min="22" max="22" width="11.85546875" customWidth="1"/>
    <col min="23" max="25" width="15.7109375" customWidth="1"/>
  </cols>
  <sheetData>
    <row r="1" spans="2:14" ht="96" customHeight="1" x14ac:dyDescent="0.25"/>
    <row r="2" spans="2:14" ht="21" customHeight="1" x14ac:dyDescent="0.25"/>
    <row r="3" spans="2:14" ht="48" customHeight="1" x14ac:dyDescent="0.25">
      <c r="B3" s="391" t="s">
        <v>176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</row>
    <row r="4" spans="2:14" ht="41.25" customHeight="1" x14ac:dyDescent="0.25">
      <c r="B4" s="389" t="s">
        <v>292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</row>
    <row r="5" spans="2:14" ht="1.1499999999999999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  <c r="L5" s="43"/>
    </row>
    <row r="6" spans="2:14" ht="21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4" t="s">
        <v>138</v>
      </c>
      <c r="L6" s="64" t="s">
        <v>139</v>
      </c>
    </row>
    <row r="7" spans="2:14" ht="24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108"/>
      <c r="N7" s="108"/>
    </row>
    <row r="8" spans="2:14" ht="30.75" customHeight="1" x14ac:dyDescent="0.25">
      <c r="B8" s="309"/>
      <c r="C8" s="316" t="s">
        <v>123</v>
      </c>
      <c r="D8" s="396" t="s">
        <v>127</v>
      </c>
      <c r="E8" s="397"/>
      <c r="F8" s="396" t="s">
        <v>128</v>
      </c>
      <c r="G8" s="397"/>
      <c r="H8" s="396" t="s">
        <v>129</v>
      </c>
      <c r="I8" s="398"/>
      <c r="J8" s="397"/>
      <c r="K8" s="175" t="s">
        <v>122</v>
      </c>
      <c r="L8" s="175"/>
      <c r="M8" s="108"/>
      <c r="N8" s="108"/>
    </row>
    <row r="9" spans="2:14" ht="68.45" customHeight="1" x14ac:dyDescent="0.25">
      <c r="B9" s="309" t="s">
        <v>40</v>
      </c>
      <c r="C9" s="316" t="s">
        <v>183</v>
      </c>
      <c r="D9" s="316" t="s">
        <v>184</v>
      </c>
      <c r="E9" s="316" t="s">
        <v>185</v>
      </c>
      <c r="F9" s="316" t="s">
        <v>186</v>
      </c>
      <c r="G9" s="316" t="s">
        <v>187</v>
      </c>
      <c r="H9" s="316" t="s">
        <v>188</v>
      </c>
      <c r="I9" s="316" t="s">
        <v>189</v>
      </c>
      <c r="J9" s="316" t="s">
        <v>190</v>
      </c>
      <c r="K9" s="316" t="s">
        <v>191</v>
      </c>
      <c r="L9" s="316" t="s">
        <v>109</v>
      </c>
    </row>
    <row r="10" spans="2:14" ht="27.75" customHeight="1" x14ac:dyDescent="0.25">
      <c r="B10" s="165" t="s">
        <v>331</v>
      </c>
      <c r="C10" s="50">
        <v>3765303</v>
      </c>
      <c r="D10" s="50">
        <v>162330</v>
      </c>
      <c r="E10" s="50">
        <v>251415</v>
      </c>
      <c r="F10" s="50">
        <v>175644</v>
      </c>
      <c r="G10" s="50">
        <v>313</v>
      </c>
      <c r="H10" s="50">
        <v>50441</v>
      </c>
      <c r="I10" s="50">
        <v>77767</v>
      </c>
      <c r="J10" s="50">
        <v>60946</v>
      </c>
      <c r="K10" s="50">
        <v>3254</v>
      </c>
      <c r="L10" s="50">
        <v>4547413</v>
      </c>
    </row>
    <row r="11" spans="2:14" ht="36" customHeight="1" x14ac:dyDescent="0.25">
      <c r="B11" s="107" t="s">
        <v>370</v>
      </c>
      <c r="C11" s="74">
        <v>189731</v>
      </c>
      <c r="D11" s="74">
        <v>0</v>
      </c>
      <c r="E11" s="74">
        <v>46391</v>
      </c>
      <c r="F11" s="74">
        <v>71361</v>
      </c>
      <c r="G11" s="74">
        <v>313</v>
      </c>
      <c r="H11" s="74">
        <v>33382</v>
      </c>
      <c r="I11" s="74">
        <v>77767</v>
      </c>
      <c r="J11" s="74">
        <v>3997</v>
      </c>
      <c r="K11" s="74">
        <v>1232</v>
      </c>
      <c r="L11" s="74">
        <v>424174</v>
      </c>
    </row>
    <row r="12" spans="2:14" ht="27.75" customHeight="1" x14ac:dyDescent="0.25">
      <c r="B12" s="107" t="s">
        <v>388</v>
      </c>
      <c r="C12" s="74">
        <v>449053</v>
      </c>
      <c r="D12" s="74">
        <v>29957</v>
      </c>
      <c r="E12" s="74">
        <v>30370</v>
      </c>
      <c r="F12" s="74">
        <v>5028</v>
      </c>
      <c r="G12" s="74">
        <v>0</v>
      </c>
      <c r="H12" s="74">
        <v>0</v>
      </c>
      <c r="I12" s="74">
        <v>0</v>
      </c>
      <c r="J12" s="74">
        <v>1411</v>
      </c>
      <c r="K12" s="74">
        <v>104</v>
      </c>
      <c r="L12" s="74">
        <v>515923</v>
      </c>
    </row>
    <row r="13" spans="2:14" ht="28.15" customHeight="1" x14ac:dyDescent="0.25">
      <c r="B13" s="107" t="s">
        <v>389</v>
      </c>
      <c r="C13" s="74">
        <v>1050961</v>
      </c>
      <c r="D13" s="74">
        <v>91969</v>
      </c>
      <c r="E13" s="74">
        <v>24724</v>
      </c>
      <c r="F13" s="74">
        <v>17546</v>
      </c>
      <c r="G13" s="74">
        <v>0</v>
      </c>
      <c r="H13" s="74">
        <v>0</v>
      </c>
      <c r="I13" s="74">
        <v>0</v>
      </c>
      <c r="J13" s="74">
        <v>4160</v>
      </c>
      <c r="K13" s="74">
        <v>316</v>
      </c>
      <c r="L13" s="74">
        <v>1189676</v>
      </c>
    </row>
    <row r="14" spans="2:14" ht="28.15" customHeight="1" x14ac:dyDescent="0.25">
      <c r="B14" s="107" t="s">
        <v>390</v>
      </c>
      <c r="C14" s="74">
        <v>562809</v>
      </c>
      <c r="D14" s="74">
        <v>35955</v>
      </c>
      <c r="E14" s="74">
        <v>13462</v>
      </c>
      <c r="F14" s="74">
        <v>8672</v>
      </c>
      <c r="G14" s="74">
        <v>0</v>
      </c>
      <c r="H14" s="74">
        <v>0</v>
      </c>
      <c r="I14" s="74">
        <v>0</v>
      </c>
      <c r="J14" s="74">
        <v>2234</v>
      </c>
      <c r="K14" s="74">
        <v>165</v>
      </c>
      <c r="L14" s="74">
        <v>623297</v>
      </c>
    </row>
    <row r="15" spans="2:14" ht="28.15" customHeight="1" x14ac:dyDescent="0.25">
      <c r="B15" s="107" t="s">
        <v>391</v>
      </c>
      <c r="C15" s="74">
        <v>530748</v>
      </c>
      <c r="D15" s="74">
        <v>4449</v>
      </c>
      <c r="E15" s="74">
        <v>12714</v>
      </c>
      <c r="F15" s="74">
        <v>8111</v>
      </c>
      <c r="G15" s="74">
        <v>0</v>
      </c>
      <c r="H15" s="74">
        <v>0</v>
      </c>
      <c r="I15" s="74">
        <v>0</v>
      </c>
      <c r="J15" s="74">
        <v>2159</v>
      </c>
      <c r="K15" s="74">
        <v>156</v>
      </c>
      <c r="L15" s="74">
        <v>558337</v>
      </c>
    </row>
    <row r="16" spans="2:14" ht="28.15" customHeight="1" x14ac:dyDescent="0.25">
      <c r="B16" s="107" t="s">
        <v>392</v>
      </c>
      <c r="C16" s="74">
        <v>54890</v>
      </c>
      <c r="D16" s="74">
        <v>0</v>
      </c>
      <c r="E16" s="74">
        <v>2335</v>
      </c>
      <c r="F16" s="74">
        <v>81</v>
      </c>
      <c r="G16" s="74">
        <v>0</v>
      </c>
      <c r="H16" s="74">
        <v>0</v>
      </c>
      <c r="I16" s="74">
        <v>0</v>
      </c>
      <c r="J16" s="74">
        <v>190</v>
      </c>
      <c r="K16" s="74">
        <v>0</v>
      </c>
      <c r="L16" s="74">
        <v>57496</v>
      </c>
    </row>
    <row r="17" spans="2:13" ht="28.15" customHeight="1" x14ac:dyDescent="0.25">
      <c r="B17" s="107" t="s">
        <v>393</v>
      </c>
      <c r="C17" s="74">
        <v>834910</v>
      </c>
      <c r="D17" s="74">
        <v>0</v>
      </c>
      <c r="E17" s="74">
        <v>110797</v>
      </c>
      <c r="F17" s="74">
        <v>61782</v>
      </c>
      <c r="G17" s="74">
        <v>0</v>
      </c>
      <c r="H17" s="74">
        <v>16366</v>
      </c>
      <c r="I17" s="74">
        <v>0</v>
      </c>
      <c r="J17" s="74">
        <v>43130</v>
      </c>
      <c r="K17" s="74">
        <v>1231</v>
      </c>
      <c r="L17" s="74">
        <v>1068216</v>
      </c>
    </row>
    <row r="18" spans="2:13" ht="34.5" customHeight="1" x14ac:dyDescent="0.25">
      <c r="B18" s="107" t="s">
        <v>394</v>
      </c>
      <c r="C18" s="74">
        <v>37191</v>
      </c>
      <c r="D18" s="74">
        <v>0</v>
      </c>
      <c r="E18" s="74">
        <v>5393</v>
      </c>
      <c r="F18" s="74">
        <v>2445</v>
      </c>
      <c r="G18" s="74">
        <v>0</v>
      </c>
      <c r="H18" s="74">
        <v>693</v>
      </c>
      <c r="I18" s="74">
        <v>0</v>
      </c>
      <c r="J18" s="74">
        <v>1744</v>
      </c>
      <c r="K18" s="74">
        <v>47</v>
      </c>
      <c r="L18" s="74">
        <v>47513</v>
      </c>
    </row>
    <row r="19" spans="2:13" ht="28.15" customHeight="1" x14ac:dyDescent="0.25">
      <c r="B19" s="107" t="s">
        <v>385</v>
      </c>
      <c r="C19" s="74">
        <v>55010</v>
      </c>
      <c r="D19" s="74">
        <v>0</v>
      </c>
      <c r="E19" s="74">
        <v>5229</v>
      </c>
      <c r="F19" s="74">
        <v>618</v>
      </c>
      <c r="G19" s="74">
        <v>0</v>
      </c>
      <c r="H19" s="74">
        <v>0</v>
      </c>
      <c r="I19" s="74">
        <v>0</v>
      </c>
      <c r="J19" s="74">
        <v>1921</v>
      </c>
      <c r="K19" s="74">
        <v>3</v>
      </c>
      <c r="L19" s="74">
        <v>62781</v>
      </c>
    </row>
    <row r="20" spans="2:13" ht="28.15" customHeight="1" x14ac:dyDescent="0.25">
      <c r="B20" s="72" t="s">
        <v>349</v>
      </c>
      <c r="C20" s="50">
        <v>5091381</v>
      </c>
      <c r="D20" s="50">
        <v>162330</v>
      </c>
      <c r="E20" s="50">
        <v>963269</v>
      </c>
      <c r="F20" s="50">
        <v>310107</v>
      </c>
      <c r="G20" s="50">
        <v>18616</v>
      </c>
      <c r="H20" s="50">
        <v>50441</v>
      </c>
      <c r="I20" s="50">
        <v>77767</v>
      </c>
      <c r="J20" s="50">
        <v>81532</v>
      </c>
      <c r="K20" s="50">
        <v>59935</v>
      </c>
      <c r="L20" s="50">
        <v>6815378</v>
      </c>
    </row>
    <row r="21" spans="2:13" ht="15.75" customHeight="1" x14ac:dyDescent="0.3">
      <c r="B21" s="47" t="s">
        <v>207</v>
      </c>
      <c r="C21" s="310"/>
      <c r="D21" s="310"/>
      <c r="E21" s="310"/>
      <c r="F21" s="310"/>
      <c r="G21" s="130"/>
      <c r="H21" s="130"/>
      <c r="I21" s="130"/>
      <c r="J21" s="130"/>
      <c r="K21" s="130"/>
    </row>
    <row r="22" spans="2:13" ht="15.75" customHeight="1" x14ac:dyDescent="0.3">
      <c r="B22" s="47" t="s">
        <v>259</v>
      </c>
      <c r="C22" s="130"/>
      <c r="D22" s="130"/>
      <c r="E22" s="130"/>
      <c r="F22" s="130"/>
      <c r="G22" s="130"/>
      <c r="H22" s="130"/>
      <c r="I22" s="130"/>
      <c r="J22" s="130"/>
      <c r="K22" s="130"/>
    </row>
    <row r="23" spans="2:13" ht="28.15" customHeight="1" x14ac:dyDescent="0.3">
      <c r="B23" s="172"/>
      <c r="C23" s="172"/>
      <c r="D23" s="172"/>
      <c r="E23" s="172"/>
      <c r="F23" s="172"/>
      <c r="G23" s="130"/>
      <c r="H23" s="130"/>
      <c r="I23" s="130"/>
      <c r="J23" s="130"/>
      <c r="K23" s="130"/>
    </row>
    <row r="24" spans="2:13" ht="28.15" customHeight="1" x14ac:dyDescent="0.25">
      <c r="B24" s="389" t="s">
        <v>305</v>
      </c>
      <c r="C24" s="389"/>
      <c r="D24" s="389"/>
      <c r="E24" s="389"/>
      <c r="F24" s="389"/>
      <c r="G24" s="389"/>
      <c r="H24" s="389"/>
      <c r="I24" s="389"/>
      <c r="J24" s="389"/>
      <c r="K24" s="389"/>
      <c r="L24" s="389"/>
      <c r="M24" s="389"/>
    </row>
    <row r="25" spans="2:13" ht="28.15" customHeight="1" x14ac:dyDescent="0.3">
      <c r="B25" s="132"/>
      <c r="C25" s="132"/>
      <c r="D25" s="17"/>
      <c r="E25" s="17"/>
      <c r="F25" s="17"/>
      <c r="G25" s="17"/>
      <c r="H25" s="17"/>
      <c r="I25" s="17"/>
      <c r="J25" s="17"/>
      <c r="K25" s="173"/>
      <c r="L25" s="173"/>
      <c r="M25" s="173"/>
    </row>
    <row r="26" spans="2:13" ht="28.15" customHeight="1" x14ac:dyDescent="0.3">
      <c r="B26" s="313"/>
      <c r="C26" s="193"/>
      <c r="D26" s="184" t="s">
        <v>123</v>
      </c>
      <c r="E26" s="184" t="s">
        <v>127</v>
      </c>
      <c r="F26" s="184" t="s">
        <v>125</v>
      </c>
      <c r="G26" s="184" t="s">
        <v>129</v>
      </c>
      <c r="H26" s="184" t="s">
        <v>122</v>
      </c>
      <c r="I26" s="184" t="s">
        <v>65</v>
      </c>
      <c r="J26" s="314"/>
      <c r="K26" s="17"/>
      <c r="L26" s="133"/>
      <c r="M26" s="133"/>
    </row>
    <row r="27" spans="2:13" ht="38.450000000000003" customHeight="1" x14ac:dyDescent="0.3">
      <c r="B27" s="17"/>
      <c r="C27" s="189" t="s">
        <v>65</v>
      </c>
      <c r="D27" s="140">
        <f>C20</f>
        <v>5091381</v>
      </c>
      <c r="E27" s="140">
        <f>D20+E20</f>
        <v>1125599</v>
      </c>
      <c r="F27" s="140">
        <f>+F20+G20</f>
        <v>328723</v>
      </c>
      <c r="G27" s="140">
        <f>+H20+I20+J20</f>
        <v>209740</v>
      </c>
      <c r="H27" s="140">
        <f>+K20</f>
        <v>59935</v>
      </c>
      <c r="I27" s="140">
        <f>+D27+E27+F27+G27+H27</f>
        <v>6815378</v>
      </c>
      <c r="J27" s="133">
        <f>I27-L20</f>
        <v>0</v>
      </c>
      <c r="K27" s="17"/>
      <c r="L27" s="136"/>
      <c r="M27" s="136"/>
    </row>
    <row r="28" spans="2:13" ht="38.450000000000003" customHeight="1" x14ac:dyDescent="0.3">
      <c r="B28" s="132"/>
      <c r="C28" s="193"/>
      <c r="D28" s="190">
        <f>+D27/$I$27</f>
        <v>0.74704308403730502</v>
      </c>
      <c r="E28" s="190">
        <f t="shared" ref="E28:H28" si="0">+E27/$I$27</f>
        <v>0.16515576979002486</v>
      </c>
      <c r="F28" s="190">
        <f t="shared" si="0"/>
        <v>4.8232541173798431E-2</v>
      </c>
      <c r="G28" s="190">
        <f t="shared" si="0"/>
        <v>3.0774521970754962E-2</v>
      </c>
      <c r="H28" s="190">
        <f t="shared" si="0"/>
        <v>8.7940830281167098E-3</v>
      </c>
      <c r="I28" s="190">
        <f>+D28+E28+F28+G28+H28</f>
        <v>0.99999999999999989</v>
      </c>
      <c r="J28" s="138"/>
      <c r="K28" s="17"/>
      <c r="L28" s="138"/>
    </row>
    <row r="29" spans="2:13" ht="38.450000000000003" customHeight="1" x14ac:dyDescent="0.3">
      <c r="B29" s="132"/>
      <c r="C29" s="139"/>
      <c r="D29" s="139"/>
      <c r="E29" s="139"/>
      <c r="F29" s="139"/>
      <c r="G29" s="139"/>
      <c r="H29" s="197"/>
      <c r="I29" s="197"/>
      <c r="J29" s="138"/>
      <c r="K29" s="138"/>
      <c r="L29" s="138"/>
    </row>
    <row r="30" spans="2:13" ht="38.450000000000003" customHeight="1" x14ac:dyDescent="0.3">
      <c r="B30" s="132"/>
      <c r="C30" s="132"/>
      <c r="D30" s="132"/>
      <c r="E30" s="132"/>
      <c r="F30" s="132"/>
      <c r="G30" s="132"/>
      <c r="H30" s="138"/>
      <c r="I30" s="138"/>
      <c r="J30" s="138"/>
      <c r="K30" s="138"/>
      <c r="L30" s="130"/>
    </row>
    <row r="31" spans="2:13" ht="28.15" customHeight="1" x14ac:dyDescent="0.3">
      <c r="B31" s="132"/>
      <c r="C31" s="17"/>
      <c r="D31" s="17"/>
      <c r="E31" s="17"/>
      <c r="F31" s="17"/>
      <c r="G31" s="17"/>
      <c r="H31" s="17"/>
      <c r="I31" s="17"/>
      <c r="J31" s="138"/>
      <c r="K31" s="138"/>
      <c r="L31" s="130"/>
    </row>
    <row r="32" spans="2:13" ht="28.15" customHeight="1" x14ac:dyDescent="0.3">
      <c r="B32" s="132"/>
      <c r="C32" s="17"/>
      <c r="D32" s="17"/>
      <c r="E32" s="17"/>
      <c r="F32" s="17"/>
      <c r="G32" s="17"/>
      <c r="H32" s="17"/>
      <c r="I32" s="17"/>
      <c r="J32" s="138"/>
      <c r="K32" s="138"/>
      <c r="L32" s="130"/>
    </row>
    <row r="33" spans="1:15" ht="32.25" customHeight="1" x14ac:dyDescent="0.3">
      <c r="B33" s="132"/>
      <c r="C33" s="17"/>
      <c r="D33" s="17"/>
      <c r="E33" s="17"/>
      <c r="F33" s="17"/>
      <c r="G33" s="17"/>
      <c r="H33" s="17"/>
      <c r="I33" s="17"/>
      <c r="J33" s="138"/>
      <c r="K33" s="138"/>
      <c r="L33" s="130"/>
    </row>
    <row r="34" spans="1:15" ht="28.15" customHeight="1" x14ac:dyDescent="0.3">
      <c r="B34" s="132"/>
      <c r="C34" s="132"/>
      <c r="D34" s="132"/>
      <c r="E34" s="132"/>
      <c r="F34" s="132"/>
      <c r="G34" s="132"/>
      <c r="H34" s="138"/>
      <c r="I34" s="138"/>
      <c r="J34" s="138"/>
      <c r="K34" s="138"/>
      <c r="L34" s="130"/>
    </row>
    <row r="35" spans="1:15" ht="18.600000000000001" customHeight="1" x14ac:dyDescent="0.3">
      <c r="B35" s="132"/>
      <c r="C35" s="132"/>
      <c r="D35" s="132"/>
      <c r="E35" s="132"/>
      <c r="F35" s="132"/>
      <c r="G35" s="132"/>
      <c r="H35" s="138"/>
      <c r="I35" s="138"/>
      <c r="J35" s="138"/>
      <c r="K35" s="138"/>
      <c r="L35" s="130"/>
    </row>
    <row r="36" spans="1:15" ht="24" customHeight="1" x14ac:dyDescent="0.3">
      <c r="B36" s="132"/>
      <c r="C36" s="132"/>
      <c r="D36" s="132"/>
      <c r="E36" s="132"/>
      <c r="F36" s="132"/>
      <c r="G36" s="132"/>
      <c r="H36" s="138"/>
      <c r="I36" s="138"/>
      <c r="J36" s="138"/>
      <c r="K36" s="138"/>
      <c r="L36" s="130"/>
    </row>
    <row r="37" spans="1:15" ht="30" customHeight="1" x14ac:dyDescent="0.3">
      <c r="B37" s="172"/>
      <c r="C37" s="172"/>
      <c r="D37" s="172"/>
      <c r="E37" s="172"/>
      <c r="F37" s="172"/>
      <c r="G37" s="172"/>
      <c r="H37" s="130"/>
      <c r="I37" s="130"/>
      <c r="J37" s="130"/>
      <c r="K37" s="130"/>
      <c r="L37" s="130"/>
    </row>
    <row r="38" spans="1:15" ht="30" customHeight="1" x14ac:dyDescent="0.3">
      <c r="A38" s="39"/>
      <c r="B38" s="172"/>
      <c r="C38" s="172"/>
      <c r="D38" s="172"/>
      <c r="E38" s="172"/>
      <c r="F38" s="172"/>
      <c r="G38" s="172"/>
      <c r="H38" s="130"/>
      <c r="I38" s="130"/>
      <c r="J38" s="130"/>
      <c r="K38" s="130"/>
      <c r="L38" s="130"/>
      <c r="N38" s="133"/>
      <c r="O38" s="133"/>
    </row>
    <row r="39" spans="1:15" ht="30" customHeight="1" x14ac:dyDescent="0.3">
      <c r="A39" s="39"/>
      <c r="B39" s="389" t="s">
        <v>314</v>
      </c>
      <c r="C39" s="389"/>
      <c r="D39" s="389"/>
      <c r="E39" s="389"/>
      <c r="F39" s="389"/>
      <c r="G39" s="389"/>
      <c r="H39" s="389"/>
      <c r="I39" s="389"/>
      <c r="J39" s="389"/>
      <c r="K39" s="389"/>
      <c r="L39" s="389"/>
      <c r="M39" s="389"/>
      <c r="N39" s="136"/>
      <c r="O39" s="136"/>
    </row>
    <row r="40" spans="1:15" ht="30" customHeight="1" x14ac:dyDescent="0.3">
      <c r="A40" s="39"/>
      <c r="B40" s="132"/>
      <c r="C40" s="132"/>
      <c r="D40" s="132"/>
      <c r="E40" s="132"/>
      <c r="F40" s="132"/>
      <c r="G40" s="132"/>
      <c r="H40" s="138"/>
      <c r="I40" s="138"/>
      <c r="J40" s="138"/>
      <c r="K40" s="138"/>
      <c r="L40" s="111"/>
      <c r="M40" s="57"/>
    </row>
    <row r="41" spans="1:15" ht="39" customHeight="1" x14ac:dyDescent="0.3">
      <c r="A41" s="39"/>
      <c r="B41" s="276"/>
      <c r="C41" s="193"/>
      <c r="D41" s="184" t="s">
        <v>123</v>
      </c>
      <c r="E41" s="184" t="s">
        <v>127</v>
      </c>
      <c r="F41" s="184" t="s">
        <v>125</v>
      </c>
      <c r="G41" s="184" t="s">
        <v>129</v>
      </c>
      <c r="H41" s="184" t="s">
        <v>122</v>
      </c>
      <c r="I41" s="184" t="s">
        <v>65</v>
      </c>
      <c r="J41" s="308"/>
      <c r="K41" s="17"/>
      <c r="L41" s="39"/>
      <c r="M41" s="57"/>
    </row>
    <row r="42" spans="1:15" ht="39" customHeight="1" x14ac:dyDescent="0.3">
      <c r="B42" s="57"/>
      <c r="C42" s="185"/>
      <c r="D42" s="140">
        <f>C10</f>
        <v>3765303</v>
      </c>
      <c r="E42" s="140">
        <f>D10+E10</f>
        <v>413745</v>
      </c>
      <c r="F42" s="140">
        <f>+F10+G10</f>
        <v>175957</v>
      </c>
      <c r="G42" s="140">
        <f>+H10+I10+J10</f>
        <v>189154</v>
      </c>
      <c r="H42" s="140">
        <f>+K10</f>
        <v>3254</v>
      </c>
      <c r="I42" s="140">
        <f>+D42+E42+F42+G42+H42</f>
        <v>4547413</v>
      </c>
      <c r="J42" s="307">
        <f>I42-L10</f>
        <v>0</v>
      </c>
      <c r="K42" s="17"/>
      <c r="L42" s="39"/>
      <c r="M42" s="57"/>
    </row>
    <row r="43" spans="1:15" ht="39" customHeight="1" x14ac:dyDescent="0.3">
      <c r="B43" s="276"/>
      <c r="C43" s="193" t="s">
        <v>107</v>
      </c>
      <c r="D43" s="190">
        <f>+D42/$I$42</f>
        <v>0.82800990365291216</v>
      </c>
      <c r="E43" s="190">
        <f t="shared" ref="E43:H43" si="1">+E42/$I$42</f>
        <v>9.0984698332876299E-2</v>
      </c>
      <c r="F43" s="190">
        <f t="shared" si="1"/>
        <v>3.869386835987846E-2</v>
      </c>
      <c r="G43" s="190">
        <f t="shared" si="1"/>
        <v>4.1595957965550961E-2</v>
      </c>
      <c r="H43" s="190">
        <f t="shared" si="1"/>
        <v>7.155716887821713E-4</v>
      </c>
      <c r="I43" s="190">
        <f>+D43+E43+F43+G43+H43</f>
        <v>1</v>
      </c>
      <c r="J43" s="109"/>
      <c r="K43" s="17"/>
      <c r="L43" s="39"/>
      <c r="M43" s="57"/>
    </row>
    <row r="44" spans="1:15" ht="39" customHeight="1" x14ac:dyDescent="0.3">
      <c r="B44" s="96"/>
      <c r="C44" s="186"/>
      <c r="D44" s="195"/>
      <c r="E44" s="195"/>
      <c r="F44" s="195"/>
      <c r="G44" s="195"/>
      <c r="H44" s="195"/>
      <c r="I44" s="195"/>
      <c r="J44" s="277"/>
      <c r="K44" s="312"/>
      <c r="L44" s="39"/>
      <c r="M44" s="57"/>
    </row>
    <row r="45" spans="1:15" ht="30" customHeight="1" x14ac:dyDescent="0.3">
      <c r="B45" s="311"/>
      <c r="C45" s="311"/>
      <c r="D45" s="312"/>
      <c r="E45" s="312"/>
      <c r="F45" s="312"/>
      <c r="G45" s="312"/>
      <c r="H45" s="312"/>
      <c r="I45" s="312"/>
      <c r="J45" s="138"/>
      <c r="K45" s="138"/>
      <c r="L45" s="39"/>
      <c r="M45" s="57"/>
    </row>
    <row r="46" spans="1:15" ht="30" customHeight="1" x14ac:dyDescent="0.3">
      <c r="B46" s="311"/>
      <c r="C46" s="311"/>
      <c r="D46" s="312"/>
      <c r="E46" s="312"/>
      <c r="F46" s="312"/>
      <c r="G46" s="312"/>
      <c r="H46" s="312"/>
      <c r="I46" s="312"/>
      <c r="J46" s="315"/>
      <c r="K46" s="138"/>
      <c r="L46" s="39"/>
      <c r="M46" s="57"/>
    </row>
    <row r="47" spans="1:15" ht="30" customHeight="1" x14ac:dyDescent="0.3">
      <c r="B47" s="311"/>
      <c r="C47" s="311"/>
      <c r="D47" s="312"/>
      <c r="E47" s="312"/>
      <c r="F47" s="312"/>
      <c r="G47" s="312"/>
      <c r="H47" s="312"/>
      <c r="I47" s="312"/>
      <c r="J47" s="315"/>
      <c r="K47" s="138"/>
      <c r="L47" s="39"/>
      <c r="M47" s="39"/>
    </row>
    <row r="48" spans="1:15" ht="30" customHeight="1" x14ac:dyDescent="0.3">
      <c r="B48" s="216"/>
      <c r="C48" s="216"/>
      <c r="D48" s="216"/>
      <c r="E48" s="216"/>
      <c r="F48" s="216"/>
      <c r="G48" s="216"/>
      <c r="H48" s="216"/>
      <c r="I48" s="216"/>
      <c r="J48" s="138"/>
      <c r="K48" s="138"/>
      <c r="L48" s="111"/>
      <c r="M48" s="39"/>
    </row>
    <row r="49" spans="2:18" ht="30" customHeight="1" x14ac:dyDescent="0.3">
      <c r="B49" s="200"/>
      <c r="C49" s="200"/>
      <c r="D49" s="200"/>
      <c r="E49" s="200"/>
      <c r="F49" s="200"/>
      <c r="G49" s="200"/>
      <c r="H49" s="200"/>
      <c r="I49" s="200"/>
      <c r="J49" s="111"/>
      <c r="K49" s="111"/>
      <c r="L49" s="111"/>
      <c r="M49" s="39"/>
    </row>
    <row r="50" spans="2:18" ht="30" customHeight="1" x14ac:dyDescent="0.3">
      <c r="B50" s="121"/>
      <c r="C50" s="121"/>
      <c r="D50" s="121"/>
      <c r="E50" s="121"/>
      <c r="F50" s="121"/>
      <c r="G50" s="121"/>
      <c r="H50" s="109"/>
      <c r="I50" s="109"/>
      <c r="J50" s="109"/>
      <c r="K50" s="109"/>
      <c r="L50" s="109"/>
      <c r="M50" s="39"/>
    </row>
    <row r="51" spans="2:18" ht="30" customHeight="1" x14ac:dyDescent="0.3">
      <c r="B51" s="110"/>
      <c r="C51" s="110"/>
      <c r="D51" s="110"/>
      <c r="E51" s="110"/>
      <c r="F51" s="110"/>
      <c r="G51" s="110"/>
      <c r="H51" s="111"/>
      <c r="I51" s="111"/>
      <c r="J51" s="111"/>
      <c r="K51" s="111"/>
      <c r="L51" s="111"/>
      <c r="M51" s="39"/>
    </row>
    <row r="52" spans="2:18" ht="15.75" customHeight="1" x14ac:dyDescent="0.3">
      <c r="B52" s="174" t="s">
        <v>272</v>
      </c>
      <c r="C52" s="174"/>
    </row>
    <row r="53" spans="2:18" ht="15.75" customHeight="1" x14ac:dyDescent="0.3">
      <c r="B53" s="174" t="s">
        <v>130</v>
      </c>
      <c r="C53" s="174"/>
    </row>
    <row r="54" spans="2:18" ht="30" customHeight="1" x14ac:dyDescent="0.25"/>
    <row r="55" spans="2:18" ht="15" customHeight="1" x14ac:dyDescent="0.25">
      <c r="B55" s="417" t="s">
        <v>201</v>
      </c>
      <c r="C55" s="417"/>
      <c r="D55" s="417"/>
      <c r="E55" s="417"/>
      <c r="F55" s="417"/>
      <c r="G55" s="417"/>
      <c r="H55" s="417"/>
      <c r="I55" s="417"/>
      <c r="J55" s="417"/>
      <c r="K55" s="417"/>
      <c r="L55" s="417"/>
      <c r="M55" s="284"/>
      <c r="N55" s="284"/>
      <c r="O55" s="284"/>
      <c r="P55" s="284"/>
      <c r="Q55" s="284"/>
      <c r="R55" s="284"/>
    </row>
    <row r="56" spans="2:18" ht="30" customHeight="1" x14ac:dyDescent="0.25"/>
  </sheetData>
  <sheetProtection selectLockedCells="1" selectUnlockedCells="1"/>
  <mergeCells count="9">
    <mergeCell ref="B55:L55"/>
    <mergeCell ref="B3:L3"/>
    <mergeCell ref="B4:L4"/>
    <mergeCell ref="B7:L7"/>
    <mergeCell ref="D8:E8"/>
    <mergeCell ref="F8:G8"/>
    <mergeCell ref="H8:J8"/>
    <mergeCell ref="B24:M24"/>
    <mergeCell ref="B39:M39"/>
  </mergeCells>
  <conditionalFormatting sqref="J42">
    <cfRule type="cellIs" dxfId="7" priority="1" operator="notEqual">
      <formula>0</formula>
    </cfRule>
  </conditionalFormatting>
  <conditionalFormatting sqref="J44:K44">
    <cfRule type="cellIs" dxfId="6" priority="2" operator="notEqual">
      <formula>0</formula>
    </cfRule>
  </conditionalFormatting>
  <hyperlinks>
    <hyperlink ref="B6" location="Indice!A1" display="Índice"/>
    <hyperlink ref="L6" location="'3.2.4_EROG TIPO PRIV CINE'!A1" display="Siguiente"/>
    <hyperlink ref="K6" location="'3.2.2_EROG PRIV CINE'!A1" display="Anterior"/>
    <hyperlink ref="B55:L55" location="'5.3_CINE'!A1" display="Correspondencia de los niveles educativos de las Cuentas Satélite de Educación y la clasificación CINE (ver anexo 5.3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5"/>
  <sheetViews>
    <sheetView showGridLines="0" zoomScale="70" zoomScaleNormal="70" zoomScaleSheetLayoutView="100" workbookViewId="0">
      <pane ySplit="1" topLeftCell="A2" activePane="bottomLeft" state="frozen"/>
      <selection pane="bottomLeft" activeCell="L6" sqref="L6"/>
    </sheetView>
  </sheetViews>
  <sheetFormatPr baseColWidth="10" defaultRowHeight="15" x14ac:dyDescent="0.25"/>
  <cols>
    <col min="1" max="1" width="2.85546875" customWidth="1"/>
    <col min="2" max="2" width="59.5703125" customWidth="1"/>
    <col min="3" max="3" width="21.42578125" customWidth="1"/>
    <col min="4" max="12" width="19.5703125" customWidth="1"/>
    <col min="13" max="18" width="11.42578125" customWidth="1"/>
    <col min="19" max="19" width="2.7109375" customWidth="1"/>
    <col min="20" max="20" width="5.5703125" customWidth="1"/>
    <col min="21" max="21" width="14.5703125" customWidth="1"/>
    <col min="22" max="22" width="11.85546875" customWidth="1"/>
    <col min="23" max="25" width="15.7109375" customWidth="1"/>
  </cols>
  <sheetData>
    <row r="1" spans="2:14" ht="91.5" customHeight="1" x14ac:dyDescent="0.25"/>
    <row r="2" spans="2:14" ht="21" customHeight="1" x14ac:dyDescent="0.25"/>
    <row r="3" spans="2:14" ht="48" customHeight="1" x14ac:dyDescent="0.25">
      <c r="B3" s="391" t="s">
        <v>202</v>
      </c>
      <c r="C3" s="391"/>
      <c r="D3" s="391"/>
      <c r="E3" s="391"/>
      <c r="F3" s="391"/>
      <c r="G3" s="391"/>
      <c r="H3" s="391"/>
      <c r="I3" s="391"/>
      <c r="J3" s="391"/>
      <c r="K3" s="391"/>
      <c r="L3" s="391"/>
    </row>
    <row r="4" spans="2:14" ht="41.25" customHeight="1" x14ac:dyDescent="0.25">
      <c r="B4" s="389" t="s">
        <v>315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</row>
    <row r="5" spans="2:14" ht="1.1499999999999999" customHeight="1" x14ac:dyDescent="0.25">
      <c r="B5" s="63"/>
      <c r="C5" s="63"/>
      <c r="D5" s="63"/>
      <c r="E5" s="63"/>
      <c r="F5" s="63"/>
      <c r="G5" s="63"/>
      <c r="H5" s="63"/>
      <c r="I5" s="63"/>
      <c r="J5" s="63"/>
      <c r="K5" s="63"/>
      <c r="L5" s="43"/>
    </row>
    <row r="6" spans="2:14" ht="21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4" t="s">
        <v>138</v>
      </c>
      <c r="L6" s="64" t="s">
        <v>139</v>
      </c>
    </row>
    <row r="7" spans="2:14" ht="24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108"/>
      <c r="N7" s="108"/>
    </row>
    <row r="8" spans="2:14" ht="35.25" customHeight="1" x14ac:dyDescent="0.25">
      <c r="B8" s="309"/>
      <c r="C8" s="316" t="s">
        <v>123</v>
      </c>
      <c r="D8" s="396" t="s">
        <v>127</v>
      </c>
      <c r="E8" s="397"/>
      <c r="F8" s="396" t="s">
        <v>128</v>
      </c>
      <c r="G8" s="397"/>
      <c r="H8" s="396" t="s">
        <v>129</v>
      </c>
      <c r="I8" s="398"/>
      <c r="J8" s="397"/>
      <c r="K8" s="175" t="s">
        <v>122</v>
      </c>
      <c r="L8" s="175"/>
      <c r="M8" s="108"/>
      <c r="N8" s="108"/>
    </row>
    <row r="9" spans="2:14" ht="68.45" customHeight="1" x14ac:dyDescent="0.25">
      <c r="B9" s="309" t="s">
        <v>40</v>
      </c>
      <c r="C9" s="316" t="s">
        <v>183</v>
      </c>
      <c r="D9" s="316" t="s">
        <v>184</v>
      </c>
      <c r="E9" s="316" t="s">
        <v>185</v>
      </c>
      <c r="F9" s="316" t="s">
        <v>186</v>
      </c>
      <c r="G9" s="316" t="s">
        <v>187</v>
      </c>
      <c r="H9" s="316" t="s">
        <v>188</v>
      </c>
      <c r="I9" s="316" t="s">
        <v>189</v>
      </c>
      <c r="J9" s="316" t="s">
        <v>190</v>
      </c>
      <c r="K9" s="316" t="s">
        <v>191</v>
      </c>
      <c r="L9" s="316" t="s">
        <v>109</v>
      </c>
    </row>
    <row r="10" spans="2:14" ht="27.75" customHeight="1" x14ac:dyDescent="0.25">
      <c r="B10" s="72" t="s">
        <v>325</v>
      </c>
      <c r="C10" s="50">
        <v>1326078</v>
      </c>
      <c r="D10" s="50">
        <v>0</v>
      </c>
      <c r="E10" s="50">
        <v>711854</v>
      </c>
      <c r="F10" s="50">
        <v>134463</v>
      </c>
      <c r="G10" s="50">
        <v>18303</v>
      </c>
      <c r="H10" s="50">
        <v>0</v>
      </c>
      <c r="I10" s="50">
        <v>0</v>
      </c>
      <c r="J10" s="50">
        <v>20586</v>
      </c>
      <c r="K10" s="50">
        <v>56681</v>
      </c>
      <c r="L10" s="50">
        <v>2267965</v>
      </c>
    </row>
    <row r="11" spans="2:14" ht="36" customHeight="1" x14ac:dyDescent="0.25">
      <c r="B11" s="107" t="s">
        <v>388</v>
      </c>
      <c r="C11" s="74">
        <v>101892</v>
      </c>
      <c r="D11" s="74">
        <v>0</v>
      </c>
      <c r="E11" s="74">
        <v>49671</v>
      </c>
      <c r="F11" s="74">
        <v>6453</v>
      </c>
      <c r="G11" s="74">
        <v>724</v>
      </c>
      <c r="H11" s="74">
        <v>0</v>
      </c>
      <c r="I11" s="74">
        <v>0</v>
      </c>
      <c r="J11" s="74">
        <v>401</v>
      </c>
      <c r="K11" s="74">
        <v>5067</v>
      </c>
      <c r="L11" s="74">
        <v>164208</v>
      </c>
    </row>
    <row r="12" spans="2:14" ht="27.75" customHeight="1" x14ac:dyDescent="0.25">
      <c r="B12" s="107" t="s">
        <v>389</v>
      </c>
      <c r="C12" s="74">
        <v>274262</v>
      </c>
      <c r="D12" s="74">
        <v>0</v>
      </c>
      <c r="E12" s="74">
        <v>115330</v>
      </c>
      <c r="F12" s="74">
        <v>19180</v>
      </c>
      <c r="G12" s="74">
        <v>2023</v>
      </c>
      <c r="H12" s="74">
        <v>0</v>
      </c>
      <c r="I12" s="74">
        <v>0</v>
      </c>
      <c r="J12" s="74">
        <v>1029</v>
      </c>
      <c r="K12" s="74">
        <v>12131</v>
      </c>
      <c r="L12" s="74">
        <v>423955</v>
      </c>
    </row>
    <row r="13" spans="2:14" ht="28.15" customHeight="1" x14ac:dyDescent="0.25">
      <c r="B13" s="107" t="s">
        <v>390</v>
      </c>
      <c r="C13" s="74">
        <v>107997</v>
      </c>
      <c r="D13" s="74">
        <v>0</v>
      </c>
      <c r="E13" s="74">
        <v>44547</v>
      </c>
      <c r="F13" s="74">
        <v>7735</v>
      </c>
      <c r="G13" s="74">
        <v>903</v>
      </c>
      <c r="H13" s="74">
        <v>0</v>
      </c>
      <c r="I13" s="74">
        <v>0</v>
      </c>
      <c r="J13" s="74">
        <v>457</v>
      </c>
      <c r="K13" s="74">
        <v>5407</v>
      </c>
      <c r="L13" s="74">
        <v>167046</v>
      </c>
    </row>
    <row r="14" spans="2:14" ht="28.15" customHeight="1" x14ac:dyDescent="0.25">
      <c r="B14" s="107" t="s">
        <v>391</v>
      </c>
      <c r="C14" s="74">
        <v>110952</v>
      </c>
      <c r="D14" s="74">
        <v>0</v>
      </c>
      <c r="E14" s="74">
        <v>45767</v>
      </c>
      <c r="F14" s="74">
        <v>7948</v>
      </c>
      <c r="G14" s="74">
        <v>928</v>
      </c>
      <c r="H14" s="74">
        <v>0</v>
      </c>
      <c r="I14" s="74">
        <v>0</v>
      </c>
      <c r="J14" s="74">
        <v>469</v>
      </c>
      <c r="K14" s="74">
        <v>5555</v>
      </c>
      <c r="L14" s="74">
        <v>171619</v>
      </c>
    </row>
    <row r="15" spans="2:14" ht="28.15" customHeight="1" x14ac:dyDescent="0.25">
      <c r="B15" s="107" t="s">
        <v>392</v>
      </c>
      <c r="C15" s="74">
        <v>63193</v>
      </c>
      <c r="D15" s="74">
        <v>0</v>
      </c>
      <c r="E15" s="74">
        <v>31894</v>
      </c>
      <c r="F15" s="74">
        <v>6410</v>
      </c>
      <c r="G15" s="74">
        <v>2249</v>
      </c>
      <c r="H15" s="74">
        <v>0</v>
      </c>
      <c r="I15" s="74">
        <v>0</v>
      </c>
      <c r="J15" s="74">
        <v>661</v>
      </c>
      <c r="K15" s="74">
        <v>4688</v>
      </c>
      <c r="L15" s="74">
        <v>109095</v>
      </c>
    </row>
    <row r="16" spans="2:14" ht="28.15" customHeight="1" x14ac:dyDescent="0.25">
      <c r="B16" s="107" t="s">
        <v>393</v>
      </c>
      <c r="C16" s="74">
        <v>520099</v>
      </c>
      <c r="D16" s="74">
        <v>0</v>
      </c>
      <c r="E16" s="74">
        <v>269980</v>
      </c>
      <c r="F16" s="74">
        <v>76408</v>
      </c>
      <c r="G16" s="74">
        <v>6222</v>
      </c>
      <c r="H16" s="74">
        <v>0</v>
      </c>
      <c r="I16" s="74">
        <v>0</v>
      </c>
      <c r="J16" s="74">
        <v>2959</v>
      </c>
      <c r="K16" s="74">
        <v>16292</v>
      </c>
      <c r="L16" s="74">
        <v>891960</v>
      </c>
    </row>
    <row r="17" spans="2:13" ht="32.25" customHeight="1" x14ac:dyDescent="0.25">
      <c r="B17" s="107" t="s">
        <v>394</v>
      </c>
      <c r="C17" s="74">
        <v>55031</v>
      </c>
      <c r="D17" s="74">
        <v>0</v>
      </c>
      <c r="E17" s="74">
        <v>29952</v>
      </c>
      <c r="F17" s="74">
        <v>6621</v>
      </c>
      <c r="G17" s="74">
        <v>487</v>
      </c>
      <c r="H17" s="74">
        <v>0</v>
      </c>
      <c r="I17" s="74">
        <v>0</v>
      </c>
      <c r="J17" s="74">
        <v>13938</v>
      </c>
      <c r="K17" s="74">
        <v>1274</v>
      </c>
      <c r="L17" s="74">
        <v>107303</v>
      </c>
    </row>
    <row r="18" spans="2:13" ht="28.15" customHeight="1" x14ac:dyDescent="0.25">
      <c r="B18" s="107" t="s">
        <v>385</v>
      </c>
      <c r="C18" s="74">
        <v>92652</v>
      </c>
      <c r="D18" s="74">
        <v>0</v>
      </c>
      <c r="E18" s="74">
        <v>124713</v>
      </c>
      <c r="F18" s="74">
        <v>3708</v>
      </c>
      <c r="G18" s="74">
        <v>4767</v>
      </c>
      <c r="H18" s="74">
        <v>0</v>
      </c>
      <c r="I18" s="74">
        <v>0</v>
      </c>
      <c r="J18" s="74">
        <v>672</v>
      </c>
      <c r="K18" s="74">
        <v>6267</v>
      </c>
      <c r="L18" s="74">
        <v>232779</v>
      </c>
    </row>
    <row r="19" spans="2:13" ht="28.15" customHeight="1" x14ac:dyDescent="0.25">
      <c r="B19" s="72" t="s">
        <v>349</v>
      </c>
      <c r="C19" s="50">
        <v>5091381</v>
      </c>
      <c r="D19" s="50">
        <v>162330</v>
      </c>
      <c r="E19" s="50">
        <v>963269</v>
      </c>
      <c r="F19" s="50">
        <v>310107</v>
      </c>
      <c r="G19" s="50">
        <v>18616</v>
      </c>
      <c r="H19" s="50">
        <v>50441</v>
      </c>
      <c r="I19" s="50">
        <v>77767</v>
      </c>
      <c r="J19" s="50">
        <v>81532</v>
      </c>
      <c r="K19" s="50">
        <v>59935</v>
      </c>
      <c r="L19" s="50">
        <v>6815378</v>
      </c>
    </row>
    <row r="20" spans="2:13" ht="15.75" customHeight="1" x14ac:dyDescent="0.3">
      <c r="B20" s="47" t="s">
        <v>206</v>
      </c>
      <c r="C20" s="130"/>
      <c r="D20" s="130"/>
      <c r="E20" s="130"/>
      <c r="F20" s="130"/>
      <c r="G20" s="130"/>
      <c r="H20" s="130"/>
      <c r="I20" s="130"/>
      <c r="J20" s="130"/>
      <c r="K20" s="130"/>
    </row>
    <row r="21" spans="2:13" ht="15.75" customHeight="1" x14ac:dyDescent="0.3">
      <c r="B21" s="47" t="s">
        <v>259</v>
      </c>
      <c r="C21" s="130"/>
      <c r="D21" s="130"/>
      <c r="E21" s="130"/>
      <c r="F21" s="130"/>
      <c r="G21" s="130"/>
      <c r="H21" s="130"/>
      <c r="I21" s="130"/>
      <c r="J21" s="130"/>
      <c r="K21" s="130"/>
    </row>
    <row r="22" spans="2:13" ht="28.15" customHeight="1" x14ac:dyDescent="0.3">
      <c r="B22" s="172"/>
      <c r="C22" s="172"/>
      <c r="D22" s="172"/>
      <c r="E22" s="172"/>
      <c r="F22" s="172"/>
      <c r="G22" s="130"/>
      <c r="H22" s="130"/>
      <c r="I22" s="130"/>
      <c r="J22" s="130"/>
      <c r="K22" s="130"/>
    </row>
    <row r="23" spans="2:13" ht="28.15" customHeight="1" x14ac:dyDescent="0.25">
      <c r="B23" s="389" t="s">
        <v>305</v>
      </c>
      <c r="C23" s="389"/>
      <c r="D23" s="389"/>
      <c r="E23" s="389"/>
      <c r="F23" s="389"/>
      <c r="G23" s="389"/>
      <c r="H23" s="389"/>
      <c r="I23" s="389"/>
      <c r="J23" s="389"/>
      <c r="K23" s="389"/>
      <c r="L23" s="389"/>
      <c r="M23" s="389"/>
    </row>
    <row r="24" spans="2:13" ht="28.15" customHeight="1" x14ac:dyDescent="0.3">
      <c r="B24" s="121"/>
      <c r="C24" s="121"/>
      <c r="D24" s="57"/>
      <c r="E24" s="57"/>
      <c r="F24" s="57"/>
      <c r="G24" s="57"/>
      <c r="H24" s="57"/>
      <c r="I24" s="57"/>
      <c r="J24" s="17"/>
      <c r="K24" s="173"/>
      <c r="L24" s="173"/>
      <c r="M24" s="173"/>
    </row>
    <row r="25" spans="2:13" ht="28.15" customHeight="1" x14ac:dyDescent="0.3">
      <c r="B25" s="279"/>
      <c r="C25" s="193"/>
      <c r="D25" s="184" t="s">
        <v>123</v>
      </c>
      <c r="E25" s="184" t="s">
        <v>127</v>
      </c>
      <c r="F25" s="184" t="s">
        <v>125</v>
      </c>
      <c r="G25" s="184" t="s">
        <v>129</v>
      </c>
      <c r="H25" s="184" t="s">
        <v>122</v>
      </c>
      <c r="I25" s="184" t="s">
        <v>65</v>
      </c>
      <c r="J25" s="314"/>
      <c r="K25" s="17"/>
      <c r="L25" s="133"/>
      <c r="M25" s="133"/>
    </row>
    <row r="26" spans="2:13" ht="40.15" customHeight="1" x14ac:dyDescent="0.3">
      <c r="B26" s="57"/>
      <c r="C26" s="189" t="s">
        <v>65</v>
      </c>
      <c r="D26" s="140">
        <f>C19</f>
        <v>5091381</v>
      </c>
      <c r="E26" s="140">
        <f>D19+E19</f>
        <v>1125599</v>
      </c>
      <c r="F26" s="140">
        <f>+F19+G19</f>
        <v>328723</v>
      </c>
      <c r="G26" s="140">
        <f>+H19+I19+J19</f>
        <v>209740</v>
      </c>
      <c r="H26" s="140">
        <f>+K19</f>
        <v>59935</v>
      </c>
      <c r="I26" s="140">
        <f>+D26+E26+F26+G26+H26</f>
        <v>6815378</v>
      </c>
      <c r="J26" s="133">
        <f>I26-L19</f>
        <v>0</v>
      </c>
      <c r="K26" s="17"/>
      <c r="L26" s="136"/>
      <c r="M26" s="136"/>
    </row>
    <row r="27" spans="2:13" ht="40.15" customHeight="1" x14ac:dyDescent="0.3">
      <c r="B27" s="121"/>
      <c r="C27" s="193"/>
      <c r="D27" s="190">
        <f>+D26/$I$26</f>
        <v>0.74704308403730502</v>
      </c>
      <c r="E27" s="190">
        <f t="shared" ref="E27:H27" si="0">+E26/$I$26</f>
        <v>0.16515576979002486</v>
      </c>
      <c r="F27" s="190">
        <f t="shared" si="0"/>
        <v>4.8232541173798431E-2</v>
      </c>
      <c r="G27" s="190">
        <f t="shared" si="0"/>
        <v>3.0774521970754962E-2</v>
      </c>
      <c r="H27" s="190">
        <f t="shared" si="0"/>
        <v>8.7940830281167098E-3</v>
      </c>
      <c r="I27" s="190">
        <f>+D27+E27+F27+G27+H27</f>
        <v>0.99999999999999989</v>
      </c>
      <c r="J27" s="138"/>
      <c r="K27" s="17"/>
      <c r="L27" s="138"/>
    </row>
    <row r="28" spans="2:13" ht="40.15" customHeight="1" x14ac:dyDescent="0.3">
      <c r="B28" s="121"/>
      <c r="C28" s="139"/>
      <c r="D28" s="139"/>
      <c r="E28" s="139"/>
      <c r="F28" s="139"/>
      <c r="G28" s="139"/>
      <c r="H28" s="197"/>
      <c r="I28" s="197"/>
      <c r="J28" s="138"/>
      <c r="K28" s="138"/>
      <c r="L28" s="138"/>
    </row>
    <row r="29" spans="2:13" ht="40.15" customHeight="1" x14ac:dyDescent="0.3">
      <c r="B29" s="132"/>
      <c r="C29" s="132"/>
      <c r="D29" s="132"/>
      <c r="E29" s="132"/>
      <c r="F29" s="132"/>
      <c r="G29" s="132"/>
      <c r="H29" s="138"/>
      <c r="I29" s="138"/>
      <c r="J29" s="138"/>
      <c r="K29" s="138"/>
      <c r="L29" s="130"/>
    </row>
    <row r="30" spans="2:13" ht="40.15" customHeight="1" x14ac:dyDescent="0.3">
      <c r="B30" s="132"/>
      <c r="C30" s="17"/>
      <c r="D30" s="17"/>
      <c r="E30" s="17"/>
      <c r="F30" s="17"/>
      <c r="G30" s="17"/>
      <c r="H30" s="17"/>
      <c r="I30" s="17"/>
      <c r="J30" s="138"/>
      <c r="K30" s="138"/>
      <c r="L30" s="130"/>
    </row>
    <row r="31" spans="2:13" ht="40.15" customHeight="1" x14ac:dyDescent="0.3">
      <c r="B31" s="132"/>
      <c r="C31" s="17"/>
      <c r="D31" s="17"/>
      <c r="E31" s="17"/>
      <c r="F31" s="17"/>
      <c r="G31" s="17"/>
      <c r="H31" s="17"/>
      <c r="I31" s="17"/>
      <c r="J31" s="138"/>
      <c r="K31" s="138"/>
      <c r="L31" s="130"/>
    </row>
    <row r="32" spans="2:13" ht="32.25" customHeight="1" x14ac:dyDescent="0.3">
      <c r="B32" s="132"/>
      <c r="C32" s="17"/>
      <c r="D32" s="17"/>
      <c r="E32" s="17"/>
      <c r="F32" s="17"/>
      <c r="G32" s="17"/>
      <c r="H32" s="17"/>
      <c r="I32" s="17"/>
      <c r="J32" s="138"/>
      <c r="K32" s="138"/>
      <c r="L32" s="130"/>
    </row>
    <row r="33" spans="1:15" ht="28.15" customHeight="1" x14ac:dyDescent="0.3">
      <c r="B33" s="132"/>
      <c r="C33" s="132"/>
      <c r="D33" s="132"/>
      <c r="E33" s="132"/>
      <c r="F33" s="132"/>
      <c r="G33" s="132"/>
      <c r="H33" s="138"/>
      <c r="I33" s="138"/>
      <c r="J33" s="138"/>
      <c r="K33" s="138"/>
      <c r="L33" s="130"/>
    </row>
    <row r="34" spans="1:15" ht="18.600000000000001" customHeight="1" x14ac:dyDescent="0.3">
      <c r="B34" s="172"/>
      <c r="C34" s="172"/>
      <c r="D34" s="172"/>
      <c r="E34" s="172"/>
      <c r="F34" s="172"/>
      <c r="G34" s="172"/>
      <c r="H34" s="130"/>
      <c r="I34" s="130"/>
      <c r="J34" s="130"/>
      <c r="K34" s="130"/>
      <c r="L34" s="130"/>
    </row>
    <row r="35" spans="1:15" ht="24" customHeight="1" x14ac:dyDescent="0.3">
      <c r="B35" s="172"/>
      <c r="C35" s="172"/>
      <c r="D35" s="172"/>
      <c r="E35" s="172"/>
      <c r="F35" s="172"/>
      <c r="G35" s="172"/>
      <c r="H35" s="130"/>
      <c r="I35" s="130"/>
      <c r="J35" s="130"/>
      <c r="K35" s="130"/>
      <c r="L35" s="130"/>
    </row>
    <row r="36" spans="1:15" ht="30" customHeight="1" x14ac:dyDescent="0.3">
      <c r="B36" s="172"/>
      <c r="C36" s="172"/>
      <c r="D36" s="172"/>
      <c r="E36" s="172"/>
      <c r="F36" s="172"/>
      <c r="G36" s="172"/>
      <c r="H36" s="130"/>
      <c r="I36" s="130"/>
      <c r="J36" s="130"/>
      <c r="K36" s="130"/>
      <c r="L36" s="130"/>
    </row>
    <row r="37" spans="1:15" ht="30" customHeight="1" x14ac:dyDescent="0.3">
      <c r="A37" s="39"/>
      <c r="B37" s="172"/>
      <c r="C37" s="172"/>
      <c r="D37" s="172"/>
      <c r="E37" s="172"/>
      <c r="F37" s="172"/>
      <c r="G37" s="172"/>
      <c r="H37" s="130"/>
      <c r="I37" s="130"/>
      <c r="J37" s="130"/>
      <c r="K37" s="130"/>
      <c r="L37" s="130"/>
      <c r="N37" s="133"/>
      <c r="O37" s="133"/>
    </row>
    <row r="38" spans="1:15" ht="30" customHeight="1" x14ac:dyDescent="0.3">
      <c r="A38" s="39"/>
      <c r="B38" s="389" t="s">
        <v>307</v>
      </c>
      <c r="C38" s="389"/>
      <c r="D38" s="389"/>
      <c r="E38" s="389"/>
      <c r="F38" s="389"/>
      <c r="G38" s="389"/>
      <c r="H38" s="389"/>
      <c r="I38" s="389"/>
      <c r="J38" s="389"/>
      <c r="K38" s="389"/>
      <c r="L38" s="389"/>
      <c r="M38" s="389"/>
      <c r="N38" s="136"/>
      <c r="O38" s="136"/>
    </row>
    <row r="39" spans="1:15" ht="30" customHeight="1" x14ac:dyDescent="0.3">
      <c r="A39" s="39"/>
      <c r="B39" s="110"/>
      <c r="C39" s="110"/>
      <c r="D39" s="110"/>
      <c r="E39" s="110"/>
      <c r="F39" s="110"/>
      <c r="G39" s="110"/>
      <c r="H39" s="111"/>
      <c r="I39" s="111"/>
      <c r="J39" s="111"/>
      <c r="K39" s="111"/>
      <c r="L39" s="111"/>
      <c r="M39" s="57"/>
    </row>
    <row r="40" spans="1:15" ht="44.45" customHeight="1" x14ac:dyDescent="0.3">
      <c r="A40" s="39"/>
      <c r="B40" s="294"/>
      <c r="C40" s="193"/>
      <c r="D40" s="184" t="s">
        <v>123</v>
      </c>
      <c r="E40" s="184" t="s">
        <v>127</v>
      </c>
      <c r="F40" s="184" t="s">
        <v>125</v>
      </c>
      <c r="G40" s="184" t="s">
        <v>129</v>
      </c>
      <c r="H40" s="184" t="s">
        <v>122</v>
      </c>
      <c r="I40" s="184" t="s">
        <v>65</v>
      </c>
      <c r="J40" s="308"/>
      <c r="K40" s="39"/>
      <c r="L40" s="39"/>
      <c r="M40" s="57"/>
    </row>
    <row r="41" spans="1:15" ht="44.45" customHeight="1" x14ac:dyDescent="0.3">
      <c r="B41" s="177"/>
      <c r="C41" s="185"/>
      <c r="D41" s="140">
        <f>C10</f>
        <v>1326078</v>
      </c>
      <c r="E41" s="140">
        <f>D10+E10</f>
        <v>711854</v>
      </c>
      <c r="F41" s="140">
        <f>+F10+G10</f>
        <v>152766</v>
      </c>
      <c r="G41" s="140">
        <f>+H10+I10+J10</f>
        <v>20586</v>
      </c>
      <c r="H41" s="140">
        <f>+K10</f>
        <v>56681</v>
      </c>
      <c r="I41" s="140">
        <f>+D41+E41+F41+G41+H41</f>
        <v>2267965</v>
      </c>
      <c r="J41" s="307">
        <f>I41-L10</f>
        <v>0</v>
      </c>
      <c r="K41" s="39"/>
      <c r="L41" s="39"/>
      <c r="M41" s="57"/>
    </row>
    <row r="42" spans="1:15" ht="44.45" customHeight="1" x14ac:dyDescent="0.3">
      <c r="B42" s="294"/>
      <c r="C42" s="193" t="s">
        <v>110</v>
      </c>
      <c r="D42" s="190">
        <f>+D41/$I$41</f>
        <v>0.58469949933089793</v>
      </c>
      <c r="E42" s="190">
        <f t="shared" ref="E42:H42" si="1">+E41/$I$41</f>
        <v>0.31387345042802689</v>
      </c>
      <c r="F42" s="190">
        <f t="shared" si="1"/>
        <v>6.7358182335265318E-2</v>
      </c>
      <c r="G42" s="190">
        <f t="shared" si="1"/>
        <v>9.0768596517142013E-3</v>
      </c>
      <c r="H42" s="190">
        <f t="shared" si="1"/>
        <v>2.4992008254095633E-2</v>
      </c>
      <c r="I42" s="190">
        <f>+D42+E42+F42+G42+H42</f>
        <v>1</v>
      </c>
      <c r="J42" s="109"/>
      <c r="K42" s="39"/>
      <c r="L42" s="39"/>
      <c r="M42" s="57"/>
    </row>
    <row r="43" spans="1:15" ht="44.45" customHeight="1" x14ac:dyDescent="0.3">
      <c r="B43" s="295"/>
      <c r="C43" s="186"/>
      <c r="D43" s="195"/>
      <c r="E43" s="195"/>
      <c r="F43" s="195"/>
      <c r="G43" s="195"/>
      <c r="H43" s="195"/>
      <c r="I43" s="195"/>
      <c r="J43" s="277"/>
      <c r="K43" s="281"/>
      <c r="L43" s="39"/>
      <c r="M43" s="57"/>
    </row>
    <row r="44" spans="1:15" ht="30" customHeight="1" x14ac:dyDescent="0.3">
      <c r="B44" s="280"/>
      <c r="C44" s="280"/>
      <c r="D44" s="281"/>
      <c r="E44" s="281"/>
      <c r="F44" s="281"/>
      <c r="G44" s="281"/>
      <c r="H44" s="281"/>
      <c r="I44" s="281"/>
      <c r="J44" s="111"/>
      <c r="K44" s="111"/>
      <c r="L44" s="39"/>
      <c r="M44" s="57"/>
    </row>
    <row r="45" spans="1:15" ht="30" customHeight="1" x14ac:dyDescent="0.3">
      <c r="B45" s="280"/>
      <c r="C45" s="280"/>
      <c r="D45" s="281"/>
      <c r="E45" s="281"/>
      <c r="F45" s="281"/>
      <c r="G45" s="281"/>
      <c r="H45" s="281"/>
      <c r="I45" s="281"/>
      <c r="J45" s="282"/>
      <c r="K45" s="111"/>
      <c r="L45" s="39"/>
      <c r="M45" s="57"/>
    </row>
    <row r="46" spans="1:15" ht="30" customHeight="1" x14ac:dyDescent="0.3">
      <c r="B46" s="280"/>
      <c r="C46" s="280"/>
      <c r="D46" s="281"/>
      <c r="E46" s="281"/>
      <c r="F46" s="281"/>
      <c r="G46" s="281"/>
      <c r="H46" s="281"/>
      <c r="I46" s="281"/>
      <c r="J46" s="282"/>
      <c r="K46" s="111"/>
      <c r="L46" s="39"/>
      <c r="M46" s="39"/>
    </row>
    <row r="47" spans="1:15" ht="30" customHeight="1" x14ac:dyDescent="0.3">
      <c r="B47" s="200"/>
      <c r="C47" s="200"/>
      <c r="D47" s="200"/>
      <c r="E47" s="200"/>
      <c r="F47" s="200"/>
      <c r="G47" s="200"/>
      <c r="H47" s="200"/>
      <c r="I47" s="200"/>
      <c r="J47" s="111"/>
      <c r="K47" s="111"/>
      <c r="L47" s="111"/>
      <c r="M47" s="39"/>
    </row>
    <row r="48" spans="1:15" ht="30" customHeight="1" x14ac:dyDescent="0.3">
      <c r="B48" s="200"/>
      <c r="C48" s="200"/>
      <c r="D48" s="200"/>
      <c r="E48" s="200"/>
      <c r="F48" s="200"/>
      <c r="G48" s="200"/>
      <c r="H48" s="200"/>
      <c r="I48" s="200"/>
      <c r="J48" s="111"/>
      <c r="K48" s="111"/>
      <c r="L48" s="111"/>
      <c r="M48" s="39"/>
    </row>
    <row r="49" spans="2:18" ht="30" customHeight="1" x14ac:dyDescent="0.3">
      <c r="B49" s="121"/>
      <c r="C49" s="121"/>
      <c r="D49" s="121"/>
      <c r="E49" s="121"/>
      <c r="F49" s="121"/>
      <c r="G49" s="121"/>
      <c r="H49" s="109"/>
      <c r="I49" s="109"/>
      <c r="J49" s="109"/>
      <c r="K49" s="109"/>
      <c r="L49" s="109"/>
      <c r="M49" s="39"/>
    </row>
    <row r="50" spans="2:18" ht="30" customHeight="1" x14ac:dyDescent="0.3">
      <c r="B50" s="110"/>
      <c r="C50" s="110"/>
      <c r="D50" s="110"/>
      <c r="E50" s="110"/>
      <c r="F50" s="110"/>
      <c r="G50" s="110"/>
      <c r="H50" s="111"/>
      <c r="I50" s="111"/>
      <c r="J50" s="111"/>
      <c r="K50" s="111"/>
      <c r="L50" s="111"/>
      <c r="M50" s="39"/>
    </row>
    <row r="51" spans="2:18" ht="15.75" customHeight="1" x14ac:dyDescent="0.3">
      <c r="B51" s="174" t="s">
        <v>272</v>
      </c>
      <c r="C51" s="174"/>
    </row>
    <row r="52" spans="2:18" ht="15.75" customHeight="1" x14ac:dyDescent="0.3">
      <c r="B52" s="174" t="s">
        <v>130</v>
      </c>
      <c r="C52" s="174"/>
    </row>
    <row r="53" spans="2:18" ht="30" customHeight="1" x14ac:dyDescent="0.25"/>
    <row r="54" spans="2:18" ht="15" customHeight="1" x14ac:dyDescent="0.25">
      <c r="B54" s="417" t="s">
        <v>201</v>
      </c>
      <c r="C54" s="417"/>
      <c r="D54" s="417"/>
      <c r="E54" s="417"/>
      <c r="F54" s="417"/>
      <c r="G54" s="417"/>
      <c r="H54" s="417"/>
      <c r="I54" s="417"/>
      <c r="J54" s="417"/>
      <c r="K54" s="417"/>
      <c r="L54" s="417"/>
      <c r="M54" s="284"/>
      <c r="N54" s="284"/>
      <c r="O54" s="284"/>
      <c r="P54" s="284"/>
      <c r="Q54" s="284"/>
      <c r="R54" s="284"/>
    </row>
    <row r="55" spans="2:18" ht="30" customHeight="1" x14ac:dyDescent="0.25"/>
  </sheetData>
  <sheetProtection selectLockedCells="1" selectUnlockedCells="1"/>
  <mergeCells count="9">
    <mergeCell ref="B23:M23"/>
    <mergeCell ref="B38:M38"/>
    <mergeCell ref="B54:L54"/>
    <mergeCell ref="B3:L3"/>
    <mergeCell ref="B4:L4"/>
    <mergeCell ref="B7:L7"/>
    <mergeCell ref="D8:E8"/>
    <mergeCell ref="F8:G8"/>
    <mergeCell ref="H8:J8"/>
  </mergeCells>
  <conditionalFormatting sqref="J26">
    <cfRule type="cellIs" dxfId="5" priority="2" operator="notEqual">
      <formula>0</formula>
    </cfRule>
  </conditionalFormatting>
  <conditionalFormatting sqref="J41">
    <cfRule type="cellIs" dxfId="4" priority="1" operator="notEqual">
      <formula>0</formula>
    </cfRule>
  </conditionalFormatting>
  <conditionalFormatting sqref="J43:K43">
    <cfRule type="cellIs" dxfId="3" priority="3" operator="notEqual">
      <formula>0</formula>
    </cfRule>
  </conditionalFormatting>
  <hyperlinks>
    <hyperlink ref="B6" location="Indice!A1" display="Índice"/>
    <hyperlink ref="L6" location="'3.2.5_FINANC_PCC CINE'!A1" display="Siguiente"/>
    <hyperlink ref="K6" location="'3.2.3_EROG TIPO PUB CINE'!A1" display="Anterior"/>
    <hyperlink ref="B54:L54" location="'5.3_CINE'!A1" display="Correspondencia de los niveles educativos de las Cuentas Satélite de Educación y la clasificación CINE (ver anexo 5.3)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62"/>
  <sheetViews>
    <sheetView showGridLines="0" zoomScale="70" zoomScaleNormal="70" workbookViewId="0">
      <pane ySplit="1" topLeftCell="A2" activePane="bottomLeft" state="frozen"/>
      <selection pane="bottomLeft" activeCell="G7" sqref="G7"/>
    </sheetView>
  </sheetViews>
  <sheetFormatPr baseColWidth="10" defaultRowHeight="15" x14ac:dyDescent="0.25"/>
  <cols>
    <col min="1" max="1" width="3" customWidth="1"/>
    <col min="2" max="2" width="58.7109375" customWidth="1"/>
    <col min="3" max="8" width="24.42578125" customWidth="1"/>
    <col min="9" max="9" width="13" customWidth="1"/>
  </cols>
  <sheetData>
    <row r="1" spans="2:11" ht="107.25" customHeight="1" x14ac:dyDescent="0.25"/>
    <row r="3" spans="2:11" ht="3.6" customHeight="1" x14ac:dyDescent="0.25"/>
    <row r="4" spans="2:11" ht="23.45" customHeight="1" x14ac:dyDescent="0.25">
      <c r="B4" s="392" t="s">
        <v>198</v>
      </c>
      <c r="C4" s="392"/>
      <c r="D4" s="392"/>
      <c r="E4" s="392"/>
      <c r="F4" s="392"/>
      <c r="G4" s="392"/>
      <c r="H4" s="213"/>
      <c r="I4" s="213"/>
      <c r="J4" s="213"/>
      <c r="K4" s="213"/>
    </row>
    <row r="5" spans="2:11" ht="38.25" customHeight="1" x14ac:dyDescent="0.25">
      <c r="B5" s="389" t="s">
        <v>293</v>
      </c>
      <c r="C5" s="389"/>
      <c r="D5" s="389"/>
      <c r="E5" s="389"/>
      <c r="F5" s="389"/>
      <c r="G5" s="389"/>
      <c r="H5" s="212"/>
      <c r="I5" s="212"/>
      <c r="J5" s="212"/>
      <c r="K5" s="212"/>
    </row>
    <row r="6" spans="2:11" ht="2.4500000000000002" customHeight="1" x14ac:dyDescent="0.25">
      <c r="B6" s="63"/>
      <c r="C6" s="63"/>
      <c r="D6" s="63"/>
      <c r="E6" s="63"/>
      <c r="F6" s="63"/>
      <c r="G6" s="63"/>
      <c r="H6" s="63"/>
      <c r="I6" s="63"/>
      <c r="J6" s="63"/>
      <c r="K6" s="63"/>
    </row>
    <row r="7" spans="2:11" ht="17.45" customHeight="1" x14ac:dyDescent="0.25">
      <c r="B7" s="75" t="s">
        <v>38</v>
      </c>
      <c r="C7" s="63"/>
      <c r="D7" s="63"/>
      <c r="E7" s="63"/>
      <c r="F7" s="64" t="s">
        <v>138</v>
      </c>
      <c r="G7" s="64" t="s">
        <v>139</v>
      </c>
      <c r="J7" s="63"/>
      <c r="K7" s="63"/>
    </row>
    <row r="8" spans="2:11" ht="21" customHeight="1" x14ac:dyDescent="0.25">
      <c r="B8" s="390" t="s">
        <v>59</v>
      </c>
      <c r="C8" s="390"/>
      <c r="D8" s="390"/>
      <c r="E8" s="390"/>
      <c r="F8" s="390"/>
      <c r="G8" s="390"/>
      <c r="H8" s="108"/>
      <c r="I8" s="108"/>
      <c r="J8" s="108"/>
      <c r="K8" s="108"/>
    </row>
    <row r="9" spans="2:11" ht="3" customHeight="1" x14ac:dyDescent="0.25"/>
    <row r="10" spans="2:11" ht="42.6" customHeight="1" x14ac:dyDescent="0.25">
      <c r="B10" s="65" t="s">
        <v>131</v>
      </c>
      <c r="C10" s="65" t="s">
        <v>116</v>
      </c>
      <c r="D10" s="65" t="s">
        <v>117</v>
      </c>
      <c r="E10" s="65" t="s">
        <v>118</v>
      </c>
      <c r="F10" s="65" t="s">
        <v>119</v>
      </c>
      <c r="G10" s="65" t="s">
        <v>120</v>
      </c>
    </row>
    <row r="11" spans="2:11" ht="33.6" customHeight="1" x14ac:dyDescent="0.25">
      <c r="B11" s="209" t="s">
        <v>370</v>
      </c>
      <c r="C11" s="201">
        <v>1463</v>
      </c>
      <c r="D11" s="201">
        <v>254518</v>
      </c>
      <c r="E11" s="201">
        <v>1961</v>
      </c>
      <c r="F11" s="201">
        <v>0</v>
      </c>
      <c r="G11" s="201">
        <v>257942</v>
      </c>
    </row>
    <row r="12" spans="2:11" ht="33.6" customHeight="1" x14ac:dyDescent="0.25">
      <c r="B12" s="209" t="s">
        <v>388</v>
      </c>
      <c r="C12" s="201">
        <v>169249</v>
      </c>
      <c r="D12" s="201">
        <v>547110</v>
      </c>
      <c r="E12" s="201">
        <v>6342</v>
      </c>
      <c r="F12" s="201">
        <v>376</v>
      </c>
      <c r="G12" s="201">
        <v>723077</v>
      </c>
    </row>
    <row r="13" spans="2:11" ht="33.6" customHeight="1" x14ac:dyDescent="0.25">
      <c r="B13" s="209" t="s">
        <v>389</v>
      </c>
      <c r="C13" s="201">
        <v>464652</v>
      </c>
      <c r="D13" s="201">
        <v>1255865</v>
      </c>
      <c r="E13" s="201">
        <v>12699</v>
      </c>
      <c r="F13" s="201">
        <v>1781</v>
      </c>
      <c r="G13" s="201">
        <v>1734997</v>
      </c>
    </row>
    <row r="14" spans="2:11" ht="33.6" customHeight="1" x14ac:dyDescent="0.25">
      <c r="B14" s="209" t="s">
        <v>390</v>
      </c>
      <c r="C14" s="201">
        <v>173245</v>
      </c>
      <c r="D14" s="201">
        <v>655905</v>
      </c>
      <c r="E14" s="201">
        <v>9216</v>
      </c>
      <c r="F14" s="201">
        <v>1644</v>
      </c>
      <c r="G14" s="201">
        <v>840010</v>
      </c>
    </row>
    <row r="15" spans="2:11" ht="33.6" customHeight="1" x14ac:dyDescent="0.25">
      <c r="B15" s="209" t="s">
        <v>391</v>
      </c>
      <c r="C15" s="201">
        <v>177951</v>
      </c>
      <c r="D15" s="201">
        <v>585444</v>
      </c>
      <c r="E15" s="201">
        <v>9787</v>
      </c>
      <c r="F15" s="201">
        <v>1692</v>
      </c>
      <c r="G15" s="201">
        <v>774874</v>
      </c>
    </row>
    <row r="16" spans="2:11" ht="33.6" customHeight="1" x14ac:dyDescent="0.25">
      <c r="B16" s="209" t="s">
        <v>392</v>
      </c>
      <c r="C16" s="201">
        <v>136005</v>
      </c>
      <c r="D16" s="201">
        <v>61991</v>
      </c>
      <c r="E16" s="201">
        <v>0</v>
      </c>
      <c r="F16" s="201">
        <v>0</v>
      </c>
      <c r="G16" s="201">
        <v>197996</v>
      </c>
    </row>
    <row r="17" spans="2:11" ht="33.6" customHeight="1" x14ac:dyDescent="0.25">
      <c r="B17" s="209" t="s">
        <v>393</v>
      </c>
      <c r="C17" s="201">
        <v>917432</v>
      </c>
      <c r="D17" s="201">
        <v>1017818</v>
      </c>
      <c r="E17" s="201">
        <v>0</v>
      </c>
      <c r="F17" s="201">
        <v>0</v>
      </c>
      <c r="G17" s="201">
        <v>1935250</v>
      </c>
    </row>
    <row r="18" spans="2:11" ht="33.6" customHeight="1" x14ac:dyDescent="0.25">
      <c r="B18" s="209" t="s">
        <v>394</v>
      </c>
      <c r="C18" s="201">
        <v>131495</v>
      </c>
      <c r="D18" s="201">
        <v>3699</v>
      </c>
      <c r="E18" s="201">
        <v>0</v>
      </c>
      <c r="F18" s="201">
        <v>0</v>
      </c>
      <c r="G18" s="201">
        <v>135194</v>
      </c>
    </row>
    <row r="19" spans="2:11" ht="33.6" customHeight="1" x14ac:dyDescent="0.25">
      <c r="B19" s="209" t="s">
        <v>385</v>
      </c>
      <c r="C19" s="201">
        <v>238691</v>
      </c>
      <c r="D19" s="201">
        <v>60188</v>
      </c>
      <c r="E19" s="201">
        <v>0</v>
      </c>
      <c r="F19" s="201">
        <v>12436</v>
      </c>
      <c r="G19" s="201">
        <v>311315</v>
      </c>
    </row>
    <row r="20" spans="2:11" ht="33" customHeight="1" x14ac:dyDescent="0.25">
      <c r="B20" s="210" t="s">
        <v>340</v>
      </c>
      <c r="C20" s="50">
        <v>2410183</v>
      </c>
      <c r="D20" s="50">
        <v>4442538</v>
      </c>
      <c r="E20" s="50">
        <v>40005</v>
      </c>
      <c r="F20" s="50">
        <v>17929</v>
      </c>
      <c r="G20" s="50">
        <v>6910655</v>
      </c>
    </row>
    <row r="21" spans="2:11" ht="15.75" customHeight="1" x14ac:dyDescent="0.3">
      <c r="B21" s="47" t="s">
        <v>126</v>
      </c>
      <c r="C21" s="202"/>
      <c r="D21" s="203"/>
      <c r="E21" s="203"/>
      <c r="F21" s="203"/>
      <c r="G21" s="203"/>
      <c r="H21" s="203"/>
    </row>
    <row r="22" spans="2:11" ht="15.75" customHeight="1" x14ac:dyDescent="0.3">
      <c r="B22" s="47" t="s">
        <v>259</v>
      </c>
      <c r="C22" s="202"/>
      <c r="D22" s="203"/>
      <c r="E22" s="203"/>
      <c r="F22" s="203"/>
      <c r="G22" s="203"/>
      <c r="H22" s="203"/>
    </row>
    <row r="23" spans="2:11" ht="34.15" customHeight="1" x14ac:dyDescent="0.25">
      <c r="B23" s="202"/>
      <c r="C23" s="202"/>
      <c r="D23" s="203"/>
      <c r="E23" s="203"/>
      <c r="F23" s="203"/>
      <c r="G23" s="203"/>
      <c r="H23" s="203"/>
    </row>
    <row r="24" spans="2:11" ht="33" customHeight="1" x14ac:dyDescent="0.25">
      <c r="B24" s="389" t="s">
        <v>316</v>
      </c>
      <c r="C24" s="389"/>
      <c r="D24" s="389"/>
      <c r="E24" s="389"/>
      <c r="F24" s="389"/>
      <c r="G24" s="389"/>
      <c r="H24" s="212"/>
    </row>
    <row r="25" spans="2:11" ht="18" customHeight="1" x14ac:dyDescent="0.3">
      <c r="B25" s="418" t="s">
        <v>134</v>
      </c>
      <c r="C25" s="418"/>
      <c r="D25" s="418"/>
      <c r="E25" s="418"/>
      <c r="F25" s="418"/>
      <c r="G25" s="418"/>
      <c r="H25" s="418"/>
      <c r="I25" s="122"/>
      <c r="J25" s="122"/>
      <c r="K25" s="122"/>
    </row>
    <row r="26" spans="2:11" ht="14.45" customHeight="1" x14ac:dyDescent="0.3">
      <c r="B26" s="317"/>
      <c r="C26" s="317"/>
      <c r="D26" s="318"/>
      <c r="E26" s="318"/>
      <c r="F26" s="318"/>
      <c r="G26" s="318"/>
      <c r="H26" s="318"/>
      <c r="I26" s="122"/>
      <c r="J26" s="122"/>
      <c r="K26" s="122"/>
    </row>
    <row r="27" spans="2:11" ht="14.45" customHeight="1" x14ac:dyDescent="0.3">
      <c r="B27" s="218"/>
      <c r="C27" s="218"/>
      <c r="D27" s="219"/>
      <c r="E27" s="219"/>
      <c r="F27" s="219"/>
      <c r="G27" s="219"/>
      <c r="H27" s="219"/>
      <c r="I27" s="122"/>
      <c r="J27" s="122"/>
      <c r="K27" s="122"/>
    </row>
    <row r="28" spans="2:11" ht="14.45" customHeight="1" x14ac:dyDescent="0.3">
      <c r="B28" s="218"/>
      <c r="C28" s="219" t="s">
        <v>107</v>
      </c>
      <c r="D28" s="219" t="s">
        <v>110</v>
      </c>
      <c r="E28" s="219" t="s">
        <v>65</v>
      </c>
      <c r="F28" s="219"/>
      <c r="G28" s="219"/>
      <c r="H28" s="185"/>
      <c r="I28" s="57"/>
      <c r="J28" s="122"/>
      <c r="K28" s="122"/>
    </row>
    <row r="29" spans="2:11" ht="14.45" customHeight="1" x14ac:dyDescent="0.3">
      <c r="B29" s="218" t="s">
        <v>65</v>
      </c>
      <c r="C29" s="219">
        <f>+D20+E20</f>
        <v>4482543</v>
      </c>
      <c r="D29" s="219">
        <f>+C20+F20</f>
        <v>2428112</v>
      </c>
      <c r="E29" s="219">
        <f>+C29+D29</f>
        <v>6910655</v>
      </c>
      <c r="F29" s="219"/>
      <c r="G29" s="219"/>
      <c r="H29" s="185"/>
      <c r="I29" s="57"/>
      <c r="J29" s="122"/>
      <c r="K29" s="122"/>
    </row>
    <row r="30" spans="2:11" ht="14.45" customHeight="1" x14ac:dyDescent="0.3">
      <c r="B30" s="218"/>
      <c r="C30" s="220">
        <f>+C29/$E$29</f>
        <v>0.64864227775804173</v>
      </c>
      <c r="D30" s="220">
        <f>+D29/$E$29</f>
        <v>0.35135772224195827</v>
      </c>
      <c r="E30" s="220">
        <f>+C30+D30</f>
        <v>1</v>
      </c>
      <c r="F30" s="219"/>
      <c r="G30" s="219"/>
      <c r="H30" s="185"/>
      <c r="I30" s="57"/>
      <c r="J30" s="122"/>
      <c r="K30" s="122"/>
    </row>
    <row r="31" spans="2:11" ht="14.45" customHeight="1" x14ac:dyDescent="0.3">
      <c r="B31" s="218"/>
      <c r="C31" s="219"/>
      <c r="D31" s="219"/>
      <c r="E31" s="219"/>
      <c r="F31" s="219"/>
      <c r="G31" s="219"/>
      <c r="H31" s="185"/>
      <c r="I31" s="57"/>
      <c r="J31" s="122"/>
      <c r="K31" s="122"/>
    </row>
    <row r="32" spans="2:11" ht="14.45" customHeight="1" x14ac:dyDescent="0.3">
      <c r="B32" s="218"/>
      <c r="C32" s="219"/>
      <c r="D32" s="219"/>
      <c r="E32" s="219"/>
      <c r="F32" s="219"/>
      <c r="G32" s="219"/>
      <c r="H32" s="185"/>
      <c r="I32" s="57"/>
      <c r="J32" s="122"/>
      <c r="K32" s="122"/>
    </row>
    <row r="33" spans="2:11" ht="14.45" customHeight="1" x14ac:dyDescent="0.3">
      <c r="B33" s="218"/>
      <c r="C33" s="219" t="s">
        <v>107</v>
      </c>
      <c r="D33" s="219" t="s">
        <v>110</v>
      </c>
      <c r="E33" s="221" t="s">
        <v>65</v>
      </c>
      <c r="F33" s="219" t="s">
        <v>107</v>
      </c>
      <c r="G33" s="219" t="s">
        <v>110</v>
      </c>
      <c r="H33" s="185"/>
      <c r="I33" s="57"/>
      <c r="J33" s="122"/>
      <c r="K33" s="122"/>
    </row>
    <row r="34" spans="2:11" ht="14.45" customHeight="1" x14ac:dyDescent="0.3">
      <c r="B34" s="224" t="str">
        <f>+B11</f>
        <v>Regulación y administración de servicios de enseñanza</v>
      </c>
      <c r="C34" s="219">
        <f t="shared" ref="C34:C43" si="0">+E11+D11</f>
        <v>256479</v>
      </c>
      <c r="D34" s="219">
        <f t="shared" ref="D34:D43" si="1">+C11+F11</f>
        <v>1463</v>
      </c>
      <c r="E34" s="219">
        <f>+C34+D34</f>
        <v>257942</v>
      </c>
      <c r="F34" s="223">
        <f>+C34/E34</f>
        <v>0.99432818230454911</v>
      </c>
      <c r="G34" s="223">
        <f>+D34/E34</f>
        <v>5.6718176954509156E-3</v>
      </c>
      <c r="H34" s="223">
        <f>+F34+G34</f>
        <v>1</v>
      </c>
      <c r="I34" s="57"/>
      <c r="J34" s="122"/>
      <c r="K34" s="122"/>
    </row>
    <row r="35" spans="2:11" ht="14.45" customHeight="1" x14ac:dyDescent="0.3">
      <c r="B35" s="224" t="str">
        <f t="shared" ref="B35:B43" si="2">+B12</f>
        <v>Educación de la primera infancia</v>
      </c>
      <c r="C35" s="219">
        <f t="shared" si="0"/>
        <v>553452</v>
      </c>
      <c r="D35" s="219">
        <f t="shared" si="1"/>
        <v>169625</v>
      </c>
      <c r="E35" s="219">
        <f t="shared" ref="E35:E43" si="3">+C35+D35</f>
        <v>723077</v>
      </c>
      <c r="F35" s="223">
        <f t="shared" ref="F35:F42" si="4">+C35/E35</f>
        <v>0.7654122589986958</v>
      </c>
      <c r="G35" s="223">
        <f t="shared" ref="G35:G42" si="5">+D35/E35</f>
        <v>0.23458774100130414</v>
      </c>
      <c r="H35" s="223">
        <f t="shared" ref="H35:H42" si="6">+F35+G35</f>
        <v>1</v>
      </c>
      <c r="I35" s="57"/>
      <c r="J35" s="122"/>
      <c r="K35" s="122"/>
    </row>
    <row r="36" spans="2:11" ht="14.45" customHeight="1" x14ac:dyDescent="0.3">
      <c r="B36" s="224" t="str">
        <f t="shared" si="2"/>
        <v>Educación primaria</v>
      </c>
      <c r="C36" s="219">
        <f t="shared" si="0"/>
        <v>1268564</v>
      </c>
      <c r="D36" s="219">
        <f t="shared" si="1"/>
        <v>466433</v>
      </c>
      <c r="E36" s="219">
        <f t="shared" si="3"/>
        <v>1734997</v>
      </c>
      <c r="F36" s="223">
        <f t="shared" si="4"/>
        <v>0.7311620711736101</v>
      </c>
      <c r="G36" s="223">
        <f t="shared" si="5"/>
        <v>0.2688379288263899</v>
      </c>
      <c r="H36" s="223">
        <f t="shared" si="6"/>
        <v>1</v>
      </c>
      <c r="I36" s="57"/>
      <c r="J36" s="122"/>
      <c r="K36" s="122"/>
    </row>
    <row r="37" spans="2:11" ht="14.45" customHeight="1" x14ac:dyDescent="0.3">
      <c r="B37" s="224" t="str">
        <f t="shared" si="2"/>
        <v>Educación secundaria baja</v>
      </c>
      <c r="C37" s="219">
        <f t="shared" si="0"/>
        <v>665121</v>
      </c>
      <c r="D37" s="219">
        <f t="shared" si="1"/>
        <v>174889</v>
      </c>
      <c r="E37" s="219">
        <f t="shared" si="3"/>
        <v>840010</v>
      </c>
      <c r="F37" s="223">
        <f t="shared" si="4"/>
        <v>0.7918012880799038</v>
      </c>
      <c r="G37" s="223">
        <f t="shared" si="5"/>
        <v>0.2081987119200962</v>
      </c>
      <c r="H37" s="223">
        <f t="shared" si="6"/>
        <v>1</v>
      </c>
      <c r="I37" s="57"/>
      <c r="J37" s="122"/>
      <c r="K37" s="122"/>
    </row>
    <row r="38" spans="2:11" ht="14.45" customHeight="1" x14ac:dyDescent="0.3">
      <c r="B38" s="224" t="str">
        <f t="shared" si="2"/>
        <v>Educación secundaria alta</v>
      </c>
      <c r="C38" s="219">
        <f t="shared" si="0"/>
        <v>595231</v>
      </c>
      <c r="D38" s="219">
        <f t="shared" si="1"/>
        <v>179643</v>
      </c>
      <c r="E38" s="219">
        <f t="shared" si="3"/>
        <v>774874</v>
      </c>
      <c r="F38" s="223">
        <f t="shared" si="4"/>
        <v>0.7681648887432021</v>
      </c>
      <c r="G38" s="223">
        <f t="shared" si="5"/>
        <v>0.23183511125679787</v>
      </c>
      <c r="H38" s="223">
        <f t="shared" si="6"/>
        <v>1</v>
      </c>
      <c r="I38" s="57"/>
      <c r="J38" s="122"/>
      <c r="K38" s="122"/>
    </row>
    <row r="39" spans="2:11" ht="14.45" customHeight="1" x14ac:dyDescent="0.3">
      <c r="B39" s="224" t="str">
        <f t="shared" si="2"/>
        <v>Educación terciaria de ciclo corto</v>
      </c>
      <c r="C39" s="219">
        <f t="shared" si="0"/>
        <v>61991</v>
      </c>
      <c r="D39" s="219">
        <f t="shared" si="1"/>
        <v>136005</v>
      </c>
      <c r="E39" s="219">
        <f t="shared" si="3"/>
        <v>197996</v>
      </c>
      <c r="F39" s="223">
        <f t="shared" si="4"/>
        <v>0.31309218368047842</v>
      </c>
      <c r="G39" s="223">
        <f t="shared" si="5"/>
        <v>0.68690781631952158</v>
      </c>
      <c r="H39" s="223">
        <f t="shared" si="6"/>
        <v>1</v>
      </c>
      <c r="I39" s="57"/>
      <c r="J39" s="122"/>
      <c r="K39" s="122"/>
    </row>
    <row r="40" spans="2:11" ht="14.45" customHeight="1" x14ac:dyDescent="0.3">
      <c r="B40" s="224" t="str">
        <f t="shared" si="2"/>
        <v>Grado de educación terciaria o nivel equivalente</v>
      </c>
      <c r="C40" s="219">
        <f t="shared" si="0"/>
        <v>1017818</v>
      </c>
      <c r="D40" s="219">
        <f t="shared" si="1"/>
        <v>917432</v>
      </c>
      <c r="E40" s="219">
        <f t="shared" si="3"/>
        <v>1935250</v>
      </c>
      <c r="F40" s="223">
        <f t="shared" si="4"/>
        <v>0.5259361839555613</v>
      </c>
      <c r="G40" s="223">
        <f t="shared" si="5"/>
        <v>0.4740638160444387</v>
      </c>
      <c r="H40" s="223">
        <f t="shared" si="6"/>
        <v>1</v>
      </c>
      <c r="I40" s="57"/>
      <c r="J40" s="122"/>
      <c r="K40" s="122"/>
    </row>
    <row r="41" spans="2:11" ht="14.45" customHeight="1" x14ac:dyDescent="0.3">
      <c r="B41" s="224" t="str">
        <f t="shared" si="2"/>
        <v>Nivel de maestría, especialización y doctorado o equivalentes</v>
      </c>
      <c r="C41" s="219">
        <f t="shared" si="0"/>
        <v>3699</v>
      </c>
      <c r="D41" s="219">
        <f t="shared" si="1"/>
        <v>131495</v>
      </c>
      <c r="E41" s="219">
        <f t="shared" si="3"/>
        <v>135194</v>
      </c>
      <c r="F41" s="223">
        <f t="shared" si="4"/>
        <v>2.7360681687057117E-2</v>
      </c>
      <c r="G41" s="223">
        <f t="shared" si="5"/>
        <v>0.97263931831294292</v>
      </c>
      <c r="H41" s="223">
        <f t="shared" si="6"/>
        <v>1</v>
      </c>
      <c r="I41" s="57"/>
      <c r="J41" s="122"/>
      <c r="K41" s="122"/>
    </row>
    <row r="42" spans="2:11" ht="14.45" customHeight="1" x14ac:dyDescent="0.3">
      <c r="B42" s="224" t="str">
        <f t="shared" si="2"/>
        <v>Otros tipos de enseñanza</v>
      </c>
      <c r="C42" s="219">
        <f t="shared" si="0"/>
        <v>60188</v>
      </c>
      <c r="D42" s="219">
        <f t="shared" si="1"/>
        <v>251127</v>
      </c>
      <c r="E42" s="219">
        <f t="shared" si="3"/>
        <v>311315</v>
      </c>
      <c r="F42" s="223">
        <f t="shared" si="4"/>
        <v>0.19333472527825515</v>
      </c>
      <c r="G42" s="223">
        <f t="shared" si="5"/>
        <v>0.80666527472174487</v>
      </c>
      <c r="H42" s="223">
        <f t="shared" si="6"/>
        <v>1</v>
      </c>
      <c r="I42" s="57"/>
      <c r="J42" s="122"/>
      <c r="K42" s="122"/>
    </row>
    <row r="43" spans="2:11" ht="14.45" customHeight="1" x14ac:dyDescent="0.3">
      <c r="B43" s="224" t="str">
        <f t="shared" si="2"/>
        <v>Total financiamiento</v>
      </c>
      <c r="C43" s="219">
        <f t="shared" si="0"/>
        <v>4482543</v>
      </c>
      <c r="D43" s="219">
        <f t="shared" si="1"/>
        <v>2428112</v>
      </c>
      <c r="E43" s="219">
        <f t="shared" si="3"/>
        <v>6910655</v>
      </c>
      <c r="F43" s="223"/>
      <c r="G43" s="223"/>
      <c r="H43" s="223"/>
      <c r="I43" s="57"/>
      <c r="J43" s="122"/>
      <c r="K43" s="122"/>
    </row>
    <row r="44" spans="2:11" ht="14.45" customHeight="1" x14ac:dyDescent="0.3">
      <c r="B44" s="218"/>
      <c r="C44" s="188">
        <f>+D20+E20</f>
        <v>4482543</v>
      </c>
      <c r="D44" s="188">
        <f>+C20+F20</f>
        <v>2428112</v>
      </c>
      <c r="E44" s="188">
        <f>+E43-G20</f>
        <v>0</v>
      </c>
      <c r="F44" s="219"/>
      <c r="G44" s="219"/>
      <c r="H44" s="185"/>
      <c r="I44" s="57"/>
      <c r="J44" s="122"/>
      <c r="K44" s="122"/>
    </row>
    <row r="45" spans="2:11" ht="14.45" customHeight="1" x14ac:dyDescent="0.3">
      <c r="B45" s="218"/>
      <c r="C45" s="188">
        <f>+C43-C44</f>
        <v>0</v>
      </c>
      <c r="D45" s="188">
        <f>+D43-D44</f>
        <v>0</v>
      </c>
      <c r="E45" s="219"/>
      <c r="F45" s="219"/>
      <c r="G45" s="219"/>
      <c r="H45" s="185"/>
      <c r="I45" s="57"/>
      <c r="J45" s="122"/>
      <c r="K45" s="122"/>
    </row>
    <row r="46" spans="2:11" ht="14.45" customHeight="1" x14ac:dyDescent="0.3">
      <c r="B46" s="317"/>
      <c r="C46" s="177"/>
      <c r="D46" s="177"/>
      <c r="E46" s="177"/>
      <c r="F46" s="177"/>
      <c r="G46" s="177"/>
      <c r="H46" s="177"/>
      <c r="I46" s="122"/>
      <c r="J46" s="122"/>
      <c r="K46" s="122"/>
    </row>
    <row r="47" spans="2:11" ht="14.45" customHeight="1" x14ac:dyDescent="0.3">
      <c r="B47" s="317"/>
      <c r="C47" s="317"/>
      <c r="D47" s="318"/>
      <c r="E47" s="318"/>
      <c r="F47" s="318"/>
      <c r="G47" s="318"/>
      <c r="H47" s="318"/>
      <c r="I47" s="122"/>
      <c r="J47" s="122"/>
      <c r="K47" s="122"/>
    </row>
    <row r="48" spans="2:11" ht="14.45" customHeight="1" x14ac:dyDescent="0.3">
      <c r="B48" s="299"/>
      <c r="C48" s="299"/>
      <c r="D48" s="300"/>
      <c r="E48" s="300"/>
      <c r="F48" s="300"/>
      <c r="G48" s="300"/>
      <c r="H48" s="300"/>
      <c r="I48" s="200"/>
      <c r="J48" s="122"/>
      <c r="K48" s="122"/>
    </row>
    <row r="49" spans="2:12" ht="14.45" customHeight="1" x14ac:dyDescent="0.3">
      <c r="B49" s="299"/>
      <c r="C49" s="299"/>
      <c r="D49" s="300"/>
      <c r="E49" s="300"/>
      <c r="F49" s="205"/>
      <c r="G49" s="205"/>
      <c r="H49" s="205"/>
      <c r="I49" s="122"/>
      <c r="J49" s="122"/>
      <c r="K49" s="122"/>
    </row>
    <row r="50" spans="2:12" ht="14.45" customHeight="1" x14ac:dyDescent="0.3">
      <c r="B50" s="299"/>
      <c r="C50" s="299"/>
      <c r="D50" s="300"/>
      <c r="E50" s="300"/>
      <c r="F50" s="205"/>
      <c r="G50" s="205"/>
      <c r="H50" s="205"/>
      <c r="I50" s="122"/>
      <c r="J50" s="122"/>
      <c r="K50" s="122"/>
    </row>
    <row r="51" spans="2:12" ht="14.45" customHeight="1" x14ac:dyDescent="0.3">
      <c r="B51" s="299"/>
      <c r="C51" s="299"/>
      <c r="D51" s="300"/>
      <c r="E51" s="205"/>
      <c r="F51" s="205"/>
      <c r="G51" s="205"/>
      <c r="H51" s="205"/>
      <c r="I51" s="122"/>
      <c r="J51" s="122"/>
      <c r="K51" s="122"/>
    </row>
    <row r="52" spans="2:12" ht="14.45" customHeight="1" x14ac:dyDescent="0.3">
      <c r="B52" s="299"/>
      <c r="C52" s="200"/>
      <c r="D52" s="200"/>
      <c r="E52" s="122"/>
      <c r="F52" s="122"/>
      <c r="G52" s="122"/>
      <c r="H52" s="205"/>
      <c r="I52" s="122"/>
      <c r="J52" s="122"/>
      <c r="K52" s="122"/>
    </row>
    <row r="53" spans="2:12" ht="14.45" customHeight="1" x14ac:dyDescent="0.25">
      <c r="B53" s="299"/>
      <c r="C53" s="39"/>
      <c r="D53" s="39"/>
      <c r="H53" s="203"/>
    </row>
    <row r="54" spans="2:12" ht="15.75" customHeight="1" x14ac:dyDescent="0.3">
      <c r="B54" s="208"/>
    </row>
    <row r="55" spans="2:12" ht="15.75" customHeight="1" x14ac:dyDescent="0.3">
      <c r="B55" s="208"/>
    </row>
    <row r="56" spans="2:12" ht="15.75" customHeight="1" x14ac:dyDescent="0.3">
      <c r="B56" s="208"/>
    </row>
    <row r="58" spans="2:12" ht="15.75" customHeight="1" x14ac:dyDescent="0.3">
      <c r="B58" s="47" t="s">
        <v>259</v>
      </c>
    </row>
    <row r="59" spans="2:12" ht="15.75" customHeight="1" x14ac:dyDescent="0.3">
      <c r="B59" s="47" t="s">
        <v>98</v>
      </c>
    </row>
    <row r="62" spans="2:12" ht="15" customHeight="1" x14ac:dyDescent="0.25">
      <c r="B62" s="417" t="s">
        <v>201</v>
      </c>
      <c r="C62" s="417"/>
      <c r="D62" s="417"/>
      <c r="E62" s="417"/>
      <c r="F62" s="417"/>
      <c r="G62" s="417"/>
      <c r="H62" s="284"/>
      <c r="I62" s="284"/>
      <c r="J62" s="284"/>
      <c r="K62" s="284"/>
      <c r="L62" s="284"/>
    </row>
  </sheetData>
  <mergeCells count="6">
    <mergeCell ref="B62:G62"/>
    <mergeCell ref="B4:G4"/>
    <mergeCell ref="B5:G5"/>
    <mergeCell ref="B8:G8"/>
    <mergeCell ref="B25:H25"/>
    <mergeCell ref="B24:G24"/>
  </mergeCells>
  <conditionalFormatting sqref="C45:D45">
    <cfRule type="cellIs" dxfId="2" priority="2" operator="notEqual">
      <formula>0</formula>
    </cfRule>
  </conditionalFormatting>
  <conditionalFormatting sqref="E44">
    <cfRule type="cellIs" dxfId="1" priority="1" operator="notEqual">
      <formula>0</formula>
    </cfRule>
  </conditionalFormatting>
  <hyperlinks>
    <hyperlink ref="B7" location="Indice!A1" display="Índice"/>
    <hyperlink ref="G7" location="'4.1_REMUN_GEN'!A1" display="Siguiente"/>
    <hyperlink ref="F7" location="'3.2.4_EROG TIPO PRIV CINE'!A1" display="Anterior"/>
    <hyperlink ref="B62:G62" location="'5.3_CINE'!A1" display="Correspondencia de los niveles educativos de las Cuentas Satélite de Educación y la clasificación CINE (ver anexo 5.3)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Q65"/>
  <sheetViews>
    <sheetView showGridLines="0" showZeros="0" zoomScale="73" zoomScaleNormal="73" zoomScaleSheetLayoutView="100" workbookViewId="0">
      <pane ySplit="1" topLeftCell="A2" activePane="bottomLeft" state="frozen"/>
      <selection pane="bottomLeft" activeCell="I6" sqref="I6"/>
    </sheetView>
  </sheetViews>
  <sheetFormatPr baseColWidth="10" defaultRowHeight="15" x14ac:dyDescent="0.25"/>
  <cols>
    <col min="1" max="1" width="2.85546875" customWidth="1"/>
    <col min="2" max="2" width="54.85546875" customWidth="1"/>
    <col min="3" max="12" width="15.28515625" customWidth="1"/>
    <col min="13" max="245" width="11.42578125" customWidth="1"/>
    <col min="246" max="246" width="2.7109375" customWidth="1"/>
    <col min="247" max="247" width="5.5703125" customWidth="1"/>
    <col min="248" max="248" width="14.5703125" customWidth="1"/>
    <col min="249" max="249" width="11.85546875" customWidth="1"/>
    <col min="250" max="252" width="15.7109375" customWidth="1"/>
  </cols>
  <sheetData>
    <row r="1" spans="2:17" ht="97.5" customHeight="1" x14ac:dyDescent="0.25"/>
    <row r="2" spans="2:17" ht="21" customHeight="1" x14ac:dyDescent="0.25"/>
    <row r="3" spans="2:17" ht="32.25" customHeight="1" x14ac:dyDescent="0.25">
      <c r="B3" s="389" t="s">
        <v>177</v>
      </c>
      <c r="C3" s="389"/>
      <c r="D3" s="389"/>
      <c r="E3" s="389"/>
      <c r="F3" s="389"/>
      <c r="G3" s="389"/>
      <c r="H3" s="389"/>
      <c r="I3" s="212"/>
      <c r="J3" s="212"/>
      <c r="K3" s="212"/>
    </row>
    <row r="4" spans="2:17" ht="39.6" customHeight="1" x14ac:dyDescent="0.25">
      <c r="B4" s="389" t="s">
        <v>318</v>
      </c>
      <c r="C4" s="389"/>
      <c r="D4" s="389"/>
      <c r="E4" s="389"/>
      <c r="F4" s="389"/>
      <c r="G4" s="389"/>
      <c r="H4" s="389"/>
      <c r="I4" s="212"/>
      <c r="J4" s="212"/>
      <c r="K4" s="212"/>
    </row>
    <row r="5" spans="2:17" ht="7.15" customHeight="1" x14ac:dyDescent="0.25">
      <c r="B5" s="388"/>
      <c r="C5" s="388"/>
      <c r="D5" s="388"/>
      <c r="E5" s="388"/>
      <c r="F5" s="388"/>
      <c r="G5" s="388"/>
      <c r="H5" s="388"/>
      <c r="I5" s="63"/>
      <c r="J5" s="63"/>
    </row>
    <row r="6" spans="2:17" ht="21.75" customHeight="1" x14ac:dyDescent="0.25">
      <c r="B6" s="75" t="s">
        <v>38</v>
      </c>
      <c r="C6" s="63"/>
      <c r="D6" s="63"/>
      <c r="E6" s="63"/>
      <c r="F6" s="63"/>
      <c r="H6" s="302" t="s">
        <v>138</v>
      </c>
      <c r="I6" s="302" t="s">
        <v>139</v>
      </c>
      <c r="J6" s="142"/>
    </row>
    <row r="7" spans="2:17" ht="27" customHeight="1" x14ac:dyDescent="0.25">
      <c r="B7" s="419" t="s">
        <v>58</v>
      </c>
      <c r="C7" s="419"/>
      <c r="D7" s="419"/>
      <c r="E7" s="419"/>
      <c r="F7" s="419"/>
      <c r="G7" s="419"/>
      <c r="H7" s="419"/>
      <c r="I7" s="108"/>
      <c r="J7" s="108"/>
      <c r="K7" s="108"/>
    </row>
    <row r="8" spans="2:17" ht="27" customHeight="1" x14ac:dyDescent="0.25">
      <c r="B8" s="420" t="s">
        <v>40</v>
      </c>
      <c r="C8" s="422">
        <v>2021</v>
      </c>
      <c r="D8" s="423"/>
      <c r="E8" s="424"/>
      <c r="F8" s="422">
        <v>2022</v>
      </c>
      <c r="G8" s="423"/>
      <c r="H8" s="424"/>
      <c r="I8" s="71"/>
      <c r="J8" s="71"/>
      <c r="K8" s="71"/>
    </row>
    <row r="9" spans="2:17" ht="33" customHeight="1" x14ac:dyDescent="0.25">
      <c r="B9" s="421"/>
      <c r="C9" s="65" t="s">
        <v>222</v>
      </c>
      <c r="D9" s="65" t="s">
        <v>223</v>
      </c>
      <c r="E9" s="65" t="s">
        <v>65</v>
      </c>
      <c r="F9" s="65" t="s">
        <v>222</v>
      </c>
      <c r="G9" s="65" t="s">
        <v>223</v>
      </c>
      <c r="H9" s="65" t="s">
        <v>65</v>
      </c>
      <c r="I9" s="71"/>
      <c r="J9" s="71"/>
      <c r="K9" s="71"/>
      <c r="L9" s="321"/>
      <c r="M9" s="321"/>
      <c r="N9" s="321"/>
      <c r="O9" s="321"/>
      <c r="P9" s="321"/>
      <c r="Q9" s="321"/>
    </row>
    <row r="10" spans="2:17" ht="33" customHeight="1" x14ac:dyDescent="0.25">
      <c r="B10" s="106" t="s">
        <v>331</v>
      </c>
      <c r="C10" s="50">
        <v>1170439.9359690701</v>
      </c>
      <c r="D10" s="50">
        <v>2227987.0640309299</v>
      </c>
      <c r="E10" s="50">
        <v>3398427</v>
      </c>
      <c r="F10" s="50">
        <v>1197429.2249586</v>
      </c>
      <c r="G10" s="50">
        <v>2323132.7750414</v>
      </c>
      <c r="H10" s="50">
        <v>3520562</v>
      </c>
      <c r="I10" s="71"/>
      <c r="J10" s="71"/>
      <c r="K10" s="71"/>
      <c r="L10" s="71"/>
      <c r="M10" s="71"/>
      <c r="N10" s="71"/>
      <c r="O10" s="71"/>
      <c r="P10" s="71"/>
      <c r="Q10" s="71"/>
    </row>
    <row r="11" spans="2:17" ht="33" customHeight="1" x14ac:dyDescent="0.25">
      <c r="B11" s="107" t="s">
        <v>395</v>
      </c>
      <c r="C11" s="74">
        <v>13040.3890531855</v>
      </c>
      <c r="D11" s="74">
        <v>396069.610946815</v>
      </c>
      <c r="E11" s="74">
        <v>409110</v>
      </c>
      <c r="F11" s="74">
        <v>14832.419057638201</v>
      </c>
      <c r="G11" s="74">
        <v>434220.58094236202</v>
      </c>
      <c r="H11" s="74">
        <v>449053</v>
      </c>
      <c r="I11" s="71"/>
      <c r="J11" s="71"/>
      <c r="K11" s="71"/>
      <c r="L11" s="71"/>
      <c r="M11" s="71"/>
      <c r="N11" s="71"/>
      <c r="O11" s="71"/>
      <c r="P11" s="71"/>
      <c r="Q11" s="71"/>
    </row>
    <row r="12" spans="2:17" ht="33" customHeight="1" x14ac:dyDescent="0.25">
      <c r="B12" s="107" t="s">
        <v>396</v>
      </c>
      <c r="C12" s="74">
        <v>194912.066460726</v>
      </c>
      <c r="D12" s="74">
        <v>821609.93353927403</v>
      </c>
      <c r="E12" s="74">
        <v>1016522</v>
      </c>
      <c r="F12" s="74">
        <v>200648.90133769999</v>
      </c>
      <c r="G12" s="74">
        <v>850312.09866230004</v>
      </c>
      <c r="H12" s="74">
        <v>1050961</v>
      </c>
      <c r="I12" s="71"/>
      <c r="J12" s="71"/>
      <c r="K12" s="71"/>
      <c r="L12" s="71"/>
      <c r="M12" s="71"/>
      <c r="N12" s="71"/>
      <c r="O12" s="71"/>
      <c r="P12" s="71"/>
      <c r="Q12" s="71"/>
    </row>
    <row r="13" spans="2:17" ht="33" customHeight="1" x14ac:dyDescent="0.25">
      <c r="B13" s="107" t="s">
        <v>397</v>
      </c>
      <c r="C13" s="74">
        <v>421996.71674000903</v>
      </c>
      <c r="D13" s="74">
        <v>640032.28325999097</v>
      </c>
      <c r="E13" s="74">
        <v>1062029</v>
      </c>
      <c r="F13" s="74">
        <v>432858.899838346</v>
      </c>
      <c r="G13" s="74">
        <v>660698.10016165394</v>
      </c>
      <c r="H13" s="74">
        <v>1093557</v>
      </c>
      <c r="I13" s="71"/>
      <c r="J13" s="71"/>
      <c r="K13" s="71"/>
      <c r="L13" s="71"/>
      <c r="M13" s="71"/>
      <c r="N13" s="71"/>
      <c r="O13" s="71"/>
      <c r="P13" s="71"/>
      <c r="Q13" s="71"/>
    </row>
    <row r="14" spans="2:17" ht="33" customHeight="1" x14ac:dyDescent="0.25">
      <c r="B14" s="107" t="s">
        <v>398</v>
      </c>
      <c r="C14" s="74">
        <v>540490.76371514704</v>
      </c>
      <c r="D14" s="74">
        <v>370275.23628485302</v>
      </c>
      <c r="E14" s="74">
        <v>910766</v>
      </c>
      <c r="F14" s="74">
        <v>549089.004724912</v>
      </c>
      <c r="G14" s="74">
        <v>377901.995275088</v>
      </c>
      <c r="H14" s="74">
        <v>926991</v>
      </c>
      <c r="I14" s="71"/>
      <c r="J14" s="71"/>
      <c r="K14" s="71"/>
      <c r="L14" s="71"/>
      <c r="M14" s="71"/>
      <c r="N14" s="71"/>
      <c r="O14" s="71"/>
      <c r="P14" s="71"/>
      <c r="Q14" s="71"/>
    </row>
    <row r="15" spans="2:17" ht="33" customHeight="1" x14ac:dyDescent="0.25">
      <c r="B15" s="106" t="s">
        <v>325</v>
      </c>
      <c r="C15" s="50">
        <v>484221.90517979697</v>
      </c>
      <c r="D15" s="50">
        <v>679444.09482020303</v>
      </c>
      <c r="E15" s="50">
        <v>1163666</v>
      </c>
      <c r="F15" s="50">
        <v>509422.34010135097</v>
      </c>
      <c r="G15" s="50">
        <v>724003.65989864897</v>
      </c>
      <c r="H15" s="50">
        <v>1233426</v>
      </c>
      <c r="I15" s="71"/>
      <c r="J15" s="71"/>
      <c r="K15" s="71"/>
      <c r="L15" s="71"/>
      <c r="M15" s="71"/>
      <c r="N15" s="71"/>
      <c r="O15" s="71"/>
      <c r="P15" s="71"/>
      <c r="Q15" s="71"/>
    </row>
    <row r="16" spans="2:17" ht="33" customHeight="1" x14ac:dyDescent="0.25">
      <c r="B16" s="107" t="s">
        <v>395</v>
      </c>
      <c r="C16" s="74">
        <v>15513.7290553409</v>
      </c>
      <c r="D16" s="74">
        <v>64267.270944659103</v>
      </c>
      <c r="E16" s="74">
        <v>79781</v>
      </c>
      <c r="F16" s="74">
        <v>19279.154958962601</v>
      </c>
      <c r="G16" s="74">
        <v>82612.845041037406</v>
      </c>
      <c r="H16" s="74">
        <v>101892</v>
      </c>
      <c r="I16" s="71"/>
      <c r="J16" s="71"/>
      <c r="K16" s="71"/>
      <c r="L16" s="71"/>
      <c r="M16" s="71"/>
      <c r="N16" s="71"/>
      <c r="O16" s="71"/>
      <c r="P16" s="71"/>
      <c r="Q16" s="71"/>
    </row>
    <row r="17" spans="2:17" ht="33" customHeight="1" x14ac:dyDescent="0.25">
      <c r="B17" s="107" t="s">
        <v>396</v>
      </c>
      <c r="C17" s="74">
        <v>79618.7239974369</v>
      </c>
      <c r="D17" s="74">
        <v>187293.27600256301</v>
      </c>
      <c r="E17" s="74">
        <v>266912</v>
      </c>
      <c r="F17" s="74">
        <v>82484.444199817997</v>
      </c>
      <c r="G17" s="74">
        <v>191777.55580018199</v>
      </c>
      <c r="H17" s="74">
        <v>274262</v>
      </c>
      <c r="I17" s="71"/>
      <c r="J17" s="71"/>
      <c r="K17" s="71"/>
      <c r="L17" s="71"/>
      <c r="M17" s="71"/>
      <c r="N17" s="71"/>
      <c r="O17" s="71"/>
      <c r="P17" s="71"/>
      <c r="Q17" s="71"/>
    </row>
    <row r="18" spans="2:17" ht="33" customHeight="1" x14ac:dyDescent="0.25">
      <c r="B18" s="107" t="s">
        <v>397</v>
      </c>
      <c r="C18" s="74">
        <v>73329.097059015607</v>
      </c>
      <c r="D18" s="74">
        <v>145626.902940984</v>
      </c>
      <c r="E18" s="74">
        <v>218956</v>
      </c>
      <c r="F18" s="74">
        <v>72772.782324607702</v>
      </c>
      <c r="G18" s="74">
        <v>146176.21767539199</v>
      </c>
      <c r="H18" s="74">
        <v>218949</v>
      </c>
      <c r="I18" s="71"/>
      <c r="J18" s="71"/>
      <c r="K18" s="71"/>
      <c r="L18" s="71"/>
      <c r="M18" s="71"/>
      <c r="N18" s="71"/>
      <c r="O18" s="71"/>
      <c r="P18" s="71"/>
      <c r="Q18" s="71"/>
    </row>
    <row r="19" spans="2:17" ht="33" customHeight="1" x14ac:dyDescent="0.25">
      <c r="B19" s="107" t="s">
        <v>398</v>
      </c>
      <c r="C19" s="74">
        <v>315760.35506800399</v>
      </c>
      <c r="D19" s="74">
        <v>282256.64493199601</v>
      </c>
      <c r="E19" s="74">
        <v>598017</v>
      </c>
      <c r="F19" s="74">
        <v>334885.95861796202</v>
      </c>
      <c r="G19" s="74">
        <v>303437.04138203798</v>
      </c>
      <c r="H19" s="74">
        <v>638323</v>
      </c>
      <c r="I19" s="71"/>
      <c r="J19" s="71"/>
      <c r="K19" s="71"/>
      <c r="L19" s="71"/>
      <c r="M19" s="71"/>
      <c r="N19" s="71"/>
      <c r="O19" s="71"/>
      <c r="P19" s="71"/>
      <c r="Q19" s="71"/>
    </row>
    <row r="20" spans="2:17" ht="33" customHeight="1" x14ac:dyDescent="0.25">
      <c r="B20" s="165" t="s">
        <v>348</v>
      </c>
      <c r="C20" s="50">
        <v>1654661.8411488701</v>
      </c>
      <c r="D20" s="50">
        <v>2907431.1588511299</v>
      </c>
      <c r="E20" s="50">
        <v>4562093</v>
      </c>
      <c r="F20" s="50">
        <v>1706851.5650599501</v>
      </c>
      <c r="G20" s="50">
        <v>3047136.4349400499</v>
      </c>
      <c r="H20" s="50">
        <v>4753988</v>
      </c>
      <c r="I20" s="71"/>
      <c r="J20" s="71"/>
      <c r="K20" s="71"/>
      <c r="L20" s="322"/>
      <c r="M20" s="322"/>
      <c r="N20" s="322"/>
      <c r="O20" s="322"/>
      <c r="P20" s="322"/>
      <c r="Q20" s="322"/>
    </row>
    <row r="21" spans="2:17" ht="17.25" customHeight="1" x14ac:dyDescent="0.3">
      <c r="B21" s="47" t="s">
        <v>259</v>
      </c>
      <c r="C21" s="323"/>
      <c r="D21" s="323"/>
      <c r="E21" s="323"/>
      <c r="F21" s="323"/>
      <c r="G21" s="323"/>
      <c r="H21" s="323"/>
      <c r="I21" s="323"/>
      <c r="J21" s="323"/>
      <c r="K21" s="71"/>
      <c r="L21" s="71"/>
      <c r="M21" s="71"/>
      <c r="N21" s="71"/>
      <c r="O21" s="71"/>
      <c r="P21" s="71"/>
      <c r="Q21" s="71"/>
    </row>
    <row r="22" spans="2:17" ht="13.15" customHeight="1" x14ac:dyDescent="0.25">
      <c r="C22" s="323"/>
      <c r="D22" s="323"/>
      <c r="E22" s="323"/>
      <c r="F22" s="323"/>
      <c r="G22" s="323"/>
      <c r="H22" s="323"/>
      <c r="I22" s="323"/>
      <c r="J22" s="323"/>
      <c r="K22" s="71"/>
      <c r="L22" s="71"/>
      <c r="M22" s="71"/>
      <c r="N22" s="71"/>
      <c r="O22" s="71"/>
      <c r="P22" s="71"/>
      <c r="Q22" s="71"/>
    </row>
    <row r="23" spans="2:17" ht="13.15" customHeight="1" x14ac:dyDescent="0.25">
      <c r="C23" s="323"/>
      <c r="D23" s="323"/>
      <c r="E23" s="323"/>
      <c r="F23" s="323"/>
      <c r="G23" s="323"/>
      <c r="H23" s="323"/>
      <c r="I23" s="323"/>
      <c r="J23" s="323"/>
      <c r="K23" s="71"/>
      <c r="L23" s="71"/>
      <c r="M23" s="71"/>
      <c r="N23" s="71"/>
      <c r="O23" s="71"/>
      <c r="P23" s="71"/>
      <c r="Q23" s="71"/>
    </row>
    <row r="24" spans="2:17" ht="15.75" customHeight="1" x14ac:dyDescent="0.3">
      <c r="B24" s="320"/>
      <c r="C24" s="324"/>
      <c r="D24" s="324"/>
      <c r="E24" s="324"/>
      <c r="F24" s="324"/>
      <c r="G24" s="324"/>
      <c r="H24" s="324"/>
      <c r="I24" s="324"/>
      <c r="J24" s="324"/>
    </row>
    <row r="25" spans="2:17" ht="18" customHeight="1" x14ac:dyDescent="0.25">
      <c r="B25" s="389" t="s">
        <v>294</v>
      </c>
      <c r="C25" s="389"/>
      <c r="D25" s="389"/>
      <c r="E25" s="389"/>
      <c r="F25" s="389"/>
      <c r="G25" s="389"/>
      <c r="H25" s="389"/>
      <c r="I25" s="326"/>
      <c r="J25" s="326"/>
      <c r="K25" s="326"/>
    </row>
    <row r="26" spans="2:17" ht="21.75" customHeight="1" x14ac:dyDescent="0.25">
      <c r="B26" s="325"/>
      <c r="C26" s="325"/>
      <c r="D26" s="325"/>
      <c r="E26" s="325"/>
      <c r="F26" s="319"/>
      <c r="G26" s="319"/>
      <c r="H26" s="319"/>
      <c r="I26" s="116"/>
      <c r="J26" s="116"/>
    </row>
    <row r="27" spans="2:17" ht="19.5" customHeight="1" x14ac:dyDescent="0.25">
      <c r="B27" s="78"/>
      <c r="C27" s="78"/>
      <c r="D27" s="78"/>
      <c r="E27" s="158"/>
      <c r="F27" s="340"/>
      <c r="G27" s="49"/>
      <c r="H27" s="49"/>
      <c r="I27" s="17"/>
    </row>
    <row r="28" spans="2:17" ht="19.5" customHeight="1" x14ac:dyDescent="0.3">
      <c r="B28" s="341"/>
      <c r="C28" s="342"/>
      <c r="D28" s="343" t="s">
        <v>222</v>
      </c>
      <c r="E28" s="343" t="s">
        <v>223</v>
      </c>
      <c r="F28" s="341"/>
      <c r="G28" s="336"/>
      <c r="H28" s="49"/>
      <c r="I28" s="17"/>
    </row>
    <row r="29" spans="2:17" ht="19.5" customHeight="1" x14ac:dyDescent="0.3">
      <c r="B29" s="344" t="str">
        <f>+B11</f>
        <v>Actividades de servicios de enseñanza de primera infancia</v>
      </c>
      <c r="C29" s="341" t="s">
        <v>214</v>
      </c>
      <c r="D29" s="345">
        <f>-F11/H11</f>
        <v>-3.3030441969295832E-2</v>
      </c>
      <c r="E29" s="346">
        <f>+G11/H11</f>
        <v>0.96696955803070461</v>
      </c>
      <c r="F29" s="347">
        <f>E29-D29</f>
        <v>1.0000000000000004</v>
      </c>
      <c r="G29" s="337"/>
      <c r="H29" s="49"/>
      <c r="I29" s="17"/>
    </row>
    <row r="30" spans="2:17" ht="19.5" customHeight="1" x14ac:dyDescent="0.3">
      <c r="B30" s="344" t="str">
        <f>+B12</f>
        <v>Actividades de servicios de enseñanza primaria</v>
      </c>
      <c r="C30" s="341" t="s">
        <v>215</v>
      </c>
      <c r="D30" s="345">
        <f t="shared" ref="D30:D32" si="0">-F12/H12</f>
        <v>-0.19091945499185983</v>
      </c>
      <c r="E30" s="346">
        <f t="shared" ref="E30:E32" si="1">+G12/H12</f>
        <v>0.8090805450081402</v>
      </c>
      <c r="F30" s="347">
        <f t="shared" ref="F30:F32" si="2">E30-D30</f>
        <v>1</v>
      </c>
      <c r="G30" s="337"/>
      <c r="H30" s="49"/>
      <c r="I30" s="17"/>
    </row>
    <row r="31" spans="2:17" ht="19.5" customHeight="1" x14ac:dyDescent="0.3">
      <c r="B31" s="344" t="str">
        <f>+B13</f>
        <v>Actividades de servicios de enseñanza secundaria</v>
      </c>
      <c r="C31" s="341" t="s">
        <v>216</v>
      </c>
      <c r="D31" s="345">
        <f t="shared" si="0"/>
        <v>-0.39582655484656581</v>
      </c>
      <c r="E31" s="346">
        <f t="shared" si="1"/>
        <v>0.60417344515343407</v>
      </c>
      <c r="F31" s="347">
        <f t="shared" si="2"/>
        <v>0.99999999999999989</v>
      </c>
      <c r="G31" s="337"/>
      <c r="H31" s="49"/>
      <c r="I31" s="17"/>
    </row>
    <row r="32" spans="2:17" ht="19.5" customHeight="1" x14ac:dyDescent="0.3">
      <c r="B32" s="344" t="str">
        <f>+B14</f>
        <v>Actividades de servicios de enseñanza superior</v>
      </c>
      <c r="C32" s="341" t="s">
        <v>217</v>
      </c>
      <c r="D32" s="345">
        <f t="shared" si="0"/>
        <v>-0.59233477425877057</v>
      </c>
      <c r="E32" s="346">
        <f t="shared" si="1"/>
        <v>0.40766522574122943</v>
      </c>
      <c r="F32" s="347">
        <f t="shared" si="2"/>
        <v>1</v>
      </c>
      <c r="G32" s="337"/>
      <c r="H32" s="49"/>
      <c r="I32" s="17"/>
    </row>
    <row r="33" spans="2:9" ht="19.5" customHeight="1" x14ac:dyDescent="0.25">
      <c r="B33" s="78"/>
      <c r="C33" s="78"/>
      <c r="D33" s="78"/>
      <c r="E33" s="348"/>
      <c r="F33" s="78"/>
      <c r="G33" s="337"/>
      <c r="H33" s="49"/>
      <c r="I33" s="17"/>
    </row>
    <row r="34" spans="2:9" ht="19.5" customHeight="1" x14ac:dyDescent="0.25">
      <c r="B34" s="77"/>
      <c r="C34" s="349"/>
      <c r="D34" s="350"/>
      <c r="E34" s="351"/>
      <c r="F34" s="352"/>
      <c r="G34" s="332"/>
      <c r="H34" s="332"/>
      <c r="I34" s="85"/>
    </row>
    <row r="35" spans="2:9" ht="19.5" customHeight="1" x14ac:dyDescent="0.25">
      <c r="B35" s="335"/>
      <c r="C35" s="334"/>
      <c r="D35" s="334"/>
      <c r="E35" s="332"/>
      <c r="F35" s="332"/>
      <c r="G35" s="332"/>
      <c r="H35" s="332"/>
      <c r="I35" s="85"/>
    </row>
    <row r="36" spans="2:9" ht="19.5" customHeight="1" x14ac:dyDescent="0.25">
      <c r="B36" s="335"/>
      <c r="C36" s="334"/>
      <c r="D36" s="334"/>
      <c r="E36" s="332"/>
      <c r="F36" s="332"/>
      <c r="G36" s="332"/>
      <c r="H36" s="332"/>
      <c r="I36" s="85"/>
    </row>
    <row r="37" spans="2:9" ht="19.5" customHeight="1" x14ac:dyDescent="0.25">
      <c r="B37" s="332"/>
      <c r="C37" s="334"/>
      <c r="D37" s="334"/>
      <c r="E37" s="332"/>
      <c r="F37" s="332"/>
      <c r="G37" s="332"/>
      <c r="H37" s="332"/>
      <c r="I37" s="85"/>
    </row>
    <row r="38" spans="2:9" ht="19.5" customHeight="1" x14ac:dyDescent="0.25">
      <c r="B38" s="329"/>
      <c r="C38" s="330"/>
      <c r="D38" s="330"/>
      <c r="E38" s="329"/>
      <c r="F38" s="329"/>
      <c r="G38" s="329"/>
      <c r="H38" s="85"/>
      <c r="I38" s="85"/>
    </row>
    <row r="39" spans="2:9" ht="19.5" customHeight="1" x14ac:dyDescent="0.25">
      <c r="B39" s="329"/>
      <c r="C39" s="331"/>
      <c r="D39" s="331"/>
      <c r="E39" s="329"/>
      <c r="F39" s="329"/>
      <c r="G39" s="329"/>
      <c r="H39" s="85"/>
      <c r="I39" s="85"/>
    </row>
    <row r="40" spans="2:9" ht="15.75" customHeight="1" x14ac:dyDescent="0.3">
      <c r="B40" s="47"/>
    </row>
    <row r="41" spans="2:9" ht="15.75" customHeight="1" x14ac:dyDescent="0.3">
      <c r="B41" s="47"/>
    </row>
    <row r="44" spans="2:9" ht="18" customHeight="1" x14ac:dyDescent="0.25">
      <c r="B44" s="389" t="s">
        <v>295</v>
      </c>
      <c r="C44" s="389"/>
      <c r="D44" s="389"/>
      <c r="E44" s="389"/>
      <c r="F44" s="389"/>
      <c r="G44" s="389"/>
      <c r="H44" s="389"/>
    </row>
    <row r="45" spans="2:9" x14ac:dyDescent="0.25">
      <c r="B45" s="49"/>
      <c r="C45" s="49"/>
      <c r="D45" s="49"/>
      <c r="E45" s="49"/>
      <c r="F45" s="49"/>
      <c r="G45" s="49"/>
    </row>
    <row r="46" spans="2:9" x14ac:dyDescent="0.25">
      <c r="B46" s="49"/>
      <c r="C46" s="49"/>
      <c r="D46" s="49"/>
      <c r="E46" s="49"/>
      <c r="F46" s="49"/>
      <c r="G46" s="49"/>
      <c r="H46" s="171"/>
    </row>
    <row r="47" spans="2:9" ht="18" customHeight="1" x14ac:dyDescent="0.25">
      <c r="B47" s="325"/>
      <c r="C47" s="325"/>
      <c r="D47" s="325"/>
      <c r="E47" s="325"/>
      <c r="F47" s="325"/>
      <c r="G47" s="325"/>
      <c r="H47" s="328"/>
    </row>
    <row r="48" spans="2:9" x14ac:dyDescent="0.25">
      <c r="B48" s="57"/>
      <c r="C48" s="57"/>
      <c r="D48" s="57"/>
      <c r="E48" s="158"/>
      <c r="F48" s="103"/>
      <c r="G48" s="78"/>
      <c r="H48" s="171"/>
    </row>
    <row r="49" spans="2:8" x14ac:dyDescent="0.25">
      <c r="B49" s="57"/>
      <c r="C49" s="158"/>
      <c r="D49" s="70" t="s">
        <v>222</v>
      </c>
      <c r="E49" s="70" t="s">
        <v>223</v>
      </c>
      <c r="F49" s="57"/>
      <c r="G49" s="353"/>
      <c r="H49" s="171"/>
    </row>
    <row r="50" spans="2:8" x14ac:dyDescent="0.25">
      <c r="B50" s="68" t="str">
        <f>+B16</f>
        <v>Actividades de servicios de enseñanza de primera infancia</v>
      </c>
      <c r="C50" s="68" t="s">
        <v>214</v>
      </c>
      <c r="D50" s="62">
        <f>-F16/H16</f>
        <v>-0.18921166488990893</v>
      </c>
      <c r="E50" s="333">
        <f>+G16/H16</f>
        <v>0.81078833511009119</v>
      </c>
      <c r="F50" s="103">
        <f>E50-D50</f>
        <v>1</v>
      </c>
      <c r="G50" s="354"/>
      <c r="H50" s="171"/>
    </row>
    <row r="51" spans="2:8" x14ac:dyDescent="0.25">
      <c r="B51" s="68" t="str">
        <f t="shared" ref="B51:B53" si="3">+B17</f>
        <v>Actividades de servicios de enseñanza primaria</v>
      </c>
      <c r="C51" s="68" t="s">
        <v>215</v>
      </c>
      <c r="D51" s="62">
        <f t="shared" ref="D51:D53" si="4">-F17/H17</f>
        <v>-0.30075053853548067</v>
      </c>
      <c r="E51" s="333">
        <f t="shared" ref="E51:E53" si="5">+G17/H17</f>
        <v>0.69924946146451927</v>
      </c>
      <c r="F51" s="103">
        <f t="shared" ref="F51:F53" si="6">E51-D51</f>
        <v>1</v>
      </c>
      <c r="G51" s="354"/>
      <c r="H51" s="171"/>
    </row>
    <row r="52" spans="2:8" x14ac:dyDescent="0.25">
      <c r="B52" s="68" t="str">
        <f t="shared" si="3"/>
        <v>Actividades de servicios de enseñanza secundaria</v>
      </c>
      <c r="C52" s="68" t="s">
        <v>216</v>
      </c>
      <c r="D52" s="62">
        <f t="shared" si="4"/>
        <v>-0.33237321168220774</v>
      </c>
      <c r="E52" s="333">
        <f t="shared" si="5"/>
        <v>0.66762678831779088</v>
      </c>
      <c r="F52" s="103">
        <f t="shared" si="6"/>
        <v>0.99999999999999867</v>
      </c>
      <c r="G52" s="354"/>
      <c r="H52" s="171"/>
    </row>
    <row r="53" spans="2:8" x14ac:dyDescent="0.25">
      <c r="B53" s="68" t="str">
        <f t="shared" si="3"/>
        <v>Actividades de servicios de enseñanza superior</v>
      </c>
      <c r="C53" s="68" t="s">
        <v>217</v>
      </c>
      <c r="D53" s="62">
        <f t="shared" si="4"/>
        <v>-0.52463401540906718</v>
      </c>
      <c r="E53" s="333">
        <f t="shared" si="5"/>
        <v>0.47536598459093277</v>
      </c>
      <c r="F53" s="103">
        <f t="shared" si="6"/>
        <v>1</v>
      </c>
      <c r="G53" s="354"/>
      <c r="H53" s="171"/>
    </row>
    <row r="54" spans="2:8" x14ac:dyDescent="0.25">
      <c r="B54" s="57"/>
      <c r="C54" s="57"/>
      <c r="D54" s="57"/>
      <c r="E54" s="327"/>
      <c r="F54" s="57"/>
      <c r="G54" s="354"/>
      <c r="H54" s="171"/>
    </row>
    <row r="55" spans="2:8" x14ac:dyDescent="0.25">
      <c r="B55" s="59"/>
      <c r="D55" s="338"/>
      <c r="E55" s="339"/>
      <c r="F55" s="332"/>
      <c r="G55" s="332"/>
      <c r="H55" s="329"/>
    </row>
    <row r="56" spans="2:8" ht="16.5" customHeight="1" x14ac:dyDescent="0.25">
      <c r="B56" s="335"/>
      <c r="D56" s="334"/>
      <c r="E56" s="332"/>
      <c r="F56" s="332"/>
      <c r="G56" s="332"/>
      <c r="H56" s="329"/>
    </row>
    <row r="57" spans="2:8" ht="16.5" customHeight="1" x14ac:dyDescent="0.25">
      <c r="B57" s="335"/>
      <c r="D57" s="334"/>
      <c r="E57" s="332"/>
      <c r="F57" s="332"/>
      <c r="G57" s="332"/>
      <c r="H57" s="329"/>
    </row>
    <row r="58" spans="2:8" x14ac:dyDescent="0.25">
      <c r="B58" s="332"/>
      <c r="C58" s="334"/>
      <c r="D58" s="334"/>
      <c r="E58" s="332"/>
      <c r="F58" s="332"/>
      <c r="G58" s="332"/>
      <c r="H58" s="329"/>
    </row>
    <row r="59" spans="2:8" x14ac:dyDescent="0.25">
      <c r="B59" s="332"/>
      <c r="C59" s="334"/>
      <c r="D59" s="334"/>
      <c r="E59" s="332"/>
      <c r="F59" s="332"/>
      <c r="G59" s="332"/>
      <c r="H59" s="329"/>
    </row>
    <row r="60" spans="2:8" x14ac:dyDescent="0.25">
      <c r="B60" s="171"/>
      <c r="C60" s="171"/>
      <c r="D60" s="171"/>
      <c r="E60" s="171"/>
      <c r="F60" s="171"/>
      <c r="G60" s="171"/>
      <c r="H60" s="171"/>
    </row>
    <row r="61" spans="2:8" x14ac:dyDescent="0.25">
      <c r="B61" s="171"/>
      <c r="C61" s="171"/>
      <c r="D61" s="171"/>
      <c r="E61" s="171"/>
      <c r="F61" s="171"/>
      <c r="G61" s="171"/>
      <c r="H61" s="171"/>
    </row>
    <row r="62" spans="2:8" x14ac:dyDescent="0.25">
      <c r="B62" s="171"/>
      <c r="C62" s="171"/>
      <c r="D62" s="171"/>
      <c r="E62" s="171"/>
      <c r="F62" s="171"/>
      <c r="G62" s="171"/>
      <c r="H62" s="171"/>
    </row>
    <row r="63" spans="2:8" x14ac:dyDescent="0.25">
      <c r="B63" s="171"/>
      <c r="C63" s="171"/>
      <c r="D63" s="171"/>
      <c r="E63" s="171"/>
      <c r="F63" s="171"/>
      <c r="G63" s="171"/>
      <c r="H63" s="171"/>
    </row>
    <row r="64" spans="2:8" ht="15.75" customHeight="1" x14ac:dyDescent="0.3">
      <c r="B64" s="47" t="s">
        <v>259</v>
      </c>
    </row>
    <row r="65" spans="2:2" ht="15.75" customHeight="1" x14ac:dyDescent="0.3">
      <c r="B65" s="47" t="s">
        <v>98</v>
      </c>
    </row>
  </sheetData>
  <sheetProtection selectLockedCells="1" selectUnlockedCells="1"/>
  <mergeCells count="9">
    <mergeCell ref="B4:H4"/>
    <mergeCell ref="B3:H3"/>
    <mergeCell ref="B7:H7"/>
    <mergeCell ref="B25:H25"/>
    <mergeCell ref="B44:H44"/>
    <mergeCell ref="B5:H5"/>
    <mergeCell ref="B8:B9"/>
    <mergeCell ref="C8:E8"/>
    <mergeCell ref="F8:H8"/>
  </mergeCells>
  <hyperlinks>
    <hyperlink ref="B6" location="Indice!A1" display="Índice"/>
    <hyperlink ref="I6" location="'4.2_CI PROG SOC'!A1" display="Siguiente"/>
    <hyperlink ref="H6" location="'3.2.5_FINANC_PCC CINE'!A1" display="Anterior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44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O6" sqref="O6"/>
    </sheetView>
  </sheetViews>
  <sheetFormatPr baseColWidth="10" defaultRowHeight="15" x14ac:dyDescent="0.25"/>
  <cols>
    <col min="1" max="1" width="2.85546875" customWidth="1"/>
    <col min="2" max="2" width="54.85546875" customWidth="1"/>
    <col min="3" max="16" width="15.28515625" customWidth="1"/>
    <col min="17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1" ht="84" customHeight="1" x14ac:dyDescent="0.25"/>
    <row r="2" spans="2:21" ht="21" customHeight="1" x14ac:dyDescent="0.25"/>
    <row r="3" spans="2:21" ht="39.6" customHeight="1" x14ac:dyDescent="0.25">
      <c r="B3" s="389" t="s">
        <v>56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  <c r="O3" s="389"/>
    </row>
    <row r="4" spans="2:21" ht="39.6" customHeight="1" x14ac:dyDescent="0.25">
      <c r="B4" s="389" t="s">
        <v>296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</row>
    <row r="5" spans="2:21" ht="7.15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63"/>
      <c r="L5" s="63"/>
      <c r="M5" s="63"/>
      <c r="N5" s="63"/>
    </row>
    <row r="6" spans="2:21" ht="21.7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4" t="s">
        <v>138</v>
      </c>
      <c r="O6" s="64" t="s">
        <v>139</v>
      </c>
    </row>
    <row r="7" spans="2:21" ht="27" customHeight="1" x14ac:dyDescent="0.25">
      <c r="B7" s="390" t="s">
        <v>58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</row>
    <row r="8" spans="2:21" ht="33" customHeight="1" x14ac:dyDescent="0.25">
      <c r="B8" s="65" t="s">
        <v>40</v>
      </c>
      <c r="C8" s="65">
        <v>2010</v>
      </c>
      <c r="D8" s="65">
        <v>2011</v>
      </c>
      <c r="E8" s="65">
        <v>2012</v>
      </c>
      <c r="F8" s="65">
        <v>2013</v>
      </c>
      <c r="G8" s="65">
        <v>2014</v>
      </c>
      <c r="H8" s="65">
        <v>2015</v>
      </c>
      <c r="I8" s="65">
        <v>2016</v>
      </c>
      <c r="J8" s="65">
        <v>2017</v>
      </c>
      <c r="K8" s="65">
        <v>2018</v>
      </c>
      <c r="L8" s="65">
        <v>2019</v>
      </c>
      <c r="M8" s="65">
        <v>2020</v>
      </c>
      <c r="N8" s="65">
        <v>2021</v>
      </c>
      <c r="O8" s="65">
        <v>2022</v>
      </c>
      <c r="P8" s="321"/>
      <c r="Q8" s="321"/>
      <c r="R8" s="321"/>
      <c r="S8" s="321"/>
      <c r="T8" s="321"/>
      <c r="U8" s="321"/>
    </row>
    <row r="9" spans="2:21" ht="33" customHeight="1" x14ac:dyDescent="0.25">
      <c r="B9" s="48" t="s">
        <v>399</v>
      </c>
      <c r="C9" s="74">
        <v>45193.37745</v>
      </c>
      <c r="D9" s="74">
        <v>65915.30528</v>
      </c>
      <c r="E9" s="74">
        <v>62316.89372</v>
      </c>
      <c r="F9" s="74">
        <v>83195.009279999998</v>
      </c>
      <c r="G9" s="74">
        <v>101434.02941</v>
      </c>
      <c r="H9" s="74">
        <v>118720.78777</v>
      </c>
      <c r="I9" s="74">
        <v>112427.93279000001</v>
      </c>
      <c r="J9" s="74">
        <v>162600.448463004</v>
      </c>
      <c r="K9" s="74">
        <v>212193.14266880401</v>
      </c>
      <c r="L9" s="74">
        <v>153347.875752544</v>
      </c>
      <c r="M9" s="74">
        <v>60676.271079999999</v>
      </c>
      <c r="N9" s="74">
        <v>106195.58167</v>
      </c>
      <c r="O9" s="74">
        <v>108679</v>
      </c>
      <c r="P9" s="71"/>
      <c r="Q9" s="71"/>
      <c r="R9" s="71"/>
      <c r="S9" s="71"/>
      <c r="T9" s="71"/>
      <c r="U9" s="71"/>
    </row>
    <row r="10" spans="2:21" ht="33" customHeight="1" x14ac:dyDescent="0.25">
      <c r="B10" s="107" t="s">
        <v>400</v>
      </c>
      <c r="C10" s="74">
        <v>17569.345519999999</v>
      </c>
      <c r="D10" s="74">
        <v>26299.777829999999</v>
      </c>
      <c r="E10" s="74">
        <v>31955.542850000002</v>
      </c>
      <c r="F10" s="74">
        <v>38020.845869999997</v>
      </c>
      <c r="G10" s="74">
        <v>47089.036540000001</v>
      </c>
      <c r="H10" s="74">
        <v>54852.59996</v>
      </c>
      <c r="I10" s="74">
        <v>50502.188950000003</v>
      </c>
      <c r="J10" s="74">
        <v>51051.604333899901</v>
      </c>
      <c r="K10" s="74">
        <v>52138.330435624797</v>
      </c>
      <c r="L10" s="74">
        <v>48366.712476033797</v>
      </c>
      <c r="M10" s="74">
        <v>13449.16237</v>
      </c>
      <c r="N10" s="74">
        <v>1934.6678400000001</v>
      </c>
      <c r="O10" s="74">
        <v>32565</v>
      </c>
      <c r="P10" s="71"/>
      <c r="Q10" s="71"/>
      <c r="R10" s="71"/>
      <c r="S10" s="71"/>
      <c r="T10" s="71"/>
      <c r="U10" s="71"/>
    </row>
    <row r="11" spans="2:21" ht="33" customHeight="1" x14ac:dyDescent="0.25">
      <c r="B11" s="107" t="s">
        <v>401</v>
      </c>
      <c r="C11" s="74">
        <v>19937.393660000002</v>
      </c>
      <c r="D11" s="74">
        <v>18611.520670000002</v>
      </c>
      <c r="E11" s="74">
        <v>17665.487079999999</v>
      </c>
      <c r="F11" s="74">
        <v>25413.018820000001</v>
      </c>
      <c r="G11" s="74">
        <v>21622.22537</v>
      </c>
      <c r="H11" s="74">
        <v>37658.030610000002</v>
      </c>
      <c r="I11" s="74">
        <v>15333.93569</v>
      </c>
      <c r="J11" s="74">
        <v>33519.143263249898</v>
      </c>
      <c r="K11" s="74">
        <v>25814.753769661798</v>
      </c>
      <c r="L11" s="74">
        <v>31524.692921584701</v>
      </c>
      <c r="M11" s="74">
        <v>23033.805759999999</v>
      </c>
      <c r="N11" s="74">
        <v>27201.761060000001</v>
      </c>
      <c r="O11" s="74">
        <v>21085.127329999999</v>
      </c>
      <c r="P11" s="71"/>
      <c r="Q11" s="71"/>
      <c r="R11" s="71"/>
      <c r="S11" s="71"/>
      <c r="T11" s="71"/>
      <c r="U11" s="71"/>
    </row>
    <row r="12" spans="2:21" ht="33" customHeight="1" x14ac:dyDescent="0.25">
      <c r="B12" s="107" t="s">
        <v>402</v>
      </c>
      <c r="C12" s="74">
        <v>281295</v>
      </c>
      <c r="D12" s="74">
        <v>311852</v>
      </c>
      <c r="E12" s="74">
        <v>326585</v>
      </c>
      <c r="F12" s="74">
        <v>330074</v>
      </c>
      <c r="G12" s="74">
        <v>349234</v>
      </c>
      <c r="H12" s="74">
        <v>346844</v>
      </c>
      <c r="I12" s="74">
        <v>326035</v>
      </c>
      <c r="J12" s="74">
        <v>362758</v>
      </c>
      <c r="K12" s="74">
        <v>352149</v>
      </c>
      <c r="L12" s="74">
        <v>340639</v>
      </c>
      <c r="M12" s="74">
        <v>221253</v>
      </c>
      <c r="N12" s="74">
        <v>244907</v>
      </c>
      <c r="O12" s="74">
        <v>299338</v>
      </c>
      <c r="P12" s="71"/>
      <c r="Q12" s="71"/>
      <c r="R12" s="71"/>
      <c r="S12" s="71"/>
      <c r="T12" s="71"/>
      <c r="U12" s="71"/>
    </row>
    <row r="13" spans="2:21" ht="33" customHeight="1" x14ac:dyDescent="0.25">
      <c r="B13" s="165" t="s">
        <v>410</v>
      </c>
      <c r="C13" s="50">
        <v>363995</v>
      </c>
      <c r="D13" s="50">
        <v>422679</v>
      </c>
      <c r="E13" s="50">
        <v>438523</v>
      </c>
      <c r="F13" s="50">
        <v>476703</v>
      </c>
      <c r="G13" s="50">
        <v>519379</v>
      </c>
      <c r="H13" s="50">
        <v>558075</v>
      </c>
      <c r="I13" s="50">
        <v>504299</v>
      </c>
      <c r="J13" s="50">
        <v>609929</v>
      </c>
      <c r="K13" s="50">
        <v>642295</v>
      </c>
      <c r="L13" s="50">
        <v>573878</v>
      </c>
      <c r="M13" s="50">
        <v>318412</v>
      </c>
      <c r="N13" s="50">
        <v>380239</v>
      </c>
      <c r="O13" s="50">
        <v>461667</v>
      </c>
      <c r="P13" s="322"/>
      <c r="Q13" s="322"/>
      <c r="R13" s="322"/>
      <c r="S13" s="322"/>
      <c r="T13" s="322"/>
      <c r="U13" s="322"/>
    </row>
    <row r="14" spans="2:21" ht="17.25" customHeight="1" x14ac:dyDescent="0.3">
      <c r="B14" s="47" t="s">
        <v>181</v>
      </c>
      <c r="C14" s="323"/>
      <c r="D14" s="323"/>
      <c r="E14" s="323"/>
      <c r="F14" s="323"/>
      <c r="G14" s="323"/>
      <c r="H14" s="323"/>
      <c r="I14" s="323"/>
      <c r="J14" s="323"/>
      <c r="K14" s="323"/>
      <c r="L14" s="323"/>
      <c r="M14" s="323"/>
      <c r="N14" s="323"/>
      <c r="O14" s="71"/>
      <c r="P14" s="71"/>
      <c r="Q14" s="71"/>
      <c r="R14" s="71"/>
      <c r="S14" s="71"/>
      <c r="T14" s="71"/>
      <c r="U14" s="71"/>
    </row>
    <row r="15" spans="2:21" ht="12.75" customHeight="1" x14ac:dyDescent="0.3">
      <c r="B15" s="47" t="s">
        <v>208</v>
      </c>
      <c r="C15" s="323"/>
      <c r="D15" s="323"/>
      <c r="E15" s="323"/>
      <c r="F15" s="323"/>
      <c r="G15" s="323"/>
      <c r="H15" s="323"/>
      <c r="I15" s="323"/>
      <c r="J15" s="323"/>
      <c r="K15" s="323"/>
      <c r="L15" s="323"/>
      <c r="M15" s="323"/>
      <c r="N15" s="323"/>
      <c r="O15" s="71"/>
      <c r="P15" s="71"/>
      <c r="Q15" s="71"/>
      <c r="R15" s="71"/>
      <c r="S15" s="71"/>
      <c r="T15" s="71"/>
      <c r="U15" s="71"/>
    </row>
    <row r="16" spans="2:21" ht="15.75" customHeight="1" x14ac:dyDescent="0.3">
      <c r="B16" s="47" t="s">
        <v>259</v>
      </c>
      <c r="C16" s="323"/>
      <c r="D16" s="323"/>
      <c r="E16" s="323"/>
      <c r="F16" s="323"/>
      <c r="G16" s="323"/>
      <c r="H16" s="323"/>
      <c r="I16" s="323"/>
      <c r="J16" s="323"/>
      <c r="K16" s="323"/>
      <c r="L16" s="323"/>
      <c r="M16" s="323"/>
      <c r="N16" s="323"/>
      <c r="O16" s="71"/>
      <c r="P16" s="71"/>
      <c r="Q16" s="71"/>
      <c r="R16" s="71"/>
      <c r="S16" s="71"/>
      <c r="T16" s="71"/>
      <c r="U16" s="71"/>
    </row>
    <row r="17" spans="2:15" ht="15.75" customHeight="1" x14ac:dyDescent="0.3">
      <c r="C17" s="324"/>
      <c r="D17" s="324"/>
      <c r="E17" s="324"/>
      <c r="F17" s="324"/>
      <c r="G17" s="324"/>
      <c r="H17" s="324"/>
      <c r="I17" s="324"/>
      <c r="J17" s="324"/>
      <c r="K17" s="324"/>
      <c r="L17" s="324"/>
      <c r="M17" s="324"/>
      <c r="N17" s="324"/>
    </row>
    <row r="18" spans="2:15" ht="37.5" customHeight="1" x14ac:dyDescent="0.25">
      <c r="B18" s="425" t="s">
        <v>297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</row>
    <row r="19" spans="2:15" ht="21.75" customHeight="1" x14ac:dyDescent="0.25">
      <c r="B19" s="325"/>
      <c r="C19" s="325"/>
      <c r="D19" s="325"/>
      <c r="E19" s="325"/>
      <c r="F19" s="319"/>
      <c r="G19" s="319"/>
      <c r="H19" s="319"/>
      <c r="I19" s="319"/>
      <c r="J19" s="319"/>
      <c r="K19" s="116"/>
      <c r="L19" s="116"/>
      <c r="M19" s="116"/>
      <c r="N19" s="116"/>
    </row>
    <row r="20" spans="2:15" ht="19.5" customHeight="1" x14ac:dyDescent="0.25">
      <c r="B20" s="356"/>
      <c r="C20" s="356"/>
      <c r="D20" s="356"/>
      <c r="E20" s="356"/>
      <c r="F20" s="364"/>
      <c r="G20" s="17"/>
      <c r="H20" s="17"/>
      <c r="I20" s="17"/>
      <c r="J20" s="17"/>
      <c r="K20" s="17"/>
      <c r="L20" s="17"/>
      <c r="M20" s="17"/>
    </row>
    <row r="21" spans="2:15" ht="19.5" customHeight="1" x14ac:dyDescent="0.25">
      <c r="B21" s="57"/>
      <c r="C21" s="69">
        <f>+N8</f>
        <v>2021</v>
      </c>
      <c r="D21" s="355">
        <f>+O8</f>
        <v>2022</v>
      </c>
      <c r="E21" s="361"/>
      <c r="F21" s="17"/>
      <c r="G21" s="353"/>
      <c r="H21" s="17"/>
      <c r="I21" s="17"/>
      <c r="J21" s="17"/>
      <c r="K21" s="17"/>
      <c r="L21" s="17"/>
      <c r="M21" s="17"/>
    </row>
    <row r="22" spans="2:15" ht="19.5" customHeight="1" x14ac:dyDescent="0.25">
      <c r="B22" s="99" t="str">
        <f>+B11</f>
        <v>Textos escolares</v>
      </c>
      <c r="C22" s="100">
        <f>+N11</f>
        <v>27201.761060000001</v>
      </c>
      <c r="D22" s="100">
        <f>+O11</f>
        <v>21085.127329999999</v>
      </c>
      <c r="E22" s="362"/>
      <c r="F22" s="17"/>
      <c r="G22" s="354"/>
      <c r="H22" s="17"/>
      <c r="I22" s="17"/>
      <c r="J22" s="17"/>
      <c r="K22" s="17"/>
      <c r="L22" s="17"/>
      <c r="M22" s="17"/>
    </row>
    <row r="23" spans="2:15" ht="19.5" customHeight="1" x14ac:dyDescent="0.25">
      <c r="B23" s="99" t="str">
        <f>+B10</f>
        <v>Uniformes</v>
      </c>
      <c r="C23" s="100">
        <f>+N10</f>
        <v>1934.6678400000001</v>
      </c>
      <c r="D23" s="100">
        <f>+O10</f>
        <v>32565</v>
      </c>
      <c r="E23" s="362"/>
      <c r="F23" s="17"/>
      <c r="G23" s="354"/>
      <c r="H23" s="17"/>
      <c r="I23" s="17"/>
      <c r="J23" s="17"/>
      <c r="K23" s="17"/>
      <c r="L23" s="17"/>
      <c r="M23" s="17"/>
    </row>
    <row r="24" spans="2:15" ht="19.5" customHeight="1" x14ac:dyDescent="0.25">
      <c r="B24" s="99" t="str">
        <f>+B9</f>
        <v>Alimentación escolar</v>
      </c>
      <c r="C24" s="100">
        <f>+N9</f>
        <v>106195.58167</v>
      </c>
      <c r="D24" s="100">
        <f>+O9</f>
        <v>108679</v>
      </c>
      <c r="E24" s="362"/>
      <c r="F24" s="17"/>
      <c r="G24" s="354"/>
      <c r="H24" s="17"/>
      <c r="I24" s="17"/>
      <c r="J24" s="17"/>
      <c r="K24" s="17"/>
      <c r="L24" s="17"/>
      <c r="M24" s="17"/>
    </row>
    <row r="25" spans="2:15" ht="19.5" customHeight="1" x14ac:dyDescent="0.25">
      <c r="B25" s="99" t="str">
        <f>+B12</f>
        <v>Otros gastos</v>
      </c>
      <c r="C25" s="100">
        <f>+N12</f>
        <v>244907</v>
      </c>
      <c r="D25" s="100">
        <f>+O12</f>
        <v>299338</v>
      </c>
      <c r="E25" s="362"/>
      <c r="F25" s="17"/>
      <c r="G25" s="354"/>
      <c r="H25" s="17"/>
      <c r="I25" s="17"/>
      <c r="J25" s="17"/>
      <c r="K25" s="17"/>
      <c r="L25" s="17"/>
      <c r="M25" s="17"/>
    </row>
    <row r="26" spans="2:15" ht="19.5" customHeight="1" x14ac:dyDescent="0.25">
      <c r="B26" s="358" t="str">
        <f>+B13</f>
        <v>Total consumo intermedio EGB**</v>
      </c>
      <c r="C26" s="100">
        <f>+SUM(C22:C25)</f>
        <v>380239.01056999998</v>
      </c>
      <c r="D26" s="100">
        <f>+SUM(D22:D25)</f>
        <v>461667.12732999999</v>
      </c>
      <c r="E26" s="362"/>
      <c r="F26" s="17"/>
      <c r="G26" s="354"/>
      <c r="H26" s="17"/>
      <c r="I26" s="17"/>
      <c r="J26" s="17"/>
      <c r="K26" s="17"/>
      <c r="L26" s="17"/>
      <c r="M26" s="17"/>
    </row>
    <row r="27" spans="2:15" ht="19.5" customHeight="1" x14ac:dyDescent="0.25">
      <c r="B27" s="104"/>
      <c r="C27" s="359">
        <f>+C26-N13</f>
        <v>1.0569999983999878E-2</v>
      </c>
      <c r="D27" s="359">
        <f>+D26-O13</f>
        <v>0.12732999998843297</v>
      </c>
      <c r="E27" s="363"/>
      <c r="F27" s="85"/>
      <c r="G27" s="85"/>
      <c r="H27" s="85"/>
      <c r="I27" s="85"/>
      <c r="J27" s="85"/>
      <c r="K27" s="85"/>
      <c r="L27" s="85"/>
      <c r="M27" s="85"/>
    </row>
    <row r="28" spans="2:15" ht="19.5" customHeight="1" x14ac:dyDescent="0.25">
      <c r="B28" s="85"/>
      <c r="C28" s="334"/>
      <c r="D28" s="334"/>
      <c r="E28" s="85"/>
      <c r="F28" s="85"/>
      <c r="G28" s="85"/>
      <c r="H28" s="85"/>
      <c r="I28" s="85"/>
      <c r="J28" s="85"/>
      <c r="K28" s="85"/>
      <c r="L28" s="85"/>
      <c r="M28" s="85"/>
    </row>
    <row r="29" spans="2:15" ht="19.5" customHeight="1" x14ac:dyDescent="0.25">
      <c r="B29" s="104"/>
      <c r="C29" s="360"/>
      <c r="D29" s="360"/>
      <c r="E29" s="104"/>
      <c r="F29" s="85"/>
      <c r="G29" s="85"/>
      <c r="H29" s="85"/>
      <c r="I29" s="85"/>
      <c r="J29" s="85"/>
      <c r="K29" s="85"/>
      <c r="L29" s="85"/>
      <c r="M29" s="85"/>
    </row>
    <row r="30" spans="2:15" ht="19.5" customHeight="1" x14ac:dyDescent="0.25">
      <c r="B30" s="85"/>
      <c r="C30" s="357"/>
      <c r="D30" s="357"/>
      <c r="E30" s="85"/>
      <c r="F30" s="85"/>
      <c r="G30" s="85"/>
      <c r="H30" s="85"/>
      <c r="I30" s="85"/>
      <c r="J30" s="85"/>
      <c r="K30" s="85"/>
      <c r="L30" s="85"/>
      <c r="M30" s="85"/>
    </row>
    <row r="31" spans="2:15" ht="19.5" customHeight="1" x14ac:dyDescent="0.25">
      <c r="B31" s="85"/>
      <c r="C31" s="357"/>
      <c r="D31" s="357"/>
      <c r="E31" s="85"/>
      <c r="F31" s="85"/>
      <c r="G31" s="85"/>
      <c r="H31" s="85"/>
      <c r="I31" s="85"/>
      <c r="J31" s="85"/>
      <c r="K31" s="85"/>
      <c r="L31" s="85"/>
      <c r="M31" s="85"/>
    </row>
    <row r="32" spans="2:15" ht="19.5" customHeight="1" x14ac:dyDescent="0.25">
      <c r="B32" s="85"/>
      <c r="C32" s="357"/>
      <c r="D32" s="357"/>
      <c r="E32" s="357"/>
      <c r="F32" s="85"/>
      <c r="G32" s="85"/>
      <c r="H32" s="85"/>
      <c r="I32" s="85"/>
      <c r="J32" s="85"/>
      <c r="K32" s="85"/>
      <c r="L32" s="85"/>
      <c r="M32" s="85"/>
    </row>
    <row r="33" spans="2:13" ht="19.5" customHeight="1" x14ac:dyDescent="0.25">
      <c r="B33" s="85"/>
      <c r="C33" s="357"/>
      <c r="D33" s="357"/>
      <c r="E33" s="357"/>
      <c r="F33" s="85"/>
      <c r="G33" s="85"/>
      <c r="H33" s="85"/>
      <c r="I33" s="85"/>
      <c r="J33" s="85"/>
      <c r="K33" s="85"/>
      <c r="L33" s="85"/>
      <c r="M33" s="85"/>
    </row>
    <row r="34" spans="2:13" ht="15.75" customHeight="1" x14ac:dyDescent="0.3">
      <c r="B34" s="83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</row>
    <row r="35" spans="2:13" ht="15.75" customHeight="1" x14ac:dyDescent="0.3">
      <c r="B35" s="83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</row>
    <row r="36" spans="2:13" ht="15.75" customHeight="1" x14ac:dyDescent="0.3">
      <c r="B36" s="83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</row>
    <row r="43" spans="2:13" ht="15.75" customHeight="1" x14ac:dyDescent="0.3">
      <c r="B43" s="47" t="s">
        <v>259</v>
      </c>
    </row>
    <row r="44" spans="2:13" ht="15.75" customHeight="1" x14ac:dyDescent="0.3">
      <c r="B44" s="47" t="s">
        <v>98</v>
      </c>
    </row>
  </sheetData>
  <sheetProtection selectLockedCells="1" selectUnlockedCells="1"/>
  <mergeCells count="5">
    <mergeCell ref="B5:J5"/>
    <mergeCell ref="B4:O4"/>
    <mergeCell ref="B3:O3"/>
    <mergeCell ref="B7:O7"/>
    <mergeCell ref="B18:O18"/>
  </mergeCells>
  <conditionalFormatting sqref="C27:D27">
    <cfRule type="cellIs" dxfId="0" priority="1" operator="notEqual">
      <formula>0</formula>
    </cfRule>
  </conditionalFormatting>
  <hyperlinks>
    <hyperlink ref="B6" location="Indice!A1" display="Índice"/>
    <hyperlink ref="O6" location="'4.3_FINANC UNIV Y BECAS'!A1" display="Siguiente"/>
    <hyperlink ref="N6" location="'4.1_REMUN_GEN'!A1" display="Anterior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9"/>
  <sheetViews>
    <sheetView showGridLines="0" showZeros="0" zoomScale="70" zoomScaleNormal="70" zoomScaleSheetLayoutView="100" workbookViewId="0">
      <pane ySplit="1" topLeftCell="A2" activePane="bottomLeft" state="frozen"/>
      <selection pane="bottomLeft" activeCell="R6" sqref="R6"/>
    </sheetView>
  </sheetViews>
  <sheetFormatPr baseColWidth="10" defaultRowHeight="15" x14ac:dyDescent="0.25"/>
  <cols>
    <col min="1" max="1" width="2.85546875" customWidth="1"/>
    <col min="2" max="2" width="52.7109375" customWidth="1"/>
    <col min="3" max="18" width="14.28515625" customWidth="1"/>
    <col min="19" max="249" width="11.42578125" customWidth="1"/>
    <col min="250" max="250" width="2.7109375" customWidth="1"/>
    <col min="251" max="251" width="5.5703125" customWidth="1"/>
    <col min="252" max="252" width="14.5703125" customWidth="1"/>
    <col min="253" max="253" width="11.85546875" customWidth="1"/>
    <col min="254" max="256" width="15.7109375" customWidth="1"/>
  </cols>
  <sheetData>
    <row r="1" spans="2:21" ht="90" customHeight="1" x14ac:dyDescent="0.25"/>
    <row r="2" spans="2:21" ht="36.6" customHeight="1" x14ac:dyDescent="0.25"/>
    <row r="3" spans="2:21" ht="37.15" customHeight="1" x14ac:dyDescent="0.25">
      <c r="B3" s="389" t="s">
        <v>57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  <c r="O3" s="389"/>
      <c r="P3" s="389"/>
      <c r="Q3" s="389"/>
      <c r="R3" s="389"/>
    </row>
    <row r="4" spans="2:21" ht="33.6" customHeight="1" x14ac:dyDescent="0.25">
      <c r="B4" s="389" t="s">
        <v>298</v>
      </c>
      <c r="C4" s="389"/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</row>
    <row r="5" spans="2:21" ht="3.6" customHeight="1" x14ac:dyDescent="0.25">
      <c r="B5" s="388"/>
      <c r="C5" s="388"/>
      <c r="D5" s="388"/>
      <c r="E5" s="388"/>
      <c r="F5" s="388"/>
      <c r="G5" s="388"/>
      <c r="H5" s="388"/>
      <c r="I5" s="388"/>
      <c r="J5" s="388"/>
      <c r="K5" s="388"/>
      <c r="L5" s="388"/>
      <c r="M5" s="388"/>
    </row>
    <row r="6" spans="2:21" ht="21.7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4" t="s">
        <v>138</v>
      </c>
      <c r="R6" s="64" t="s">
        <v>139</v>
      </c>
    </row>
    <row r="7" spans="2:21" ht="27" customHeight="1" x14ac:dyDescent="0.25">
      <c r="B7" s="390" t="s">
        <v>58</v>
      </c>
      <c r="C7" s="390"/>
      <c r="D7" s="390"/>
      <c r="E7" s="390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</row>
    <row r="8" spans="2:21" ht="33" customHeight="1" x14ac:dyDescent="0.25">
      <c r="B8" s="65" t="s">
        <v>40</v>
      </c>
      <c r="C8" s="65">
        <v>2007</v>
      </c>
      <c r="D8" s="65">
        <v>2008</v>
      </c>
      <c r="E8" s="65">
        <v>2009</v>
      </c>
      <c r="F8" s="65">
        <v>2010</v>
      </c>
      <c r="G8" s="65">
        <v>2011</v>
      </c>
      <c r="H8" s="65">
        <v>2012</v>
      </c>
      <c r="I8" s="65">
        <v>2013</v>
      </c>
      <c r="J8" s="65">
        <v>2014</v>
      </c>
      <c r="K8" s="65">
        <v>2015</v>
      </c>
      <c r="L8" s="65">
        <v>2016</v>
      </c>
      <c r="M8" s="65">
        <v>2017</v>
      </c>
      <c r="N8" s="65">
        <v>2018</v>
      </c>
      <c r="O8" s="65">
        <v>2019</v>
      </c>
      <c r="P8" s="65">
        <v>2020</v>
      </c>
      <c r="Q8" s="65">
        <v>2021</v>
      </c>
      <c r="R8" s="65">
        <v>2022</v>
      </c>
      <c r="S8" s="321"/>
      <c r="T8" s="321"/>
      <c r="U8" s="321"/>
    </row>
    <row r="9" spans="2:21" ht="42.6" customHeight="1" x14ac:dyDescent="0.25">
      <c r="B9" s="368" t="s">
        <v>403</v>
      </c>
      <c r="C9" s="74">
        <v>1153</v>
      </c>
      <c r="D9" s="74">
        <v>2353</v>
      </c>
      <c r="E9" s="74">
        <v>4473</v>
      </c>
      <c r="F9" s="74">
        <v>5150</v>
      </c>
      <c r="G9" s="74">
        <v>12286</v>
      </c>
      <c r="H9" s="74">
        <v>45868</v>
      </c>
      <c r="I9" s="74">
        <v>85521</v>
      </c>
      <c r="J9" s="74">
        <v>92916</v>
      </c>
      <c r="K9" s="74">
        <v>161658</v>
      </c>
      <c r="L9" s="74">
        <v>171212</v>
      </c>
      <c r="M9" s="74">
        <v>126861</v>
      </c>
      <c r="N9" s="74">
        <v>151361</v>
      </c>
      <c r="O9" s="74">
        <v>133110</v>
      </c>
      <c r="P9" s="74">
        <v>69165</v>
      </c>
      <c r="Q9" s="74">
        <v>68417</v>
      </c>
      <c r="R9" s="74">
        <v>50441</v>
      </c>
      <c r="S9" s="71"/>
      <c r="T9" s="71"/>
      <c r="U9" s="71"/>
    </row>
    <row r="10" spans="2:21" ht="42.6" customHeight="1" x14ac:dyDescent="0.25">
      <c r="B10" s="369" t="s">
        <v>404</v>
      </c>
      <c r="C10" s="74">
        <v>40690</v>
      </c>
      <c r="D10" s="74">
        <v>48645</v>
      </c>
      <c r="E10" s="74">
        <v>73061</v>
      </c>
      <c r="F10" s="74">
        <v>85023</v>
      </c>
      <c r="G10" s="74">
        <v>94209</v>
      </c>
      <c r="H10" s="74">
        <v>106415</v>
      </c>
      <c r="I10" s="74">
        <v>116207</v>
      </c>
      <c r="J10" s="74">
        <v>111865</v>
      </c>
      <c r="K10" s="74">
        <v>119637</v>
      </c>
      <c r="L10" s="74">
        <v>112539</v>
      </c>
      <c r="M10" s="74">
        <v>102055</v>
      </c>
      <c r="N10" s="74">
        <v>105653</v>
      </c>
      <c r="O10" s="74">
        <v>105296</v>
      </c>
      <c r="P10" s="74">
        <v>73490</v>
      </c>
      <c r="Q10" s="74">
        <v>62510</v>
      </c>
      <c r="R10" s="74">
        <v>77766</v>
      </c>
      <c r="S10" s="71"/>
      <c r="T10" s="71"/>
      <c r="U10" s="71"/>
    </row>
    <row r="11" spans="2:21" ht="17.25" customHeight="1" x14ac:dyDescent="0.3">
      <c r="B11" s="47" t="s">
        <v>259</v>
      </c>
      <c r="C11" s="323"/>
      <c r="D11" s="323"/>
      <c r="E11" s="323"/>
      <c r="F11" s="323"/>
      <c r="G11" s="323"/>
      <c r="H11" s="323"/>
      <c r="I11" s="323"/>
      <c r="J11" s="323"/>
      <c r="K11" s="323"/>
      <c r="L11" s="323"/>
      <c r="M11" s="323"/>
      <c r="N11" s="71"/>
      <c r="O11" s="71"/>
      <c r="P11" s="71"/>
      <c r="Q11" s="71"/>
      <c r="R11" s="71"/>
      <c r="S11" s="71"/>
      <c r="T11" s="71"/>
      <c r="U11" s="71"/>
    </row>
    <row r="12" spans="2:21" ht="15.75" customHeight="1" x14ac:dyDescent="0.25"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M12" s="323"/>
      <c r="N12" s="71"/>
      <c r="O12" s="71"/>
      <c r="P12" s="71"/>
      <c r="Q12" s="71"/>
      <c r="R12" s="71"/>
      <c r="S12" s="71"/>
      <c r="T12" s="71"/>
      <c r="U12" s="71"/>
    </row>
    <row r="13" spans="2:21" ht="15.75" customHeight="1" x14ac:dyDescent="0.25">
      <c r="B13" s="323"/>
      <c r="C13" s="323"/>
      <c r="D13" s="323"/>
      <c r="E13" s="323"/>
      <c r="F13" s="323"/>
      <c r="G13" s="323"/>
      <c r="H13" s="323"/>
      <c r="I13" s="323"/>
      <c r="J13" s="323"/>
      <c r="K13" s="323"/>
      <c r="L13" s="323"/>
      <c r="M13" s="323"/>
      <c r="N13" s="71"/>
      <c r="O13" s="71"/>
      <c r="P13" s="71"/>
      <c r="Q13" s="71"/>
      <c r="R13" s="71"/>
      <c r="S13" s="71"/>
      <c r="T13" s="71"/>
      <c r="U13" s="71"/>
    </row>
    <row r="14" spans="2:21" ht="15.75" customHeight="1" x14ac:dyDescent="0.3">
      <c r="B14" s="320"/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324"/>
    </row>
    <row r="15" spans="2:21" ht="21.75" customHeight="1" x14ac:dyDescent="0.25">
      <c r="B15" s="389" t="s">
        <v>299</v>
      </c>
      <c r="C15" s="389"/>
      <c r="D15" s="389"/>
      <c r="E15" s="389"/>
      <c r="F15" s="389"/>
      <c r="G15" s="389"/>
      <c r="H15" s="389"/>
      <c r="I15" s="389"/>
      <c r="J15" s="389"/>
      <c r="K15" s="389"/>
      <c r="L15" s="389"/>
      <c r="M15" s="389"/>
      <c r="N15" s="389"/>
      <c r="O15" s="389"/>
      <c r="P15" s="389"/>
      <c r="Q15" s="389"/>
      <c r="R15" s="389"/>
    </row>
    <row r="16" spans="2:21" ht="19.5" customHeight="1" x14ac:dyDescent="0.25">
      <c r="B16" s="373"/>
      <c r="C16" s="373"/>
      <c r="D16" s="373"/>
      <c r="E16" s="373"/>
      <c r="F16" s="371"/>
    </row>
    <row r="17" spans="2:13" ht="19.5" customHeight="1" x14ac:dyDescent="0.25">
      <c r="C17" s="377"/>
      <c r="D17" s="377"/>
      <c r="E17" s="377"/>
      <c r="F17" s="377"/>
      <c r="G17" s="377"/>
      <c r="H17" s="377"/>
      <c r="I17" s="377"/>
      <c r="J17" s="377"/>
      <c r="K17" s="377"/>
      <c r="L17" s="377"/>
      <c r="M17" s="377"/>
    </row>
    <row r="18" spans="2:13" ht="19.5" customHeight="1" x14ac:dyDescent="0.25">
      <c r="B18" s="117"/>
      <c r="C18" s="117"/>
      <c r="E18" s="365"/>
      <c r="F18" s="374"/>
      <c r="G18" s="374"/>
    </row>
    <row r="19" spans="2:13" ht="19.5" customHeight="1" x14ac:dyDescent="0.25">
      <c r="B19" s="117"/>
      <c r="C19" s="117"/>
      <c r="D19" s="117"/>
      <c r="E19" s="117"/>
      <c r="F19" s="117"/>
      <c r="G19" s="117"/>
      <c r="H19" s="117"/>
      <c r="I19" s="117"/>
      <c r="J19" s="117"/>
      <c r="K19" s="117"/>
      <c r="L19" s="117"/>
      <c r="M19" s="117"/>
    </row>
    <row r="20" spans="2:13" ht="19.5" customHeight="1" x14ac:dyDescent="0.25">
      <c r="B20" s="366"/>
      <c r="C20" s="117"/>
      <c r="D20" s="117"/>
      <c r="E20" s="117"/>
      <c r="F20" s="117"/>
      <c r="G20" s="117"/>
      <c r="H20" s="117"/>
      <c r="I20" s="117"/>
      <c r="J20" s="117"/>
      <c r="K20" s="117"/>
      <c r="L20" s="117"/>
      <c r="M20" s="117"/>
    </row>
    <row r="21" spans="2:13" ht="19.5" customHeight="1" x14ac:dyDescent="0.25">
      <c r="B21" s="366"/>
      <c r="C21" s="117"/>
      <c r="D21" s="117"/>
      <c r="E21" s="117"/>
      <c r="F21" s="117"/>
      <c r="G21" s="117"/>
      <c r="H21" s="117"/>
      <c r="I21" s="117"/>
      <c r="J21" s="117"/>
      <c r="K21" s="117"/>
      <c r="L21" s="117"/>
      <c r="M21" s="117"/>
    </row>
    <row r="22" spans="2:13" ht="19.5" customHeight="1" x14ac:dyDescent="0.25">
      <c r="B22" s="117"/>
      <c r="C22" s="117"/>
      <c r="E22" s="365"/>
      <c r="F22" s="374"/>
      <c r="G22" s="374"/>
    </row>
    <row r="23" spans="2:13" ht="19.5" customHeight="1" x14ac:dyDescent="0.25">
      <c r="B23" s="117"/>
      <c r="C23" s="117"/>
      <c r="E23" s="365"/>
      <c r="F23" s="374"/>
      <c r="G23" s="374"/>
    </row>
    <row r="24" spans="2:13" ht="19.5" customHeight="1" x14ac:dyDescent="0.25">
      <c r="B24" s="367"/>
      <c r="C24" s="367"/>
      <c r="F24" s="365"/>
      <c r="G24" s="375"/>
      <c r="H24" s="370"/>
    </row>
    <row r="25" spans="2:13" ht="19.5" customHeight="1" x14ac:dyDescent="0.25">
      <c r="B25" s="370"/>
      <c r="C25" s="373"/>
      <c r="D25" s="376"/>
      <c r="E25" s="376"/>
      <c r="F25" s="375"/>
      <c r="G25" s="375"/>
      <c r="H25" s="370"/>
    </row>
    <row r="26" spans="2:13" ht="19.5" customHeight="1" x14ac:dyDescent="0.25">
      <c r="D26" s="372"/>
      <c r="E26" s="372"/>
    </row>
    <row r="27" spans="2:13" ht="19.5" customHeight="1" x14ac:dyDescent="0.25">
      <c r="C27" s="372"/>
      <c r="D27" s="372"/>
      <c r="E27" s="372"/>
    </row>
    <row r="28" spans="2:13" ht="19.5" customHeight="1" x14ac:dyDescent="0.25">
      <c r="C28" s="372"/>
      <c r="D28" s="372"/>
      <c r="E28" s="372"/>
    </row>
    <row r="29" spans="2:13" ht="19.5" customHeight="1" x14ac:dyDescent="0.25">
      <c r="C29" s="372"/>
      <c r="D29" s="372"/>
      <c r="E29" s="372"/>
    </row>
    <row r="30" spans="2:13" ht="19.5" customHeight="1" x14ac:dyDescent="0.25">
      <c r="C30" s="372"/>
      <c r="D30" s="372"/>
      <c r="E30" s="372"/>
    </row>
    <row r="31" spans="2:13" ht="19.5" customHeight="1" x14ac:dyDescent="0.25">
      <c r="C31" s="372"/>
      <c r="D31" s="372"/>
      <c r="E31" s="372"/>
    </row>
    <row r="32" spans="2:13" ht="19.5" customHeight="1" x14ac:dyDescent="0.25">
      <c r="C32" s="372"/>
      <c r="D32" s="372"/>
      <c r="E32" s="372"/>
    </row>
    <row r="33" spans="2:5" ht="19.5" customHeight="1" x14ac:dyDescent="0.25">
      <c r="C33" s="372"/>
      <c r="D33" s="372"/>
      <c r="E33" s="372"/>
    </row>
    <row r="34" spans="2:5" ht="19.5" customHeight="1" x14ac:dyDescent="0.25">
      <c r="C34" s="372"/>
      <c r="D34" s="372"/>
      <c r="E34" s="372"/>
    </row>
    <row r="35" spans="2:5" ht="19.5" customHeight="1" x14ac:dyDescent="0.25">
      <c r="C35" s="372"/>
      <c r="D35" s="372"/>
      <c r="E35" s="372"/>
    </row>
    <row r="36" spans="2:5" ht="19.5" customHeight="1" x14ac:dyDescent="0.25">
      <c r="C36" s="372"/>
      <c r="D36" s="372"/>
      <c r="E36" s="372"/>
    </row>
    <row r="37" spans="2:5" ht="19.5" customHeight="1" x14ac:dyDescent="0.25">
      <c r="C37" s="372"/>
      <c r="D37" s="372"/>
      <c r="E37" s="372"/>
    </row>
    <row r="38" spans="2:5" ht="15.75" customHeight="1" x14ac:dyDescent="0.3">
      <c r="B38" s="47" t="s">
        <v>259</v>
      </c>
    </row>
    <row r="39" spans="2:5" ht="15.75" customHeight="1" x14ac:dyDescent="0.3">
      <c r="B39" s="47" t="s">
        <v>98</v>
      </c>
    </row>
  </sheetData>
  <sheetProtection selectLockedCells="1" selectUnlockedCells="1"/>
  <mergeCells count="5">
    <mergeCell ref="B5:M5"/>
    <mergeCell ref="B7:R7"/>
    <mergeCell ref="B4:R4"/>
    <mergeCell ref="B3:R3"/>
    <mergeCell ref="B15:R15"/>
  </mergeCells>
  <hyperlinks>
    <hyperlink ref="B6" location="Indice!A1" display="Índice"/>
    <hyperlink ref="R6" location="'4.4_GASTO DESARR INFAN'!Área_de_impresión" display="Siguiente"/>
    <hyperlink ref="Q6" location="'4.2_CI PROG SOC'!A1" display="Anterior"/>
  </hyperlinks>
  <pageMargins left="0.25" right="0.25" top="0.75" bottom="0.75" header="0.3" footer="0.3"/>
  <pageSetup paperSize="9" scale="85" orientation="portrait" horizontalDpi="4294967293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8"/>
  <sheetViews>
    <sheetView showGridLines="0" zoomScale="73" zoomScaleNormal="73" zoomScaleSheetLayoutView="100" workbookViewId="0">
      <pane ySplit="1" topLeftCell="A2" activePane="bottomLeft" state="frozen"/>
      <selection pane="bottomLeft" activeCell="K6" sqref="K6"/>
    </sheetView>
  </sheetViews>
  <sheetFormatPr baseColWidth="10" defaultRowHeight="15" x14ac:dyDescent="0.25"/>
  <cols>
    <col min="1" max="1" width="2" customWidth="1"/>
    <col min="2" max="2" width="52.85546875" customWidth="1"/>
    <col min="3" max="11" width="19.42578125" customWidth="1"/>
    <col min="12" max="242" width="11.42578125" customWidth="1"/>
    <col min="243" max="243" width="2.7109375" customWidth="1"/>
    <col min="244" max="244" width="5.5703125" customWidth="1"/>
    <col min="245" max="245" width="14.5703125" customWidth="1"/>
    <col min="246" max="246" width="11.85546875" customWidth="1"/>
    <col min="247" max="249" width="15.7109375" customWidth="1"/>
  </cols>
  <sheetData>
    <row r="1" spans="2:11" ht="99.75" customHeight="1" x14ac:dyDescent="0.25"/>
    <row r="2" spans="2:11" ht="21" customHeight="1" x14ac:dyDescent="0.25"/>
    <row r="3" spans="2:11" ht="51" customHeight="1" x14ac:dyDescent="0.25">
      <c r="B3" s="391" t="s">
        <v>221</v>
      </c>
      <c r="C3" s="391"/>
      <c r="D3" s="391"/>
      <c r="E3" s="391"/>
      <c r="F3" s="391"/>
      <c r="G3" s="391"/>
      <c r="H3" s="391"/>
      <c r="I3" s="391"/>
      <c r="J3" s="391"/>
      <c r="K3" s="391"/>
    </row>
    <row r="4" spans="2:11" ht="38.25" customHeight="1" x14ac:dyDescent="0.25">
      <c r="B4" s="389" t="s">
        <v>300</v>
      </c>
      <c r="C4" s="389"/>
      <c r="D4" s="389"/>
      <c r="E4" s="389"/>
      <c r="F4" s="389"/>
      <c r="G4" s="389"/>
      <c r="H4" s="389"/>
      <c r="I4" s="389"/>
      <c r="J4" s="389"/>
      <c r="K4" s="389"/>
    </row>
    <row r="5" spans="2:11" ht="1.5" customHeight="1" x14ac:dyDescent="0.25">
      <c r="B5" s="388"/>
      <c r="C5" s="388"/>
      <c r="D5" s="388"/>
      <c r="E5" s="388"/>
      <c r="F5" s="388"/>
    </row>
    <row r="6" spans="2:11" ht="21.75" customHeight="1" x14ac:dyDescent="0.25">
      <c r="B6" s="75" t="s">
        <v>38</v>
      </c>
      <c r="C6" s="63"/>
      <c r="D6" s="63"/>
      <c r="E6" s="63"/>
      <c r="F6" s="63"/>
      <c r="G6" s="63"/>
      <c r="H6" s="63"/>
      <c r="I6" s="63"/>
      <c r="J6" s="64" t="s">
        <v>138</v>
      </c>
      <c r="K6" s="64" t="s">
        <v>139</v>
      </c>
    </row>
    <row r="7" spans="2:11" ht="27" customHeight="1" x14ac:dyDescent="0.25">
      <c r="B7" s="390" t="s">
        <v>59</v>
      </c>
      <c r="C7" s="390"/>
      <c r="D7" s="390"/>
      <c r="E7" s="390"/>
      <c r="F7" s="390"/>
      <c r="G7" s="390"/>
      <c r="H7" s="390"/>
      <c r="I7" s="390"/>
      <c r="J7" s="390"/>
      <c r="K7" s="390"/>
    </row>
    <row r="8" spans="2:11" ht="33" customHeight="1" x14ac:dyDescent="0.25">
      <c r="B8" s="66" t="s">
        <v>40</v>
      </c>
      <c r="C8" s="65">
        <v>2014</v>
      </c>
      <c r="D8" s="65">
        <v>2015</v>
      </c>
      <c r="E8" s="65">
        <v>2016</v>
      </c>
      <c r="F8" s="65">
        <v>2017</v>
      </c>
      <c r="G8" s="65">
        <v>2018</v>
      </c>
      <c r="H8" s="65">
        <v>2019</v>
      </c>
      <c r="I8" s="65">
        <v>2020</v>
      </c>
      <c r="J8" s="65">
        <v>2021</v>
      </c>
      <c r="K8" s="65">
        <v>2022</v>
      </c>
    </row>
    <row r="9" spans="2:11" ht="33" customHeight="1" x14ac:dyDescent="0.25">
      <c r="B9" s="107" t="s">
        <v>405</v>
      </c>
      <c r="C9" s="74">
        <v>47106.210619848003</v>
      </c>
      <c r="D9" s="74">
        <v>49058.762563938697</v>
      </c>
      <c r="E9" s="74">
        <v>78385.497226104504</v>
      </c>
      <c r="F9" s="74">
        <v>72332.434414964402</v>
      </c>
      <c r="G9" s="74">
        <v>44097.499319325201</v>
      </c>
      <c r="H9" s="74">
        <v>63477.106020914602</v>
      </c>
      <c r="I9" s="74">
        <v>41106.486070903098</v>
      </c>
      <c r="J9" s="74">
        <v>47887.557718095399</v>
      </c>
      <c r="K9" s="74">
        <v>46900</v>
      </c>
    </row>
    <row r="10" spans="2:11" ht="33" customHeight="1" x14ac:dyDescent="0.25">
      <c r="B10" s="107" t="s">
        <v>406</v>
      </c>
      <c r="C10" s="74">
        <v>107793.789380152</v>
      </c>
      <c r="D10" s="74">
        <v>105914.237436061</v>
      </c>
      <c r="E10" s="74">
        <v>102117.502773895</v>
      </c>
      <c r="F10" s="74">
        <v>95065.565585035598</v>
      </c>
      <c r="G10" s="74">
        <v>97384.500680674799</v>
      </c>
      <c r="H10" s="74">
        <v>91723.893979085406</v>
      </c>
      <c r="I10" s="74">
        <v>73021.513929096895</v>
      </c>
      <c r="J10" s="74">
        <v>57497.442281904601</v>
      </c>
      <c r="K10" s="74">
        <v>75842</v>
      </c>
    </row>
    <row r="11" spans="2:11" ht="33" customHeight="1" x14ac:dyDescent="0.25">
      <c r="B11" s="72" t="s">
        <v>407</v>
      </c>
      <c r="C11" s="50">
        <v>154900</v>
      </c>
      <c r="D11" s="50">
        <v>154973</v>
      </c>
      <c r="E11" s="50">
        <v>180503</v>
      </c>
      <c r="F11" s="50">
        <v>167398</v>
      </c>
      <c r="G11" s="50">
        <v>141482</v>
      </c>
      <c r="H11" s="50">
        <v>155201</v>
      </c>
      <c r="I11" s="50">
        <v>114128</v>
      </c>
      <c r="J11" s="50">
        <v>105385</v>
      </c>
      <c r="K11" s="50">
        <v>122742</v>
      </c>
    </row>
    <row r="12" spans="2:11" ht="21.75" customHeight="1" x14ac:dyDescent="0.3">
      <c r="B12" s="47" t="s">
        <v>219</v>
      </c>
      <c r="C12" s="47"/>
      <c r="D12" s="47"/>
      <c r="E12" s="47"/>
      <c r="F12" s="47"/>
    </row>
    <row r="13" spans="2:11" ht="15.75" customHeight="1" x14ac:dyDescent="0.3">
      <c r="B13" s="378" t="s">
        <v>220</v>
      </c>
    </row>
    <row r="14" spans="2:11" ht="15.75" customHeight="1" x14ac:dyDescent="0.3">
      <c r="B14" s="47" t="s">
        <v>98</v>
      </c>
    </row>
    <row r="15" spans="2:11" x14ac:dyDescent="0.25">
      <c r="B15" s="73"/>
    </row>
    <row r="16" spans="2:11" ht="21.75" customHeight="1" x14ac:dyDescent="0.25">
      <c r="B16" s="389" t="s">
        <v>320</v>
      </c>
      <c r="C16" s="389"/>
      <c r="D16" s="389"/>
      <c r="E16" s="389"/>
      <c r="F16" s="389"/>
      <c r="G16" s="389"/>
      <c r="H16" s="389"/>
      <c r="I16" s="389"/>
      <c r="J16" s="389"/>
      <c r="K16" s="389"/>
    </row>
    <row r="17" spans="2:13" ht="19.5" customHeight="1" x14ac:dyDescent="0.25">
      <c r="B17" s="58"/>
      <c r="C17" s="17"/>
      <c r="D17" s="17"/>
      <c r="E17" s="17"/>
      <c r="F17" s="17"/>
      <c r="G17" s="17"/>
      <c r="H17" s="17"/>
      <c r="I17" s="17"/>
      <c r="J17" s="17"/>
      <c r="K17" s="17"/>
    </row>
    <row r="18" spans="2:13" ht="19.5" customHeight="1" x14ac:dyDescent="0.25">
      <c r="B18" s="56"/>
      <c r="C18" s="57"/>
      <c r="D18" s="57"/>
      <c r="E18" s="57"/>
      <c r="F18" s="57"/>
      <c r="G18" s="57"/>
      <c r="H18" s="57"/>
      <c r="I18" s="57"/>
      <c r="J18" s="57"/>
      <c r="K18" s="57"/>
    </row>
    <row r="19" spans="2:13" ht="19.5" customHeight="1" x14ac:dyDescent="0.25">
      <c r="B19" s="51"/>
      <c r="C19" s="69">
        <f>+C8</f>
        <v>2014</v>
      </c>
      <c r="D19" s="69">
        <f t="shared" ref="D19:H19" si="0">+D8</f>
        <v>2015</v>
      </c>
      <c r="E19" s="69">
        <f t="shared" si="0"/>
        <v>2016</v>
      </c>
      <c r="F19" s="69">
        <f t="shared" si="0"/>
        <v>2017</v>
      </c>
      <c r="G19" s="69">
        <f t="shared" si="0"/>
        <v>2018</v>
      </c>
      <c r="H19" s="69">
        <f t="shared" si="0"/>
        <v>2019</v>
      </c>
      <c r="I19" s="69">
        <f t="shared" ref="I19:J19" si="1">+I8</f>
        <v>2020</v>
      </c>
      <c r="J19" s="69">
        <f t="shared" si="1"/>
        <v>2021</v>
      </c>
      <c r="K19" s="69">
        <f t="shared" ref="K19:K22" si="2">+K8</f>
        <v>2022</v>
      </c>
      <c r="L19" s="57"/>
      <c r="M19" s="57"/>
    </row>
    <row r="20" spans="2:13" ht="19.5" customHeight="1" x14ac:dyDescent="0.3">
      <c r="B20" s="52" t="str">
        <f>+B9</f>
        <v>Gestión directa MIES</v>
      </c>
      <c r="C20" s="70">
        <f>+C9</f>
        <v>47106.210619848003</v>
      </c>
      <c r="D20" s="70">
        <f t="shared" ref="D20:J20" si="3">+D9</f>
        <v>49058.762563938697</v>
      </c>
      <c r="E20" s="70">
        <f t="shared" si="3"/>
        <v>78385.497226104504</v>
      </c>
      <c r="F20" s="70">
        <f t="shared" si="3"/>
        <v>72332.434414964402</v>
      </c>
      <c r="G20" s="70">
        <f t="shared" si="3"/>
        <v>44097.499319325201</v>
      </c>
      <c r="H20" s="70">
        <f t="shared" si="3"/>
        <v>63477.106020914602</v>
      </c>
      <c r="I20" s="70">
        <f t="shared" si="3"/>
        <v>41106.486070903098</v>
      </c>
      <c r="J20" s="70">
        <f t="shared" si="3"/>
        <v>47887.557718095399</v>
      </c>
      <c r="K20" s="70">
        <f t="shared" si="2"/>
        <v>46900</v>
      </c>
      <c r="L20" s="57"/>
      <c r="M20" s="57"/>
    </row>
    <row r="21" spans="2:13" ht="19.149999999999999" customHeight="1" x14ac:dyDescent="0.3">
      <c r="B21" s="52" t="str">
        <f>+B10</f>
        <v>Gestión bajo convenios*</v>
      </c>
      <c r="C21" s="70">
        <f>+C10</f>
        <v>107793.789380152</v>
      </c>
      <c r="D21" s="70">
        <f t="shared" ref="D21:J21" si="4">+D10</f>
        <v>105914.237436061</v>
      </c>
      <c r="E21" s="70">
        <f t="shared" si="4"/>
        <v>102117.502773895</v>
      </c>
      <c r="F21" s="70">
        <f t="shared" si="4"/>
        <v>95065.565585035598</v>
      </c>
      <c r="G21" s="70">
        <f t="shared" si="4"/>
        <v>97384.500680674799</v>
      </c>
      <c r="H21" s="70">
        <f t="shared" si="4"/>
        <v>91723.893979085406</v>
      </c>
      <c r="I21" s="70">
        <f t="shared" si="4"/>
        <v>73021.513929096895</v>
      </c>
      <c r="J21" s="70">
        <f t="shared" si="4"/>
        <v>57497.442281904601</v>
      </c>
      <c r="K21" s="70">
        <f t="shared" si="2"/>
        <v>75842</v>
      </c>
      <c r="L21" s="57"/>
      <c r="M21" s="57"/>
    </row>
    <row r="22" spans="2:13" ht="19.5" customHeight="1" x14ac:dyDescent="0.3">
      <c r="B22" s="52" t="str">
        <f>+B11</f>
        <v>Gestión total</v>
      </c>
      <c r="C22" s="70">
        <f>+C11</f>
        <v>154900</v>
      </c>
      <c r="D22" s="70">
        <f t="shared" ref="D22:J22" si="5">+D11</f>
        <v>154973</v>
      </c>
      <c r="E22" s="70">
        <f t="shared" si="5"/>
        <v>180503</v>
      </c>
      <c r="F22" s="70">
        <f t="shared" si="5"/>
        <v>167398</v>
      </c>
      <c r="G22" s="70">
        <f t="shared" si="5"/>
        <v>141482</v>
      </c>
      <c r="H22" s="70">
        <f t="shared" si="5"/>
        <v>155201</v>
      </c>
      <c r="I22" s="70">
        <f t="shared" si="5"/>
        <v>114128</v>
      </c>
      <c r="J22" s="70">
        <f t="shared" si="5"/>
        <v>105385</v>
      </c>
      <c r="K22" s="70">
        <f t="shared" si="2"/>
        <v>122742</v>
      </c>
      <c r="L22" s="57"/>
      <c r="M22" s="57"/>
    </row>
    <row r="23" spans="2:13" ht="19.5" customHeight="1" x14ac:dyDescent="0.25">
      <c r="B23" s="68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</row>
    <row r="24" spans="2:13" ht="19.5" customHeight="1" x14ac:dyDescent="0.25">
      <c r="B24" s="56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</row>
    <row r="25" spans="2:13" ht="19.5" customHeight="1" x14ac:dyDescent="0.25">
      <c r="B25" s="58"/>
      <c r="C25" s="17"/>
      <c r="D25" s="17"/>
      <c r="E25" s="17"/>
      <c r="F25" s="17"/>
      <c r="G25" s="17"/>
      <c r="H25" s="17"/>
      <c r="I25" s="17"/>
      <c r="J25" s="17"/>
      <c r="K25" s="17"/>
      <c r="L25" s="57"/>
      <c r="M25" s="57"/>
    </row>
    <row r="26" spans="2:13" ht="19.5" customHeight="1" x14ac:dyDescent="0.25">
      <c r="B26" s="58"/>
      <c r="C26" s="17"/>
      <c r="D26" s="17"/>
      <c r="E26" s="17"/>
      <c r="F26" s="17"/>
      <c r="G26" s="17"/>
      <c r="H26" s="17"/>
      <c r="I26" s="17"/>
      <c r="J26" s="17"/>
      <c r="K26" s="17"/>
    </row>
    <row r="27" spans="2:13" ht="19.5" customHeight="1" x14ac:dyDescent="0.25">
      <c r="B27" s="58"/>
      <c r="C27" s="17"/>
      <c r="D27" s="17"/>
      <c r="E27" s="17"/>
      <c r="F27" s="17"/>
      <c r="G27" s="17"/>
      <c r="H27" s="17"/>
      <c r="I27" s="17"/>
      <c r="J27" s="17"/>
      <c r="K27" s="17"/>
    </row>
    <row r="28" spans="2:13" ht="19.5" customHeight="1" x14ac:dyDescent="0.25">
      <c r="B28" s="58"/>
      <c r="C28" s="17"/>
      <c r="D28" s="17"/>
      <c r="E28" s="17"/>
      <c r="F28" s="17"/>
      <c r="G28" s="17"/>
      <c r="H28" s="17"/>
      <c r="I28" s="17"/>
      <c r="J28" s="17"/>
      <c r="K28" s="17"/>
    </row>
    <row r="29" spans="2:13" ht="19.5" customHeight="1" x14ac:dyDescent="0.25">
      <c r="B29" s="58"/>
      <c r="C29" s="17"/>
      <c r="D29" s="17"/>
      <c r="E29" s="17"/>
      <c r="F29" s="17"/>
      <c r="G29" s="17"/>
      <c r="H29" s="17"/>
      <c r="I29" s="17"/>
      <c r="J29" s="17"/>
      <c r="K29" s="17"/>
    </row>
    <row r="30" spans="2:13" ht="19.5" customHeight="1" x14ac:dyDescent="0.25">
      <c r="B30" s="58"/>
      <c r="C30" s="17"/>
      <c r="D30" s="17"/>
      <c r="E30" s="17"/>
      <c r="F30" s="17"/>
      <c r="G30" s="17"/>
      <c r="H30" s="17"/>
      <c r="I30" s="17"/>
      <c r="J30" s="17"/>
      <c r="K30" s="17"/>
    </row>
    <row r="31" spans="2:13" ht="19.5" customHeight="1" x14ac:dyDescent="0.25">
      <c r="B31" s="58"/>
      <c r="C31" s="17"/>
      <c r="D31" s="17"/>
      <c r="E31" s="17"/>
      <c r="F31" s="17"/>
      <c r="G31" s="17"/>
      <c r="H31" s="17"/>
      <c r="I31" s="17"/>
      <c r="J31" s="17"/>
      <c r="K31" s="17"/>
    </row>
    <row r="32" spans="2:13" ht="19.5" customHeight="1" x14ac:dyDescent="0.25">
      <c r="B32" s="58"/>
      <c r="C32" s="17"/>
      <c r="D32" s="17"/>
      <c r="E32" s="17"/>
      <c r="F32" s="17"/>
      <c r="G32" s="17"/>
      <c r="H32" s="17"/>
      <c r="I32" s="17"/>
      <c r="J32" s="17"/>
      <c r="K32" s="17"/>
    </row>
    <row r="33" spans="2:11" ht="19.5" customHeight="1" x14ac:dyDescent="0.25">
      <c r="B33" s="58"/>
      <c r="C33" s="17"/>
      <c r="D33" s="17"/>
      <c r="E33" s="17"/>
      <c r="F33" s="17"/>
      <c r="G33" s="17"/>
      <c r="H33" s="17"/>
      <c r="I33" s="17"/>
      <c r="J33" s="17"/>
      <c r="K33" s="17"/>
    </row>
    <row r="34" spans="2:11" ht="19.5" customHeight="1" x14ac:dyDescent="0.25">
      <c r="B34" s="58"/>
      <c r="C34" s="17"/>
      <c r="D34" s="17"/>
      <c r="E34" s="17"/>
      <c r="F34" s="17"/>
      <c r="G34" s="17"/>
      <c r="H34" s="17"/>
      <c r="I34" s="17"/>
      <c r="J34" s="17"/>
      <c r="K34" s="17"/>
    </row>
    <row r="35" spans="2:11" ht="19.5" customHeight="1" x14ac:dyDescent="0.25">
      <c r="B35" s="58"/>
      <c r="C35" s="17"/>
      <c r="D35" s="17"/>
      <c r="E35" s="17"/>
      <c r="F35" s="17"/>
      <c r="G35" s="17"/>
      <c r="H35" s="17"/>
      <c r="I35" s="17"/>
      <c r="J35" s="17"/>
      <c r="K35" s="17"/>
    </row>
    <row r="36" spans="2:11" ht="19.5" customHeight="1" x14ac:dyDescent="0.3">
      <c r="B36" s="47" t="s">
        <v>219</v>
      </c>
    </row>
    <row r="37" spans="2:11" ht="17.25" customHeight="1" x14ac:dyDescent="0.3">
      <c r="B37" s="378" t="s">
        <v>220</v>
      </c>
    </row>
    <row r="38" spans="2:11" ht="17.25" customHeight="1" x14ac:dyDescent="0.3">
      <c r="B38" s="47" t="s">
        <v>98</v>
      </c>
    </row>
  </sheetData>
  <sheetProtection selectLockedCells="1" selectUnlockedCells="1"/>
  <mergeCells count="5">
    <mergeCell ref="B3:K3"/>
    <mergeCell ref="B4:K4"/>
    <mergeCell ref="B5:F5"/>
    <mergeCell ref="B7:K7"/>
    <mergeCell ref="B16:K16"/>
  </mergeCells>
  <hyperlinks>
    <hyperlink ref="B6" location="Indice!A1" display="Índice"/>
    <hyperlink ref="K6" location="'5.1_NIVELES EDUCATIVOS'!A1" display="Siguiente"/>
    <hyperlink ref="J6" location="'4.3_FINANC UNIV Y BECAS'!Área_de_impresión" display="Anterior"/>
  </hyperlinks>
  <pageMargins left="0.25" right="0.25" top="0.75" bottom="0.75" header="0.3" footer="0.3"/>
  <pageSetup paperSize="9" scale="93" orientation="portrait" horizontalDpi="4294967293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0"/>
  <sheetViews>
    <sheetView showGridLines="0" zoomScale="70" zoomScaleNormal="70" workbookViewId="0">
      <pane ySplit="6" topLeftCell="A7" activePane="bottomLeft" state="frozen"/>
      <selection activeCell="E41" sqref="E41"/>
      <selection pane="bottomLeft" activeCell="B2" sqref="B2"/>
    </sheetView>
  </sheetViews>
  <sheetFormatPr baseColWidth="10" defaultRowHeight="15" x14ac:dyDescent="0.25"/>
  <cols>
    <col min="1" max="1" width="2" customWidth="1"/>
    <col min="2" max="2" width="53" customWidth="1"/>
    <col min="3" max="3" width="59.5703125" customWidth="1"/>
    <col min="4" max="4" width="45.7109375" customWidth="1"/>
  </cols>
  <sheetData>
    <row r="1" spans="2:5" ht="107.25" customHeight="1" x14ac:dyDescent="0.25"/>
    <row r="2" spans="2:5" ht="26.25" customHeight="1" x14ac:dyDescent="0.3">
      <c r="B2" s="75" t="s">
        <v>38</v>
      </c>
      <c r="C2" s="320"/>
      <c r="D2" s="64" t="s">
        <v>138</v>
      </c>
      <c r="E2" s="64" t="s">
        <v>139</v>
      </c>
    </row>
    <row r="3" spans="2:5" ht="32.25" customHeight="1" x14ac:dyDescent="0.25">
      <c r="B3" s="394" t="s">
        <v>279</v>
      </c>
      <c r="C3" s="394"/>
      <c r="D3" s="394"/>
    </row>
    <row r="4" spans="2:5" ht="21.75" customHeight="1" x14ac:dyDescent="0.25">
      <c r="B4" s="394" t="s">
        <v>209</v>
      </c>
      <c r="C4" s="394"/>
      <c r="D4" s="394"/>
    </row>
    <row r="6" spans="2:5" ht="28.15" customHeight="1" x14ac:dyDescent="0.25">
      <c r="B6" s="38" t="s">
        <v>76</v>
      </c>
      <c r="C6" s="38" t="s">
        <v>210</v>
      </c>
      <c r="D6" s="38" t="s">
        <v>211</v>
      </c>
    </row>
    <row r="7" spans="2:5" ht="33" customHeight="1" x14ac:dyDescent="0.25">
      <c r="B7" s="379" t="s">
        <v>60</v>
      </c>
      <c r="C7" s="379" t="s">
        <v>77</v>
      </c>
      <c r="D7" s="427" t="s">
        <v>78</v>
      </c>
    </row>
    <row r="8" spans="2:5" ht="33" customHeight="1" x14ac:dyDescent="0.25">
      <c r="B8" s="379" t="s">
        <v>166</v>
      </c>
      <c r="C8" s="379" t="s">
        <v>79</v>
      </c>
      <c r="D8" s="427"/>
    </row>
    <row r="9" spans="2:5" ht="33" customHeight="1" x14ac:dyDescent="0.25">
      <c r="B9" s="380" t="s">
        <v>167</v>
      </c>
      <c r="C9" s="380" t="s">
        <v>80</v>
      </c>
      <c r="D9" s="428" t="s">
        <v>81</v>
      </c>
    </row>
    <row r="10" spans="2:5" ht="33" customHeight="1" x14ac:dyDescent="0.25">
      <c r="B10" s="380" t="s">
        <v>168</v>
      </c>
      <c r="C10" s="380" t="s">
        <v>82</v>
      </c>
      <c r="D10" s="428"/>
    </row>
    <row r="11" spans="2:5" ht="33" customHeight="1" x14ac:dyDescent="0.25">
      <c r="B11" s="380" t="s">
        <v>169</v>
      </c>
      <c r="C11" s="380" t="s">
        <v>83</v>
      </c>
      <c r="D11" s="428"/>
    </row>
    <row r="12" spans="2:5" ht="33" customHeight="1" x14ac:dyDescent="0.25">
      <c r="B12" s="380" t="s">
        <v>62</v>
      </c>
      <c r="C12" s="380" t="s">
        <v>84</v>
      </c>
      <c r="D12" s="428"/>
    </row>
    <row r="13" spans="2:5" ht="33" customHeight="1" x14ac:dyDescent="0.25">
      <c r="B13" s="379" t="s">
        <v>61</v>
      </c>
      <c r="C13" s="379" t="s">
        <v>85</v>
      </c>
      <c r="D13" s="381" t="s">
        <v>86</v>
      </c>
    </row>
    <row r="14" spans="2:5" ht="33" customHeight="1" x14ac:dyDescent="0.25">
      <c r="B14" s="380" t="s">
        <v>87</v>
      </c>
      <c r="C14" s="380" t="s">
        <v>88</v>
      </c>
      <c r="D14" s="428" t="s">
        <v>89</v>
      </c>
    </row>
    <row r="15" spans="2:5" ht="33" customHeight="1" x14ac:dyDescent="0.25">
      <c r="B15" s="380" t="s">
        <v>100</v>
      </c>
      <c r="C15" s="380" t="s">
        <v>90</v>
      </c>
      <c r="D15" s="428"/>
    </row>
    <row r="16" spans="2:5" ht="33" customHeight="1" x14ac:dyDescent="0.25">
      <c r="B16" s="380" t="s">
        <v>101</v>
      </c>
      <c r="C16" s="380" t="s">
        <v>91</v>
      </c>
      <c r="D16" s="428"/>
    </row>
    <row r="17" spans="2:10" ht="33" customHeight="1" x14ac:dyDescent="0.25">
      <c r="B17" s="379" t="s">
        <v>63</v>
      </c>
      <c r="C17" s="379" t="s">
        <v>92</v>
      </c>
      <c r="D17" s="381" t="s">
        <v>93</v>
      </c>
    </row>
    <row r="18" spans="2:10" x14ac:dyDescent="0.25">
      <c r="J18" t="s">
        <v>212</v>
      </c>
    </row>
    <row r="19" spans="2:10" ht="30.75" customHeight="1" x14ac:dyDescent="0.25">
      <c r="B19" s="426" t="s">
        <v>213</v>
      </c>
      <c r="C19" s="426"/>
      <c r="D19" s="426"/>
    </row>
    <row r="20" spans="2:10" ht="15.75" customHeight="1" x14ac:dyDescent="0.3">
      <c r="B20" s="236" t="s">
        <v>96</v>
      </c>
    </row>
  </sheetData>
  <mergeCells count="6">
    <mergeCell ref="B19:D19"/>
    <mergeCell ref="B3:D3"/>
    <mergeCell ref="B4:D4"/>
    <mergeCell ref="D7:D8"/>
    <mergeCell ref="D9:D12"/>
    <mergeCell ref="D14:D16"/>
  </mergeCells>
  <hyperlinks>
    <hyperlink ref="B2" location="Indice!A1" display="Índice"/>
    <hyperlink ref="E2" location="'5.2_INSTITUCIONES CSE'!A1" display="Siguiente"/>
    <hyperlink ref="D2" location="'4.4_GASTO DESARR INFAN'!Área_de_impresión" display="Anterior"/>
  </hyperlinks>
  <pageMargins left="0.7" right="0.7" top="0.75" bottom="0.75" header="0.3" footer="0.3"/>
  <pageSetup paperSize="9"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1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1" max="1" width="2" customWidth="1"/>
  </cols>
  <sheetData>
    <row r="1" spans="2:14" ht="83.25" customHeight="1" x14ac:dyDescent="0.25"/>
    <row r="2" spans="2:14" ht="37.15" customHeight="1" x14ac:dyDescent="0.25">
      <c r="B2" s="382" t="s">
        <v>38</v>
      </c>
      <c r="M2" s="383" t="s">
        <v>138</v>
      </c>
      <c r="N2" s="383" t="s">
        <v>139</v>
      </c>
    </row>
    <row r="3" spans="2:14" ht="32.25" customHeight="1" x14ac:dyDescent="0.25">
      <c r="B3" s="429" t="s">
        <v>64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</row>
    <row r="4" spans="2:14" ht="21.75" customHeight="1" x14ac:dyDescent="0.25">
      <c r="B4" s="394" t="s">
        <v>102</v>
      </c>
      <c r="C4" s="394"/>
      <c r="D4" s="394"/>
      <c r="E4" s="394"/>
      <c r="F4" s="394"/>
      <c r="G4" s="394"/>
      <c r="H4" s="394"/>
      <c r="I4" s="394"/>
      <c r="J4" s="394"/>
      <c r="K4" s="394"/>
      <c r="L4" s="394"/>
      <c r="M4" s="394"/>
    </row>
    <row r="6" spans="2:14" ht="31.5" customHeight="1" x14ac:dyDescent="0.25">
      <c r="B6" s="430" t="s">
        <v>94</v>
      </c>
      <c r="C6" s="430"/>
      <c r="D6" s="430"/>
      <c r="E6" s="430"/>
      <c r="F6" s="430"/>
      <c r="G6" s="430"/>
      <c r="H6" s="430"/>
      <c r="I6" s="430"/>
      <c r="J6" s="430"/>
      <c r="K6" s="430"/>
      <c r="L6" s="430"/>
      <c r="M6" s="430"/>
      <c r="N6" s="430"/>
    </row>
    <row r="7" spans="2:14" ht="26.45" customHeight="1" x14ac:dyDescent="0.25"/>
    <row r="31" spans="2:2" ht="15.75" customHeight="1" x14ac:dyDescent="0.3">
      <c r="B31" s="47" t="s">
        <v>98</v>
      </c>
    </row>
  </sheetData>
  <mergeCells count="3">
    <mergeCell ref="B3:M3"/>
    <mergeCell ref="B4:M4"/>
    <mergeCell ref="B6:N6"/>
  </mergeCells>
  <hyperlinks>
    <hyperlink ref="B2" location="Indice!A1" display="Índice"/>
    <hyperlink ref="N2" location="'5.3_CINE'!A1" display="Siguiente"/>
    <hyperlink ref="M2" location="'5.1_NIVELES EDUCATIVOS'!A1" display="Anterior"/>
  </hyperlinks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0"/>
  <sheetViews>
    <sheetView showGridLines="0" zoomScale="70" zoomScaleNormal="7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1" max="1" width="6.7109375" customWidth="1"/>
    <col min="2" max="2" width="73.140625" customWidth="1"/>
    <col min="3" max="3" width="76.42578125" customWidth="1"/>
  </cols>
  <sheetData>
    <row r="1" spans="2:3" ht="124.5" customHeight="1" x14ac:dyDescent="0.25"/>
    <row r="2" spans="2:3" ht="28.9" customHeight="1" x14ac:dyDescent="0.25">
      <c r="B2" s="75" t="s">
        <v>38</v>
      </c>
      <c r="C2" s="383" t="s">
        <v>138</v>
      </c>
    </row>
    <row r="3" spans="2:3" ht="32.25" customHeight="1" x14ac:dyDescent="0.25">
      <c r="B3" s="394" t="s">
        <v>170</v>
      </c>
      <c r="C3" s="394"/>
    </row>
    <row r="4" spans="2:3" ht="21.75" customHeight="1" x14ac:dyDescent="0.25">
      <c r="B4" s="394" t="s">
        <v>133</v>
      </c>
      <c r="C4" s="394"/>
    </row>
    <row r="6" spans="2:3" ht="28.15" customHeight="1" x14ac:dyDescent="0.25">
      <c r="B6" s="38" t="s">
        <v>76</v>
      </c>
      <c r="C6" s="38" t="s">
        <v>104</v>
      </c>
    </row>
    <row r="7" spans="2:3" ht="33" customHeight="1" x14ac:dyDescent="0.25">
      <c r="B7" s="379" t="s">
        <v>60</v>
      </c>
      <c r="C7" s="431" t="s">
        <v>66</v>
      </c>
    </row>
    <row r="8" spans="2:3" ht="32.25" customHeight="1" x14ac:dyDescent="0.25">
      <c r="B8" s="379" t="s">
        <v>166</v>
      </c>
      <c r="C8" s="432"/>
    </row>
    <row r="9" spans="2:3" ht="32.25" customHeight="1" x14ac:dyDescent="0.25">
      <c r="B9" s="379" t="s">
        <v>167</v>
      </c>
      <c r="C9" s="433"/>
    </row>
    <row r="10" spans="2:3" ht="33" customHeight="1" x14ac:dyDescent="0.25">
      <c r="B10" s="380" t="s">
        <v>168</v>
      </c>
      <c r="C10" s="434" t="s">
        <v>67</v>
      </c>
    </row>
    <row r="11" spans="2:3" ht="33" customHeight="1" x14ac:dyDescent="0.25">
      <c r="B11" s="380" t="s">
        <v>169</v>
      </c>
      <c r="C11" s="435"/>
    </row>
    <row r="12" spans="2:3" ht="33" customHeight="1" x14ac:dyDescent="0.25">
      <c r="B12" s="379" t="s">
        <v>62</v>
      </c>
      <c r="C12" s="379" t="s">
        <v>68</v>
      </c>
    </row>
    <row r="13" spans="2:3" ht="33" customHeight="1" x14ac:dyDescent="0.25">
      <c r="B13" s="380" t="s">
        <v>61</v>
      </c>
      <c r="C13" s="380" t="s">
        <v>69</v>
      </c>
    </row>
    <row r="14" spans="2:3" ht="33" customHeight="1" x14ac:dyDescent="0.25">
      <c r="B14" s="379" t="s">
        <v>87</v>
      </c>
      <c r="C14" s="379" t="s">
        <v>70</v>
      </c>
    </row>
    <row r="15" spans="2:3" ht="33" customHeight="1" x14ac:dyDescent="0.25">
      <c r="B15" s="380" t="s">
        <v>100</v>
      </c>
      <c r="C15" s="380" t="s">
        <v>71</v>
      </c>
    </row>
    <row r="16" spans="2:3" ht="33" customHeight="1" x14ac:dyDescent="0.25">
      <c r="B16" s="379" t="s">
        <v>101</v>
      </c>
      <c r="C16" s="379" t="s">
        <v>72</v>
      </c>
    </row>
    <row r="17" spans="2:3" ht="33" customHeight="1" x14ac:dyDescent="0.25">
      <c r="B17" s="380" t="s">
        <v>63</v>
      </c>
      <c r="C17" s="380" t="s">
        <v>73</v>
      </c>
    </row>
    <row r="19" spans="2:3" ht="16.149999999999999" customHeight="1" x14ac:dyDescent="0.25">
      <c r="B19" s="426" t="s">
        <v>105</v>
      </c>
      <c r="C19" s="426"/>
    </row>
    <row r="20" spans="2:3" ht="15.75" customHeight="1" x14ac:dyDescent="0.3">
      <c r="B20" s="236" t="s">
        <v>96</v>
      </c>
    </row>
  </sheetData>
  <mergeCells count="5">
    <mergeCell ref="B3:C3"/>
    <mergeCell ref="B4:C4"/>
    <mergeCell ref="C7:C9"/>
    <mergeCell ref="C10:C11"/>
    <mergeCell ref="B19:C19"/>
  </mergeCells>
  <hyperlinks>
    <hyperlink ref="B2" location="Indice!A1" display="Índice"/>
    <hyperlink ref="C2" location="'5.2_INSTITUCIONES CSE'!A1" display="Anterior"/>
  </hyperlinks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24</vt:i4>
      </vt:variant>
    </vt:vector>
  </HeadingPairs>
  <TitlesOfParts>
    <vt:vector size="51" baseType="lpstr">
      <vt:lpstr>Titulo</vt:lpstr>
      <vt:lpstr>Indice</vt:lpstr>
      <vt:lpstr>1.1_GNE_PIB</vt:lpstr>
      <vt:lpstr>1.2_GNE_ESTRUC</vt:lpstr>
      <vt:lpstr>1.3_FBKF PUB Y PRIV</vt:lpstr>
      <vt:lpstr>2.1_FINANC ENSEÑ SECT</vt:lpstr>
      <vt:lpstr>2.2_FINANC ENSEÑ TIPO INGR</vt:lpstr>
      <vt:lpstr>2.3_EROG ENSEÑ SECT</vt:lpstr>
      <vt:lpstr>2.4_EROG ENSEÑ SEG SECTOR</vt:lpstr>
      <vt:lpstr>2.5_FINANC_PCC</vt:lpstr>
      <vt:lpstr>3.1.1_EROG PUB SNE</vt:lpstr>
      <vt:lpstr>3.1.2_EROG PRIV SNE</vt:lpstr>
      <vt:lpstr>3.1.3_EROG TIPO PUB SNE</vt:lpstr>
      <vt:lpstr>3.1.4_EROG TIPO PRIV SNE</vt:lpstr>
      <vt:lpstr>3.1.5_FINANC_PCC SNE</vt:lpstr>
      <vt:lpstr>3.2.1_EROG PUB CINE</vt:lpstr>
      <vt:lpstr>3.2.2_EROG PRIV CINE</vt:lpstr>
      <vt:lpstr>3.2.3_EROG TIPO PUB CINE</vt:lpstr>
      <vt:lpstr>3.2.4_EROG TIPO PRIV CINE</vt:lpstr>
      <vt:lpstr>3.2.5_FINANC_PCC CINE</vt:lpstr>
      <vt:lpstr>4.1_REMUN_GEN</vt:lpstr>
      <vt:lpstr>4.2_CI PROG SOC</vt:lpstr>
      <vt:lpstr>4.3_FINANC UNIV Y BECAS</vt:lpstr>
      <vt:lpstr>4.4_GASTO DESARR INFAN</vt:lpstr>
      <vt:lpstr>5.1_NIVELES EDUCATIVOS</vt:lpstr>
      <vt:lpstr>5.2_INSTITUCIONES CSE</vt:lpstr>
      <vt:lpstr>5.3_CINE</vt:lpstr>
      <vt:lpstr>Indice!_ftnref2</vt:lpstr>
      <vt:lpstr>Indice!_ftnref3</vt:lpstr>
      <vt:lpstr>'5.1_NIVELES EDUCATIVOS'!_Toc27581055</vt:lpstr>
      <vt:lpstr>'5.3_CINE'!_Toc27581055</vt:lpstr>
      <vt:lpstr>'1.1_GNE_PIB'!Área_de_impresión</vt:lpstr>
      <vt:lpstr>'1.2_GNE_ESTRUC'!Área_de_impresión</vt:lpstr>
      <vt:lpstr>'1.3_FBKF PUB Y PRIV'!Área_de_impresión</vt:lpstr>
      <vt:lpstr>'2.1_FINANC ENSEÑ SECT'!Área_de_impresión</vt:lpstr>
      <vt:lpstr>'2.2_FINANC ENSEÑ TIPO INGR'!Área_de_impresión</vt:lpstr>
      <vt:lpstr>'2.3_EROG ENSEÑ SECT'!Área_de_impresión</vt:lpstr>
      <vt:lpstr>'2.4_EROG ENSEÑ SEG SECTOR'!Área_de_impresión</vt:lpstr>
      <vt:lpstr>'3.1.1_EROG PUB SNE'!Área_de_impresión</vt:lpstr>
      <vt:lpstr>'3.1.2_EROG PRIV SNE'!Área_de_impresión</vt:lpstr>
      <vt:lpstr>'3.1.3_EROG TIPO PUB SNE'!Área_de_impresión</vt:lpstr>
      <vt:lpstr>'3.1.4_EROG TIPO PRIV SNE'!Área_de_impresión</vt:lpstr>
      <vt:lpstr>'3.2.1_EROG PUB CINE'!Área_de_impresión</vt:lpstr>
      <vt:lpstr>'3.2.2_EROG PRIV CINE'!Área_de_impresión</vt:lpstr>
      <vt:lpstr>'3.2.3_EROG TIPO PUB CINE'!Área_de_impresión</vt:lpstr>
      <vt:lpstr>'3.2.4_EROG TIPO PRIV CINE'!Área_de_impresión</vt:lpstr>
      <vt:lpstr>'4.1_REMUN_GEN'!Área_de_impresión</vt:lpstr>
      <vt:lpstr>'4.2_CI PROG SOC'!Área_de_impresión</vt:lpstr>
      <vt:lpstr>'4.3_FINANC UNIV Y BECAS'!Área_de_impresión</vt:lpstr>
      <vt:lpstr>'4.4_GASTO DESARR INFAN'!Área_de_impresión</vt:lpstr>
      <vt:lpstr>Indice!Área_de_impresión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jrojas</dc:creator>
  <cp:lastModifiedBy>INEC Mireya Barrera</cp:lastModifiedBy>
  <cp:lastPrinted>2021-10-26T20:55:01Z</cp:lastPrinted>
  <dcterms:created xsi:type="dcterms:W3CDTF">2016-05-16T13:44:14Z</dcterms:created>
  <dcterms:modified xsi:type="dcterms:W3CDTF">2023-10-03T20:24:08Z</dcterms:modified>
</cp:coreProperties>
</file>