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INEC 2026\Difusión 2024\2. BASES DE DATOS PUBLICADAS\Diccionarios\"/>
    </mc:Choice>
  </mc:AlternateContent>
  <bookViews>
    <workbookView xWindow="0" yWindow="0" windowWidth="20490" windowHeight="7050"/>
  </bookViews>
  <sheets>
    <sheet name="Diccionario" sheetId="1" r:id="rId1"/>
    <sheet name="Validaciones" sheetId="2" state="hidden" r:id="rId2"/>
  </sheets>
  <definedNames>
    <definedName name="_xlnm.Print_Area" localSheetId="0">Diccionario!$A$2:$J$30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8" i="1" l="1"/>
  <c r="J18" i="1"/>
  <c r="I24" i="1"/>
  <c r="I23" i="1"/>
  <c r="H18" i="1" l="1"/>
  <c r="I22" i="1" l="1"/>
  <c r="H22" i="1"/>
  <c r="H12" i="1" l="1"/>
  <c r="I21" i="1" l="1"/>
  <c r="K13" i="1"/>
  <c r="K14" i="1"/>
  <c r="K15" i="1"/>
  <c r="K16" i="1"/>
  <c r="K19" i="1"/>
  <c r="K20" i="1"/>
  <c r="K12" i="1"/>
  <c r="J13" i="1"/>
  <c r="J14" i="1"/>
  <c r="J15" i="1"/>
  <c r="J16" i="1"/>
  <c r="J19" i="1"/>
  <c r="J20" i="1"/>
  <c r="J12" i="1"/>
  <c r="H21" i="1" l="1"/>
  <c r="H20" i="1"/>
  <c r="H19" i="1"/>
  <c r="H16" i="1"/>
  <c r="H15" i="1"/>
  <c r="H14" i="1"/>
  <c r="H13" i="1"/>
</calcChain>
</file>

<file path=xl/sharedStrings.xml><?xml version="1.0" encoding="utf-8"?>
<sst xmlns="http://schemas.openxmlformats.org/spreadsheetml/2006/main" count="133" uniqueCount="94">
  <si>
    <t>Posición de la variable</t>
  </si>
  <si>
    <t>Código de la variable</t>
  </si>
  <si>
    <t>Nombre de la variable</t>
  </si>
  <si>
    <t>Descripción de la variable</t>
  </si>
  <si>
    <t>Origen de la variable</t>
  </si>
  <si>
    <t>Tipo de variable</t>
  </si>
  <si>
    <t>Formato del dato</t>
  </si>
  <si>
    <t xml:space="preserve">Nombre de la entidad </t>
  </si>
  <si>
    <t>Nombre de la operación estadística / registro administrativo</t>
  </si>
  <si>
    <t>Número de variables</t>
  </si>
  <si>
    <t>TIPO VARIABLES</t>
  </si>
  <si>
    <t>&gt;&gt;Seleccione ☑&lt;&lt;</t>
  </si>
  <si>
    <t>Variable identificadora</t>
  </si>
  <si>
    <t>ORIGEN DE VARIABLES</t>
  </si>
  <si>
    <t>Principal</t>
  </si>
  <si>
    <t>Derivada</t>
  </si>
  <si>
    <t>Cadena</t>
  </si>
  <si>
    <t>Numérico</t>
  </si>
  <si>
    <t>Valor máximo</t>
  </si>
  <si>
    <t>Valor mínimo</t>
  </si>
  <si>
    <t>FIRMAS DE RESPONSABILIDAD</t>
  </si>
  <si>
    <t>Elaborado por:</t>
  </si>
  <si>
    <t>Revisado por:</t>
  </si>
  <si>
    <t>Aprobado por:</t>
  </si>
  <si>
    <t>Versión</t>
  </si>
  <si>
    <t>Descripción</t>
  </si>
  <si>
    <t>Fecha</t>
  </si>
  <si>
    <t>CONTROL E HISTORIAL DE VERSIONES</t>
  </si>
  <si>
    <t>Nombre de la base de datos o base de datos asociada</t>
  </si>
  <si>
    <t>Variable cuantitativa discreta</t>
  </si>
  <si>
    <t>Variable cuantitativa continua</t>
  </si>
  <si>
    <t>Variable cualitativa nominal</t>
  </si>
  <si>
    <t>Variable cualitativa ordinal</t>
  </si>
  <si>
    <t>Longitud del dato</t>
  </si>
  <si>
    <t>Categorías / catálogos de la variable</t>
  </si>
  <si>
    <t>Número de registros</t>
  </si>
  <si>
    <t>Período de referencia recolección/ recopilados</t>
  </si>
  <si>
    <t>inec_identificador_empresa</t>
  </si>
  <si>
    <t>ciiu3</t>
  </si>
  <si>
    <t>ciiu3_desc</t>
  </si>
  <si>
    <t>ciiu_seccion</t>
  </si>
  <si>
    <t>ciiu_seccion_desc</t>
  </si>
  <si>
    <t>cod_cpc</t>
  </si>
  <si>
    <t>cod_cpc_desc</t>
  </si>
  <si>
    <t>Identificador de empresa</t>
  </si>
  <si>
    <t>Actividad principal (3 Díg)</t>
  </si>
  <si>
    <t>Descripción código CIIU a tres dígitos - actividad principal</t>
  </si>
  <si>
    <t>Actividad principal (Sección)</t>
  </si>
  <si>
    <t xml:space="preserve"> Descripción actividad principal (Sección)</t>
  </si>
  <si>
    <t>Código CPC</t>
  </si>
  <si>
    <t>Descripción código CPC</t>
  </si>
  <si>
    <t>Valor vendido - Nacional</t>
  </si>
  <si>
    <t>Valor vendido - Extranjero</t>
  </si>
  <si>
    <t>Para uso INEC- identificador de empresa</t>
  </si>
  <si>
    <t xml:space="preserve">B. Actividad e inicio de actividades  - Actividad principal a tres dígitos </t>
  </si>
  <si>
    <t>B. Actividad e inicio de actividades  - Descripción código (CIIU) a tres dígitos - actividad</t>
  </si>
  <si>
    <t>B. Actividad e inicio de actividades  -  Actividad principal sección</t>
  </si>
  <si>
    <t xml:space="preserve">B. Actividad e inicio de actividades  - Descripción actividad principal (Sección) </t>
  </si>
  <si>
    <t>Clasificador CIIU Rev. 4.0</t>
  </si>
  <si>
    <t xml:space="preserve">Diana Barco </t>
  </si>
  <si>
    <t>Clasificador CPC Rev. 2.0</t>
  </si>
  <si>
    <t>No aplica</t>
  </si>
  <si>
    <t xml:space="preserve">Rita Jácome
</t>
  </si>
  <si>
    <t>Roberto Chaves</t>
  </si>
  <si>
    <t xml:space="preserve">Directora de Estadísticas Económicas </t>
  </si>
  <si>
    <t>1.0</t>
  </si>
  <si>
    <t>Creación del documento</t>
  </si>
  <si>
    <t>Responsable de la Gestion de Estadisticas Estructurales - GESE</t>
  </si>
  <si>
    <t>Instituto Nacional de Estadística y Censos - INEC</t>
  </si>
  <si>
    <t>Encuesta Estructural Empresarial - ENESEM</t>
  </si>
  <si>
    <t>Miembro de equipo de la Encuesta Estructural Empresarial - ENESEM</t>
  </si>
  <si>
    <t>Responsable de la Encuesta Estructural Empresarial - ENESEM</t>
  </si>
  <si>
    <t>2024_ENESEM_BDD_Comercio</t>
  </si>
  <si>
    <t>11.217 registros</t>
  </si>
  <si>
    <t>valor_nacional</t>
  </si>
  <si>
    <t>valor_extranjero</t>
  </si>
  <si>
    <t>tipo_merc</t>
  </si>
  <si>
    <t>tipo_desc</t>
  </si>
  <si>
    <t>Tipo de Mercadería</t>
  </si>
  <si>
    <t>Descripción del Tipo de Mercadería</t>
  </si>
  <si>
    <t>Capítulo 2. Ventas netas por tipo de producto - 2.2 ; 2.3 . Ventas netas de bienes comercializados al por mayor  y menor - Tipo de mercadería</t>
  </si>
  <si>
    <t>Capítulo 2. Ventas netas por tipo de producto - 2.2 ; 2.3 . Ventas netas de bienes comercializados al por mayor  y menor - Descripción del tipo de mercadería</t>
  </si>
  <si>
    <t>Capítulo 2. Ventas netas por tipo de producto - 2.2 ; 2.3 . Ventas netas de bienes comercializados al por mayor  y menor - Código CPC</t>
  </si>
  <si>
    <t>Capítulo 2. Ventas netas por tipo de producto - 2.2 ; 2.3 . Ventas netas de bienes comercializados al por mayor  y menor - Descripción del CPC</t>
  </si>
  <si>
    <t>Capítulo 2. Ventas netas por tipo de producto - 2.2 ; 2.3 . Ventas netas de bienes comercializados al por mayor  y menor -  Valor vendido nacional</t>
  </si>
  <si>
    <t>Capítulo 2. Ventas netas por tipo de producto - 2.2 ; 2.3 . Ventas netas de bienes comercializados al por mayor  y menor -  Valor vendido extranjero</t>
  </si>
  <si>
    <t>Capítulo 2. Ventas netas por tipo de producto - 2.2 ; 2.3 . Ventas netas de bienes comercializados al por mayor  y menor -  Valor vendido total</t>
  </si>
  <si>
    <t>Capítulo 2. Ventas netas por tipo de producto - 2.2 ; 2.3 . Ventas netas de bienes comercializados al por mayor  y menor -  Costo de  ventas Total</t>
  </si>
  <si>
    <t>ventas_totales</t>
  </si>
  <si>
    <t>costo_venta_total</t>
  </si>
  <si>
    <t>Valor vendido - Total</t>
  </si>
  <si>
    <t>Costo de ventas - Total</t>
  </si>
  <si>
    <t>Jordan Ayala</t>
  </si>
  <si>
    <t>1: POR MAYOR
2: POR MENOR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</si>
</sst>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3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theme="0"/>
      <name val="Century Gothic"/>
      <family val="2"/>
    </font>
    <font>
      <sz val="12"/>
      <color theme="0" tint="-0.499984740745262"/>
      <name val="Century Gothic"/>
      <family val="2"/>
    </font>
    <font>
      <sz val="11"/>
      <color theme="0" tint="-0.499984740745262"/>
      <name val="Century Gothic"/>
      <family val="2"/>
    </font>
    <font>
      <sz val="10"/>
      <name val="Arial"/>
      <family val="2"/>
    </font>
    <font>
      <sz val="12"/>
      <color theme="1"/>
      <name val="Calibri"/>
      <family val="2"/>
      <scheme val="minor"/>
    </font>
    <font>
      <sz val="11"/>
      <color theme="1"/>
      <name val="Century Gothic"/>
      <family val="2"/>
    </font>
    <font>
      <b/>
      <sz val="11"/>
      <color theme="0" tint="-0.499984740745262"/>
      <name val="Century Gothic"/>
      <family val="2"/>
    </font>
    <font>
      <i/>
      <sz val="9"/>
      <color theme="0" tint="-0.499984740745262"/>
      <name val="Century Gothic"/>
      <family val="2"/>
    </font>
    <font>
      <sz val="11"/>
      <color theme="1"/>
      <name val="Calibri"/>
      <family val="2"/>
      <scheme val="minor"/>
    </font>
    <font>
      <sz val="7.5"/>
      <color theme="1"/>
      <name val="Calibri"/>
      <family val="2"/>
      <scheme val="minor"/>
    </font>
    <font>
      <sz val="9"/>
      <color theme="0" tint="-0.499984740745262"/>
      <name val="Century Gothic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  <border>
      <left style="thin">
        <color theme="8"/>
      </left>
      <right style="thin">
        <color theme="8"/>
      </right>
      <top style="thin">
        <color theme="8"/>
      </top>
      <bottom/>
      <diagonal/>
    </border>
    <border>
      <left style="thin">
        <color theme="8"/>
      </left>
      <right style="thin">
        <color theme="8"/>
      </right>
      <top/>
      <bottom style="thin">
        <color theme="8"/>
      </bottom>
      <diagonal/>
    </border>
  </borders>
  <cellStyleXfs count="6">
    <xf numFmtId="0" fontId="0" fillId="0" borderId="0"/>
    <xf numFmtId="0" fontId="5" fillId="0" borderId="0"/>
    <xf numFmtId="0" fontId="6" fillId="0" borderId="0"/>
    <xf numFmtId="43" fontId="5" fillId="0" borderId="0" applyFont="0" applyFill="0" applyBorder="0" applyAlignment="0" applyProtection="0"/>
    <xf numFmtId="0" fontId="10" fillId="0" borderId="0"/>
    <xf numFmtId="0" fontId="10" fillId="0" borderId="0"/>
  </cellStyleXfs>
  <cellXfs count="30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4" borderId="0" xfId="0" applyFill="1"/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4" borderId="0" xfId="0" applyFill="1" applyBorder="1" applyAlignment="1">
      <alignment horizontal="center"/>
    </xf>
    <xf numFmtId="0" fontId="0" fillId="4" borderId="0" xfId="0" applyFill="1" applyAlignment="1">
      <alignment wrapText="1"/>
    </xf>
    <xf numFmtId="0" fontId="1" fillId="4" borderId="0" xfId="0" applyFont="1" applyFill="1" applyAlignment="1">
      <alignment vertical="center" wrapText="1"/>
    </xf>
    <xf numFmtId="0" fontId="0" fillId="4" borderId="0" xfId="0" applyFill="1" applyAlignment="1">
      <alignment horizontal="center" vertical="center" wrapText="1"/>
    </xf>
    <xf numFmtId="0" fontId="7" fillId="4" borderId="0" xfId="0" applyFont="1" applyFill="1" applyAlignment="1"/>
    <xf numFmtId="0" fontId="7" fillId="4" borderId="0" xfId="0" applyFont="1" applyFill="1" applyBorder="1" applyAlignment="1"/>
    <xf numFmtId="0" fontId="8" fillId="4" borderId="0" xfId="0" applyFont="1" applyFill="1"/>
    <xf numFmtId="0" fontId="4" fillId="4" borderId="0" xfId="0" applyFont="1" applyFill="1"/>
    <xf numFmtId="0" fontId="8" fillId="5" borderId="3" xfId="0" applyFont="1" applyFill="1" applyBorder="1" applyAlignment="1">
      <alignment horizontal="center" vertical="center" wrapText="1"/>
    </xf>
    <xf numFmtId="0" fontId="4" fillId="4" borderId="0" xfId="0" applyFont="1" applyFill="1" applyBorder="1"/>
    <xf numFmtId="0" fontId="0" fillId="6" borderId="0" xfId="0" applyFill="1"/>
    <xf numFmtId="0" fontId="1" fillId="6" borderId="0" xfId="0" applyFont="1" applyFill="1" applyAlignment="1">
      <alignment vertical="center" wrapText="1"/>
    </xf>
    <xf numFmtId="0" fontId="0" fillId="6" borderId="0" xfId="0" applyFill="1" applyAlignment="1">
      <alignment wrapText="1"/>
    </xf>
    <xf numFmtId="0" fontId="9" fillId="4" borderId="0" xfId="0" applyFont="1" applyFill="1" applyBorder="1" applyAlignment="1">
      <alignment horizontal="center" vertical="center" wrapText="1"/>
    </xf>
    <xf numFmtId="0" fontId="11" fillId="0" borderId="0" xfId="0" applyFont="1"/>
    <xf numFmtId="0" fontId="12" fillId="0" borderId="3" xfId="0" applyFont="1" applyFill="1" applyBorder="1" applyAlignment="1">
      <alignment horizontal="center" vertical="center" wrapText="1"/>
    </xf>
    <xf numFmtId="14" fontId="12" fillId="0" borderId="3" xfId="0" applyNumberFormat="1" applyFont="1" applyFill="1" applyBorder="1" applyAlignment="1">
      <alignment horizontal="center" vertical="center" wrapText="1"/>
    </xf>
    <xf numFmtId="0" fontId="0" fillId="4" borderId="0" xfId="0" applyFill="1" applyBorder="1" applyAlignment="1">
      <alignment horizontal="center"/>
    </xf>
    <xf numFmtId="0" fontId="2" fillId="3" borderId="1" xfId="0" applyFont="1" applyFill="1" applyBorder="1" applyAlignment="1">
      <alignment horizontal="right" vertical="center" wrapText="1"/>
    </xf>
    <xf numFmtId="0" fontId="2" fillId="3" borderId="2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/>
    </xf>
    <xf numFmtId="0" fontId="8" fillId="5" borderId="4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</cellXfs>
  <cellStyles count="6">
    <cellStyle name="Millares 2" xfId="3"/>
    <cellStyle name="Normal" xfId="0" builtinId="0"/>
    <cellStyle name="Normal 2" xfId="1"/>
    <cellStyle name="Normal 2 2" xfId="2"/>
    <cellStyle name="style1619560345860" xfId="4"/>
    <cellStyle name="style1619560346001" xfId="5"/>
  </cellStyles>
  <dxfs count="18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40822</xdr:colOff>
      <xdr:row>1</xdr:row>
      <xdr:rowOff>27214</xdr:rowOff>
    </xdr:from>
    <xdr:to>
      <xdr:col>9</xdr:col>
      <xdr:colOff>919837</xdr:colOff>
      <xdr:row>2</xdr:row>
      <xdr:rowOff>29841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822" y="27214"/>
          <a:ext cx="17519504" cy="1866806"/>
        </a:xfrm>
        <a:prstGeom prst="rect">
          <a:avLst/>
        </a:prstGeom>
      </xdr:spPr>
    </xdr:pic>
    <xdr:clientData/>
  </xdr:twoCellAnchor>
  <xdr:oneCellAnchor>
    <xdr:from>
      <xdr:col>3</xdr:col>
      <xdr:colOff>1420856</xdr:colOff>
      <xdr:row>1</xdr:row>
      <xdr:rowOff>558971</xdr:rowOff>
    </xdr:from>
    <xdr:ext cx="7057595" cy="1193019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B664E0D-AE43-AD49-BCC5-DDFCC5D4310C}"/>
            </a:ext>
          </a:extLst>
        </xdr:cNvPr>
        <xdr:cNvSpPr txBox="1"/>
      </xdr:nvSpPr>
      <xdr:spPr>
        <a:xfrm>
          <a:off x="5656680" y="558971"/>
          <a:ext cx="7057595" cy="119301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ES_tradnl" sz="3500" b="1" i="0">
              <a:solidFill>
                <a:schemeClr val="bg1">
                  <a:lumMod val="50000"/>
                </a:schemeClr>
              </a:solidFill>
              <a:latin typeface="Century Gothic" panose="020B0502020202020204" pitchFamily="34" charset="0"/>
            </a:rPr>
            <a:t>Diccionario</a:t>
          </a:r>
          <a:r>
            <a:rPr lang="es-ES_tradnl" sz="3500" b="1" i="0" baseline="0">
              <a:solidFill>
                <a:schemeClr val="bg1">
                  <a:lumMod val="50000"/>
                </a:schemeClr>
              </a:solidFill>
              <a:latin typeface="Century Gothic" panose="020B0502020202020204" pitchFamily="34" charset="0"/>
            </a:rPr>
            <a:t> de Variables</a:t>
          </a:r>
        </a:p>
        <a:p>
          <a:endParaRPr lang="es-ES_tradnl" sz="3500" b="0" i="0">
            <a:solidFill>
              <a:schemeClr val="bg1">
                <a:lumMod val="50000"/>
              </a:schemeClr>
            </a:solidFill>
            <a:latin typeface="Century Gothic" panose="020B0502020202020204" pitchFamily="34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3" Type="http://schemas.openxmlformats.org/officeDocument/2006/relationships/hyperlink" Target="https://aplicaciones2.ecuadorencifras.gob.ec/SIN/descargas/ciiu.pdf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aplicaciones2.ecuadorencifras.gob.ec/SIN/descargas/ciiu.pdf" TargetMode="External"/><Relationship Id="rId1" Type="http://schemas.openxmlformats.org/officeDocument/2006/relationships/hyperlink" Target="https://aplicaciones2.ecuadorencifras.gob.ec/SIN/descargas/ciiu.pdf" TargetMode="External"/><Relationship Id="rId6" Type="http://schemas.openxmlformats.org/officeDocument/2006/relationships/hyperlink" Target="https://aplicaciones2.ecuadorencifras.gob.ec/SIN/descargas/ciiu4-cpc2.pdf" TargetMode="External"/><Relationship Id="rId5" Type="http://schemas.openxmlformats.org/officeDocument/2006/relationships/hyperlink" Target="https://aplicaciones2.ecuadorencifras.gob.ec/SIN/descargas/ciiu4-cpc2.pdf" TargetMode="External"/><Relationship Id="rId4" Type="http://schemas.openxmlformats.org/officeDocument/2006/relationships/hyperlink" Target="https://aplicaciones2.ecuadorencifras.gob.ec/SIN/descargas/ciiu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40"/>
  <sheetViews>
    <sheetView tabSelected="1" zoomScale="78" zoomScaleNormal="78" workbookViewId="0">
      <selection activeCell="A11" sqref="A11"/>
    </sheetView>
  </sheetViews>
  <sheetFormatPr baseColWidth="10" defaultRowHeight="15" x14ac:dyDescent="0.25"/>
  <cols>
    <col min="1" max="1" width="18.42578125" style="17" customWidth="1"/>
    <col min="2" max="2" width="21.7109375" style="17" customWidth="1"/>
    <col min="3" max="3" width="23.42578125" style="17" customWidth="1"/>
    <col min="4" max="5" width="37.28515625" style="17" customWidth="1"/>
    <col min="6" max="6" width="20.85546875" style="17" customWidth="1"/>
    <col min="7" max="7" width="29" style="17" customWidth="1"/>
    <col min="8" max="9" width="30.7109375" style="19" customWidth="1"/>
    <col min="10" max="11" width="23.85546875" style="17" customWidth="1"/>
    <col min="12" max="16384" width="11.42578125" style="17"/>
  </cols>
  <sheetData>
    <row r="2" spans="1:13" ht="146.25" customHeight="1" x14ac:dyDescent="0.25">
      <c r="A2" s="24"/>
      <c r="B2" s="24"/>
      <c r="C2" s="24"/>
      <c r="D2" s="24"/>
      <c r="E2" s="24"/>
      <c r="F2" s="24"/>
      <c r="G2" s="24"/>
      <c r="H2" s="24"/>
      <c r="I2" s="7"/>
      <c r="J2" s="2"/>
      <c r="K2" s="2"/>
      <c r="L2" s="2"/>
    </row>
    <row r="3" spans="1:13" ht="33.75" customHeight="1" x14ac:dyDescent="0.25">
      <c r="A3" s="25" t="s">
        <v>7</v>
      </c>
      <c r="B3" s="26"/>
      <c r="C3" s="27" t="s">
        <v>68</v>
      </c>
      <c r="D3" s="27"/>
      <c r="E3" s="27"/>
      <c r="F3" s="27"/>
      <c r="G3" s="27"/>
      <c r="H3" s="27"/>
      <c r="I3" s="27"/>
      <c r="J3" s="27"/>
      <c r="K3" s="27"/>
      <c r="L3" s="2"/>
    </row>
    <row r="4" spans="1:13" ht="33.75" customHeight="1" x14ac:dyDescent="0.25">
      <c r="A4" s="25" t="s">
        <v>8</v>
      </c>
      <c r="B4" s="26"/>
      <c r="C4" s="27" t="s">
        <v>69</v>
      </c>
      <c r="D4" s="27"/>
      <c r="E4" s="27"/>
      <c r="F4" s="27"/>
      <c r="G4" s="27"/>
      <c r="H4" s="27"/>
      <c r="I4" s="27"/>
      <c r="J4" s="27"/>
      <c r="K4" s="27"/>
      <c r="L4" s="2"/>
    </row>
    <row r="5" spans="1:13" ht="33.75" customHeight="1" x14ac:dyDescent="0.25">
      <c r="A5" s="25" t="s">
        <v>36</v>
      </c>
      <c r="B5" s="26"/>
      <c r="C5" s="27">
        <v>2024</v>
      </c>
      <c r="D5" s="27"/>
      <c r="E5" s="27"/>
      <c r="F5" s="27"/>
      <c r="G5" s="27"/>
      <c r="H5" s="27"/>
      <c r="I5" s="27"/>
      <c r="J5" s="27"/>
      <c r="K5" s="27"/>
      <c r="L5" s="2"/>
    </row>
    <row r="6" spans="1:13" ht="33.75" customHeight="1" x14ac:dyDescent="0.25">
      <c r="A6" s="25" t="s">
        <v>9</v>
      </c>
      <c r="B6" s="26"/>
      <c r="C6" s="27">
        <v>9</v>
      </c>
      <c r="D6" s="27"/>
      <c r="E6" s="27"/>
      <c r="F6" s="27"/>
      <c r="G6" s="27"/>
      <c r="H6" s="27"/>
      <c r="I6" s="27"/>
      <c r="J6" s="27"/>
      <c r="K6" s="27"/>
      <c r="L6" s="2"/>
    </row>
    <row r="7" spans="1:13" ht="33.75" customHeight="1" x14ac:dyDescent="0.25">
      <c r="A7" s="25" t="s">
        <v>28</v>
      </c>
      <c r="B7" s="26"/>
      <c r="C7" s="27" t="s">
        <v>72</v>
      </c>
      <c r="D7" s="27"/>
      <c r="E7" s="27"/>
      <c r="F7" s="27"/>
      <c r="G7" s="27"/>
      <c r="H7" s="27"/>
      <c r="I7" s="27"/>
      <c r="J7" s="27"/>
      <c r="K7" s="27"/>
      <c r="L7" s="2"/>
    </row>
    <row r="8" spans="1:13" ht="33.75" customHeight="1" x14ac:dyDescent="0.25">
      <c r="A8" s="25" t="s">
        <v>35</v>
      </c>
      <c r="B8" s="26"/>
      <c r="C8" s="27" t="s">
        <v>73</v>
      </c>
      <c r="D8" s="27"/>
      <c r="E8" s="27"/>
      <c r="F8" s="27"/>
      <c r="G8" s="27"/>
      <c r="H8" s="27"/>
      <c r="I8" s="27"/>
      <c r="J8" s="27"/>
      <c r="K8" s="27"/>
      <c r="L8" s="2"/>
    </row>
    <row r="9" spans="1:13" x14ac:dyDescent="0.25">
      <c r="A9" s="2"/>
      <c r="B9" s="2"/>
      <c r="C9" s="2"/>
      <c r="D9" s="2"/>
      <c r="E9" s="2"/>
      <c r="F9" s="2"/>
      <c r="G9" s="2"/>
      <c r="H9" s="8"/>
      <c r="I9" s="8"/>
      <c r="J9" s="2"/>
      <c r="K9" s="2"/>
      <c r="L9" s="2"/>
    </row>
    <row r="10" spans="1:13" x14ac:dyDescent="0.25">
      <c r="A10" s="2"/>
      <c r="B10" s="2"/>
      <c r="C10" s="2"/>
      <c r="D10" s="2"/>
      <c r="E10" s="2"/>
      <c r="F10" s="2"/>
      <c r="G10" s="8"/>
      <c r="H10" s="8"/>
      <c r="I10" s="8"/>
      <c r="J10" s="2"/>
      <c r="K10" s="2"/>
      <c r="L10" s="2"/>
    </row>
    <row r="11" spans="1:13" ht="35.25" customHeight="1" x14ac:dyDescent="0.25">
      <c r="A11" s="1" t="s">
        <v>0</v>
      </c>
      <c r="B11" s="1" t="s">
        <v>1</v>
      </c>
      <c r="C11" s="1" t="s">
        <v>2</v>
      </c>
      <c r="D11" s="1" t="s">
        <v>3</v>
      </c>
      <c r="E11" s="1" t="s">
        <v>34</v>
      </c>
      <c r="F11" s="1" t="s">
        <v>4</v>
      </c>
      <c r="G11" s="1" t="s">
        <v>5</v>
      </c>
      <c r="H11" s="1" t="s">
        <v>6</v>
      </c>
      <c r="I11" s="1" t="s">
        <v>33</v>
      </c>
      <c r="J11" s="1" t="s">
        <v>19</v>
      </c>
      <c r="K11" s="1" t="s">
        <v>18</v>
      </c>
      <c r="L11" s="9"/>
      <c r="M11" s="18"/>
    </row>
    <row r="12" spans="1:13" ht="32.25" customHeight="1" x14ac:dyDescent="0.25">
      <c r="A12" s="3">
        <v>1</v>
      </c>
      <c r="B12" s="4" t="s">
        <v>37</v>
      </c>
      <c r="C12" s="4" t="s">
        <v>44</v>
      </c>
      <c r="D12" s="4" t="s">
        <v>53</v>
      </c>
      <c r="E12" s="4" t="s">
        <v>61</v>
      </c>
      <c r="F12" s="5" t="s">
        <v>15</v>
      </c>
      <c r="G12" s="6" t="s">
        <v>12</v>
      </c>
      <c r="H12" s="6" t="str">
        <f>IF(G12=Validaciones!$A$3,Validaciones!$C$2,IF(OR(G12=Validaciones!$A$4,G12=Validaciones!$A$5),Validaciones!$C$3,IF(OR(G12=Validaciones!$A$6,G12=Validaciones!$A$7),Validaciones!$C$2,"Seleccione el tipo de variable")))</f>
        <v>Cadena</v>
      </c>
      <c r="I12" s="6">
        <v>11</v>
      </c>
      <c r="J12" s="6" t="str">
        <f>IF(OR(G12=Validaciones!$A$4,G12=Validaciones!$A$5),"Ingrese el dato","No aplica")</f>
        <v>No aplica</v>
      </c>
      <c r="K12" s="6" t="str">
        <f>IF(OR(G12=Validaciones!$A$4,G12=Validaciones!$A$5),"Ingrese el dato","No aplica")</f>
        <v>No aplica</v>
      </c>
      <c r="L12" s="2"/>
    </row>
    <row r="13" spans="1:13" ht="49.5" x14ac:dyDescent="0.25">
      <c r="A13" s="3">
        <v>2</v>
      </c>
      <c r="B13" s="4" t="s">
        <v>38</v>
      </c>
      <c r="C13" s="4" t="s">
        <v>45</v>
      </c>
      <c r="D13" s="4" t="s">
        <v>54</v>
      </c>
      <c r="E13" s="4" t="s">
        <v>58</v>
      </c>
      <c r="F13" s="5" t="s">
        <v>15</v>
      </c>
      <c r="G13" s="6" t="s">
        <v>31</v>
      </c>
      <c r="H13" s="6" t="str">
        <f>IF(G13=Validaciones!$A$3,Validaciones!$C$2,IF(OR(G13=Validaciones!$A$4,G13=Validaciones!$A$5),Validaciones!$C$3,IF(OR(G13=Validaciones!$A$6,G13=Validaciones!$A$7),Validaciones!$C$2,"Seleccione el tipo de variable")))</f>
        <v>Cadena</v>
      </c>
      <c r="I13" s="6">
        <v>4</v>
      </c>
      <c r="J13" s="6" t="str">
        <f>IF(OR(G13=Validaciones!$A$4,G13=Validaciones!$A$5),"Ingrese el dato","No aplica")</f>
        <v>No aplica</v>
      </c>
      <c r="K13" s="6" t="str">
        <f>IF(OR(G13=Validaciones!$A$4,G13=Validaciones!$A$5),"Ingrese el dato","No aplica")</f>
        <v>No aplica</v>
      </c>
      <c r="L13" s="2"/>
    </row>
    <row r="14" spans="1:13" ht="49.5" x14ac:dyDescent="0.25">
      <c r="A14" s="3">
        <v>3</v>
      </c>
      <c r="B14" s="4" t="s">
        <v>39</v>
      </c>
      <c r="C14" s="4" t="s">
        <v>46</v>
      </c>
      <c r="D14" s="4" t="s">
        <v>55</v>
      </c>
      <c r="E14" s="4" t="s">
        <v>58</v>
      </c>
      <c r="F14" s="5" t="s">
        <v>15</v>
      </c>
      <c r="G14" s="6" t="s">
        <v>31</v>
      </c>
      <c r="H14" s="6" t="str">
        <f>IF(G14=Validaciones!$A$3,Validaciones!$C$2,IF(OR(G14=Validaciones!$A$4,G14=Validaciones!$A$5),Validaciones!$C$3,IF(OR(G14=Validaciones!$A$6,G14=Validaciones!$A$7),Validaciones!$C$2,"Seleccione el tipo de variable")))</f>
        <v>Cadena</v>
      </c>
      <c r="I14" s="6">
        <v>200</v>
      </c>
      <c r="J14" s="6" t="str">
        <f>IF(OR(G14=Validaciones!$A$4,G14=Validaciones!$A$5),"Ingrese el dato","No aplica")</f>
        <v>No aplica</v>
      </c>
      <c r="K14" s="6" t="str">
        <f>IF(OR(G14=Validaciones!$A$4,G14=Validaciones!$A$5),"Ingrese el dato","No aplica")</f>
        <v>No aplica</v>
      </c>
      <c r="L14" s="2"/>
    </row>
    <row r="15" spans="1:13" ht="49.5" x14ac:dyDescent="0.25">
      <c r="A15" s="3">
        <v>4</v>
      </c>
      <c r="B15" s="4" t="s">
        <v>40</v>
      </c>
      <c r="C15" s="4" t="s">
        <v>47</v>
      </c>
      <c r="D15" s="4" t="s">
        <v>56</v>
      </c>
      <c r="E15" s="4" t="s">
        <v>58</v>
      </c>
      <c r="F15" s="5" t="s">
        <v>15</v>
      </c>
      <c r="G15" s="6" t="s">
        <v>31</v>
      </c>
      <c r="H15" s="6" t="str">
        <f>IF(G15=Validaciones!$A$3,Validaciones!$C$2,IF(OR(G15=Validaciones!$A$4,G15=Validaciones!$A$5),Validaciones!$C$3,IF(OR(G15=Validaciones!$A$6,G15=Validaciones!$A$7),Validaciones!$C$2,"Seleccione el tipo de variable")))</f>
        <v>Cadena</v>
      </c>
      <c r="I15" s="6">
        <v>1</v>
      </c>
      <c r="J15" s="6" t="str">
        <f>IF(OR(G15=Validaciones!$A$4,G15=Validaciones!$A$5),"Ingrese el dato","No aplica")</f>
        <v>No aplica</v>
      </c>
      <c r="K15" s="6" t="str">
        <f>IF(OR(G15=Validaciones!$A$4,G15=Validaciones!$A$5),"Ingrese el dato","No aplica")</f>
        <v>No aplica</v>
      </c>
      <c r="L15" s="2"/>
    </row>
    <row r="16" spans="1:13" ht="49.5" x14ac:dyDescent="0.25">
      <c r="A16" s="3">
        <v>5</v>
      </c>
      <c r="B16" s="4" t="s">
        <v>41</v>
      </c>
      <c r="C16" s="4" t="s">
        <v>48</v>
      </c>
      <c r="D16" s="4" t="s">
        <v>57</v>
      </c>
      <c r="E16" s="4" t="s">
        <v>58</v>
      </c>
      <c r="F16" s="5" t="s">
        <v>15</v>
      </c>
      <c r="G16" s="6" t="s">
        <v>31</v>
      </c>
      <c r="H16" s="6" t="str">
        <f>IF(G16=Validaciones!$A$3,Validaciones!$C$2,IF(OR(G16=Validaciones!$A$4,G16=Validaciones!$A$5),Validaciones!$C$3,IF(OR(G16=Validaciones!$A$6,G16=Validaciones!$A$7),Validaciones!$C$2,"Seleccione el tipo de variable")))</f>
        <v>Cadena</v>
      </c>
      <c r="I16" s="6">
        <v>200</v>
      </c>
      <c r="J16" s="6" t="str">
        <f>IF(OR(G16=Validaciones!$A$4,G16=Validaciones!$A$5),"Ingrese el dato","No aplica")</f>
        <v>No aplica</v>
      </c>
      <c r="K16" s="6" t="str">
        <f>IF(OR(G16=Validaciones!$A$4,G16=Validaciones!$A$5),"Ingrese el dato","No aplica")</f>
        <v>No aplica</v>
      </c>
      <c r="L16" s="2"/>
    </row>
    <row r="17" spans="1:12" ht="82.5" x14ac:dyDescent="0.25">
      <c r="A17" s="3">
        <v>6</v>
      </c>
      <c r="B17" s="4" t="s">
        <v>76</v>
      </c>
      <c r="C17" s="4" t="s">
        <v>78</v>
      </c>
      <c r="D17" s="4" t="s">
        <v>80</v>
      </c>
      <c r="E17" s="4" t="s">
        <v>93</v>
      </c>
      <c r="F17" s="5" t="s">
        <v>15</v>
      </c>
      <c r="G17" s="6" t="s">
        <v>29</v>
      </c>
      <c r="H17" s="6" t="s">
        <v>17</v>
      </c>
      <c r="I17" s="6">
        <v>1</v>
      </c>
      <c r="J17" s="6">
        <v>1</v>
      </c>
      <c r="K17" s="6">
        <v>2</v>
      </c>
      <c r="L17" s="2"/>
    </row>
    <row r="18" spans="1:12" ht="99" x14ac:dyDescent="0.25">
      <c r="A18" s="3">
        <v>7</v>
      </c>
      <c r="B18" s="4" t="s">
        <v>77</v>
      </c>
      <c r="C18" s="4" t="s">
        <v>79</v>
      </c>
      <c r="D18" s="4" t="s">
        <v>81</v>
      </c>
      <c r="E18" s="4" t="s">
        <v>61</v>
      </c>
      <c r="F18" s="5" t="s">
        <v>15</v>
      </c>
      <c r="G18" s="6" t="s">
        <v>31</v>
      </c>
      <c r="H18" s="6" t="str">
        <f>IF(G18=Validaciones!$A$3,Validaciones!$C$2,IF(OR(G18=Validaciones!$A$4,G18=Validaciones!$A$5),Validaciones!$C$3,IF(OR(G18=Validaciones!$A$6,G18=Validaciones!$A$7),Validaciones!$C$2,"Seleccione el tipo de variable")))</f>
        <v>Cadena</v>
      </c>
      <c r="I18" s="6">
        <v>9</v>
      </c>
      <c r="J18" s="6" t="str">
        <f>IF(OR(G18=Validaciones!$A$4,G18=Validaciones!$A$5),"Ingrese el dato","No aplica")</f>
        <v>No aplica</v>
      </c>
      <c r="K18" s="6" t="str">
        <f>IF(OR(G18=Validaciones!$A$4,G18=Validaciones!$A$5),"Ingrese el dato","No aplica")</f>
        <v>No aplica</v>
      </c>
      <c r="L18" s="2"/>
    </row>
    <row r="19" spans="1:12" ht="82.5" x14ac:dyDescent="0.25">
      <c r="A19" s="3">
        <v>8</v>
      </c>
      <c r="B19" s="4" t="s">
        <v>42</v>
      </c>
      <c r="C19" s="4" t="s">
        <v>49</v>
      </c>
      <c r="D19" s="4" t="s">
        <v>82</v>
      </c>
      <c r="E19" s="4" t="s">
        <v>60</v>
      </c>
      <c r="F19" s="5" t="s">
        <v>15</v>
      </c>
      <c r="G19" s="6" t="s">
        <v>31</v>
      </c>
      <c r="H19" s="6" t="str">
        <f>IF(G19=Validaciones!$A$3,Validaciones!$C$2,IF(OR(G19=Validaciones!$A$4,G19=Validaciones!$A$5),Validaciones!$C$3,IF(OR(G19=Validaciones!$A$6,G19=Validaciones!$A$7),Validaciones!$C$2,"Seleccione el tipo de variable")))</f>
        <v>Cadena</v>
      </c>
      <c r="I19" s="6">
        <v>8</v>
      </c>
      <c r="J19" s="6" t="str">
        <f>IF(OR(G19=Validaciones!$A$4,G19=Validaciones!$A$5),"Ingrese el dato","No aplica")</f>
        <v>No aplica</v>
      </c>
      <c r="K19" s="6" t="str">
        <f>IF(OR(G19=Validaciones!$A$4,G19=Validaciones!$A$5),"Ingrese el dato","No aplica")</f>
        <v>No aplica</v>
      </c>
      <c r="L19" s="2"/>
    </row>
    <row r="20" spans="1:12" ht="82.5" x14ac:dyDescent="0.25">
      <c r="A20" s="3">
        <v>9</v>
      </c>
      <c r="B20" s="4" t="s">
        <v>43</v>
      </c>
      <c r="C20" s="4" t="s">
        <v>50</v>
      </c>
      <c r="D20" s="4" t="s">
        <v>83</v>
      </c>
      <c r="E20" s="4" t="s">
        <v>60</v>
      </c>
      <c r="F20" s="5" t="s">
        <v>15</v>
      </c>
      <c r="G20" s="6" t="s">
        <v>31</v>
      </c>
      <c r="H20" s="6" t="str">
        <f>IF(G20=Validaciones!$A$3,Validaciones!$C$2,IF(OR(G20=Validaciones!$A$4,G20=Validaciones!$A$5),Validaciones!$C$3,IF(OR(G20=Validaciones!$A$6,G20=Validaciones!$A$7),Validaciones!$C$2,"Seleccione el tipo de variable")))</f>
        <v>Cadena</v>
      </c>
      <c r="I20" s="6">
        <v>200</v>
      </c>
      <c r="J20" s="6" t="str">
        <f>IF(OR(G20=Validaciones!$A$4,G20=Validaciones!$A$5),"Ingrese el dato","No aplica")</f>
        <v>No aplica</v>
      </c>
      <c r="K20" s="6" t="str">
        <f>IF(OR(G20=Validaciones!$A$4,G20=Validaciones!$A$5),"Ingrese el dato","No aplica")</f>
        <v>No aplica</v>
      </c>
      <c r="L20" s="2"/>
    </row>
    <row r="21" spans="1:12" ht="82.5" x14ac:dyDescent="0.25">
      <c r="A21" s="3">
        <v>10</v>
      </c>
      <c r="B21" s="4" t="s">
        <v>74</v>
      </c>
      <c r="C21" s="4" t="s">
        <v>51</v>
      </c>
      <c r="D21" s="4" t="s">
        <v>84</v>
      </c>
      <c r="E21" s="4" t="s">
        <v>61</v>
      </c>
      <c r="F21" s="5" t="s">
        <v>14</v>
      </c>
      <c r="G21" s="6" t="s">
        <v>30</v>
      </c>
      <c r="H21" s="6" t="str">
        <f>IF(G21=Validaciones!$A$3,Validaciones!$C$2,IF(OR(G21=Validaciones!$A$4,G21=Validaciones!$A$5),Validaciones!$C$3,IF(OR(G21=Validaciones!$A$6,G21=Validaciones!$A$7),Validaciones!$C$2,"Seleccione el tipo de variable")))</f>
        <v>Numérico</v>
      </c>
      <c r="I21" s="6" t="str">
        <f>IF(OR(G21=Validaciones!$A$6,G21=Validaciones!$A$7),"Ingrese el dato",IF(G21=Validaciones!$A$3,"Ingrese el dato","No aplica"))</f>
        <v>No aplica</v>
      </c>
      <c r="J21" s="6">
        <v>0</v>
      </c>
      <c r="K21" s="6">
        <v>1239494191</v>
      </c>
      <c r="L21" s="2"/>
    </row>
    <row r="22" spans="1:12" ht="82.5" x14ac:dyDescent="0.25">
      <c r="A22" s="3">
        <v>11</v>
      </c>
      <c r="B22" s="4" t="s">
        <v>75</v>
      </c>
      <c r="C22" s="4" t="s">
        <v>52</v>
      </c>
      <c r="D22" s="4" t="s">
        <v>85</v>
      </c>
      <c r="E22" s="4" t="s">
        <v>61</v>
      </c>
      <c r="F22" s="5" t="s">
        <v>14</v>
      </c>
      <c r="G22" s="6" t="s">
        <v>30</v>
      </c>
      <c r="H22" s="6" t="str">
        <f>IF(G22=Validaciones!$A$3,Validaciones!$C$2,IF(OR(G22=Validaciones!$A$4,G22=Validaciones!$A$5),Validaciones!$C$3,IF(OR(G22=Validaciones!$A$6,G22=Validaciones!$A$7),Validaciones!$C$2,"Seleccione el tipo de variable")))</f>
        <v>Numérico</v>
      </c>
      <c r="I22" s="6" t="str">
        <f>IF(OR(G22=Validaciones!$A$6,G22=Validaciones!$A$7),"Ingrese el dato",IF(G22=Validaciones!$A$3,"Ingrese el dato","No aplica"))</f>
        <v>No aplica</v>
      </c>
      <c r="J22" s="6">
        <v>0</v>
      </c>
      <c r="K22" s="6">
        <v>552052419</v>
      </c>
      <c r="L22" s="2"/>
    </row>
    <row r="23" spans="1:12" ht="82.5" x14ac:dyDescent="0.25">
      <c r="A23" s="3">
        <v>12</v>
      </c>
      <c r="B23" s="4" t="s">
        <v>88</v>
      </c>
      <c r="C23" s="4" t="s">
        <v>90</v>
      </c>
      <c r="D23" s="4" t="s">
        <v>86</v>
      </c>
      <c r="E23" s="4" t="s">
        <v>61</v>
      </c>
      <c r="F23" s="5" t="s">
        <v>14</v>
      </c>
      <c r="G23" s="6" t="s">
        <v>30</v>
      </c>
      <c r="H23" s="6" t="s">
        <v>17</v>
      </c>
      <c r="I23" s="6" t="str">
        <f>IF(OR(G23=Validaciones!$A$6,G23=Validaciones!$A$7),"Ingrese el dato",IF(G23=Validaciones!$A$3,"Ingrese el dato","No aplica"))</f>
        <v>No aplica</v>
      </c>
      <c r="J23" s="6">
        <v>0</v>
      </c>
      <c r="K23" s="6">
        <v>1239494191</v>
      </c>
      <c r="L23" s="2"/>
    </row>
    <row r="24" spans="1:12" ht="82.5" x14ac:dyDescent="0.25">
      <c r="A24" s="3">
        <v>13</v>
      </c>
      <c r="B24" s="4" t="s">
        <v>89</v>
      </c>
      <c r="C24" s="4" t="s">
        <v>91</v>
      </c>
      <c r="D24" s="4" t="s">
        <v>87</v>
      </c>
      <c r="E24" s="4" t="s">
        <v>61</v>
      </c>
      <c r="F24" s="5" t="s">
        <v>14</v>
      </c>
      <c r="G24" s="6" t="s">
        <v>30</v>
      </c>
      <c r="H24" s="6" t="s">
        <v>17</v>
      </c>
      <c r="I24" s="6" t="str">
        <f>IF(OR(G24=Validaciones!$A$6,G24=Validaciones!$A$7),"Ingrese el dato",IF(G24=Validaciones!$A$3,"Ingrese el dato","No aplica"))</f>
        <v>No aplica</v>
      </c>
      <c r="J24" s="6">
        <v>0</v>
      </c>
      <c r="K24" s="6">
        <v>1205627542</v>
      </c>
      <c r="L24" s="2"/>
    </row>
    <row r="25" spans="1:12" x14ac:dyDescent="0.25">
      <c r="A25" s="2"/>
      <c r="B25" s="2"/>
      <c r="C25" s="2"/>
      <c r="D25" s="2"/>
      <c r="E25" s="2"/>
      <c r="F25" s="2"/>
      <c r="G25" s="2"/>
      <c r="H25" s="10"/>
      <c r="I25" s="10"/>
      <c r="J25" s="2"/>
      <c r="K25" s="2"/>
      <c r="L25" s="2"/>
    </row>
    <row r="26" spans="1:12" x14ac:dyDescent="0.25">
      <c r="A26" s="2"/>
      <c r="B26" s="2"/>
      <c r="C26" s="2"/>
      <c r="D26" s="2"/>
      <c r="E26" s="2"/>
      <c r="F26" s="2"/>
      <c r="G26" s="2"/>
      <c r="H26" s="8"/>
      <c r="I26" s="8"/>
      <c r="J26" s="2"/>
      <c r="K26" s="2"/>
      <c r="L26" s="2"/>
    </row>
    <row r="27" spans="1:12" x14ac:dyDescent="0.25">
      <c r="A27" s="2"/>
      <c r="B27" s="2"/>
      <c r="C27" s="2"/>
      <c r="D27" s="2"/>
      <c r="E27" s="2"/>
      <c r="F27" s="2"/>
      <c r="G27" s="2"/>
      <c r="H27" s="8"/>
      <c r="I27" s="8"/>
      <c r="J27" s="2"/>
      <c r="K27" s="2"/>
      <c r="L27" s="2"/>
    </row>
    <row r="28" spans="1:12" x14ac:dyDescent="0.25">
      <c r="A28" s="2"/>
      <c r="B28" s="2"/>
      <c r="C28" s="2"/>
      <c r="D28" s="2"/>
      <c r="E28" s="2"/>
      <c r="F28" s="2"/>
      <c r="G28" s="2"/>
      <c r="H28" s="8"/>
      <c r="I28" s="8"/>
      <c r="J28" s="2"/>
      <c r="K28" s="2"/>
      <c r="L28" s="2"/>
    </row>
    <row r="29" spans="1:12" ht="16.5" x14ac:dyDescent="0.3">
      <c r="A29" s="13" t="s">
        <v>20</v>
      </c>
      <c r="B29" s="14"/>
      <c r="C29" s="14"/>
      <c r="D29" s="11"/>
      <c r="E29" s="11"/>
      <c r="F29" s="2"/>
      <c r="G29" s="2"/>
      <c r="H29" s="8"/>
      <c r="I29" s="8"/>
      <c r="J29" s="2"/>
      <c r="K29" s="2"/>
      <c r="L29" s="2"/>
    </row>
    <row r="30" spans="1:12" ht="16.5" x14ac:dyDescent="0.3">
      <c r="A30" s="13"/>
      <c r="B30" s="14"/>
      <c r="C30" s="14"/>
      <c r="D30" s="11"/>
      <c r="E30" s="11"/>
      <c r="F30" s="2"/>
      <c r="G30" s="2"/>
      <c r="H30" s="8"/>
      <c r="I30" s="8"/>
      <c r="J30" s="2"/>
      <c r="K30" s="2"/>
      <c r="L30" s="2"/>
    </row>
    <row r="31" spans="1:12" ht="52.5" customHeight="1" x14ac:dyDescent="0.25">
      <c r="A31" s="15" t="s">
        <v>21</v>
      </c>
      <c r="B31" s="22" t="s">
        <v>92</v>
      </c>
      <c r="C31" s="22" t="s">
        <v>70</v>
      </c>
      <c r="D31" s="23">
        <v>46084</v>
      </c>
      <c r="E31" s="20"/>
      <c r="F31" s="2"/>
      <c r="G31" s="2"/>
      <c r="H31" s="8"/>
      <c r="I31" s="8"/>
      <c r="J31" s="2"/>
      <c r="K31" s="2"/>
      <c r="L31" s="2"/>
    </row>
    <row r="32" spans="1:12" ht="52.5" customHeight="1" x14ac:dyDescent="0.25">
      <c r="A32" s="28" t="s">
        <v>22</v>
      </c>
      <c r="B32" s="22" t="s">
        <v>62</v>
      </c>
      <c r="C32" s="22" t="s">
        <v>71</v>
      </c>
      <c r="D32" s="23">
        <v>46087</v>
      </c>
      <c r="E32" s="20"/>
      <c r="F32" s="2"/>
      <c r="G32" s="2"/>
      <c r="H32" s="8"/>
      <c r="I32" s="8"/>
      <c r="J32" s="2"/>
      <c r="K32" s="2"/>
      <c r="L32" s="2"/>
    </row>
    <row r="33" spans="1:12" ht="52.5" customHeight="1" x14ac:dyDescent="0.25">
      <c r="A33" s="29"/>
      <c r="B33" s="22" t="s">
        <v>63</v>
      </c>
      <c r="C33" s="22" t="s">
        <v>67</v>
      </c>
      <c r="D33" s="23">
        <v>46087</v>
      </c>
      <c r="E33" s="20"/>
      <c r="F33" s="2"/>
      <c r="G33" s="2"/>
      <c r="H33" s="8"/>
      <c r="I33" s="8"/>
      <c r="J33" s="2"/>
      <c r="K33" s="2"/>
      <c r="L33" s="2"/>
    </row>
    <row r="34" spans="1:12" ht="52.5" customHeight="1" x14ac:dyDescent="0.25">
      <c r="A34" s="15" t="s">
        <v>23</v>
      </c>
      <c r="B34" s="22" t="s">
        <v>59</v>
      </c>
      <c r="C34" s="22" t="s">
        <v>64</v>
      </c>
      <c r="D34" s="23">
        <v>46090</v>
      </c>
      <c r="E34" s="20"/>
      <c r="F34" s="2"/>
      <c r="G34" s="2"/>
      <c r="H34" s="8"/>
      <c r="I34" s="8"/>
      <c r="J34" s="2"/>
      <c r="K34" s="2"/>
      <c r="L34" s="2"/>
    </row>
    <row r="35" spans="1:12" ht="16.5" x14ac:dyDescent="0.3">
      <c r="A35" s="14"/>
      <c r="B35" s="14"/>
      <c r="C35" s="16"/>
      <c r="D35" s="12"/>
      <c r="E35" s="12"/>
      <c r="F35" s="2"/>
      <c r="G35" s="2"/>
      <c r="H35" s="8"/>
      <c r="I35" s="8"/>
      <c r="J35" s="2"/>
      <c r="K35" s="2"/>
      <c r="L35" s="2"/>
    </row>
    <row r="36" spans="1:12" ht="16.5" x14ac:dyDescent="0.3">
      <c r="A36" s="13" t="s">
        <v>27</v>
      </c>
      <c r="B36" s="14"/>
      <c r="C36" s="16"/>
      <c r="D36" s="12"/>
      <c r="E36" s="21"/>
      <c r="F36" s="2"/>
      <c r="G36" s="2"/>
      <c r="H36" s="8"/>
      <c r="I36" s="8"/>
      <c r="J36" s="2"/>
      <c r="K36" s="2"/>
      <c r="L36" s="2"/>
    </row>
    <row r="37" spans="1:12" ht="16.5" x14ac:dyDescent="0.3">
      <c r="A37" s="14"/>
      <c r="B37" s="14"/>
      <c r="C37" s="14"/>
      <c r="D37" s="11"/>
      <c r="E37" s="11"/>
      <c r="F37" s="2"/>
      <c r="G37" s="2"/>
      <c r="H37" s="8"/>
      <c r="I37" s="8"/>
      <c r="J37" s="2"/>
      <c r="K37" s="2"/>
      <c r="L37" s="2"/>
    </row>
    <row r="38" spans="1:12" ht="16.5" x14ac:dyDescent="0.3">
      <c r="A38" s="15" t="s">
        <v>24</v>
      </c>
      <c r="B38" s="15" t="s">
        <v>25</v>
      </c>
      <c r="C38" s="15" t="s">
        <v>26</v>
      </c>
      <c r="D38" s="11"/>
      <c r="E38" s="11"/>
      <c r="F38" s="2"/>
      <c r="G38" s="2"/>
      <c r="H38" s="8"/>
      <c r="I38" s="8"/>
      <c r="J38" s="2"/>
      <c r="K38" s="2"/>
      <c r="L38" s="2"/>
    </row>
    <row r="39" spans="1:12" ht="120" customHeight="1" x14ac:dyDescent="0.3">
      <c r="A39" s="22" t="s">
        <v>65</v>
      </c>
      <c r="B39" s="22" t="s">
        <v>66</v>
      </c>
      <c r="C39" s="23">
        <v>46084</v>
      </c>
      <c r="D39" s="11"/>
      <c r="E39" s="11"/>
      <c r="F39" s="2"/>
      <c r="G39" s="2"/>
      <c r="H39" s="8"/>
      <c r="I39" s="8"/>
      <c r="J39" s="2"/>
      <c r="K39" s="2"/>
      <c r="L39" s="2"/>
    </row>
    <row r="40" spans="1:12" x14ac:dyDescent="0.25">
      <c r="A40" s="2"/>
      <c r="B40" s="2"/>
      <c r="C40" s="2"/>
      <c r="D40" s="2"/>
      <c r="E40" s="2"/>
      <c r="F40" s="2"/>
      <c r="G40" s="2"/>
      <c r="H40" s="8"/>
      <c r="I40" s="8"/>
      <c r="J40" s="2"/>
      <c r="K40" s="2"/>
      <c r="L40" s="2"/>
    </row>
  </sheetData>
  <mergeCells count="14">
    <mergeCell ref="A32:A33"/>
    <mergeCell ref="A8:B8"/>
    <mergeCell ref="C8:K8"/>
    <mergeCell ref="A7:B7"/>
    <mergeCell ref="C7:K7"/>
    <mergeCell ref="A2:H2"/>
    <mergeCell ref="A3:B3"/>
    <mergeCell ref="A4:B4"/>
    <mergeCell ref="A5:B5"/>
    <mergeCell ref="A6:B6"/>
    <mergeCell ref="C3:K3"/>
    <mergeCell ref="C4:K4"/>
    <mergeCell ref="C5:K5"/>
    <mergeCell ref="C6:K6"/>
  </mergeCells>
  <conditionalFormatting sqref="F12:G21">
    <cfRule type="containsText" dxfId="17" priority="20" operator="containsText" text="&gt;&gt;Seleccione ☑&lt;&lt;">
      <formula>NOT(ISERROR(SEARCH("&gt;&gt;Seleccione ☑&lt;&lt;",F12)))</formula>
    </cfRule>
  </conditionalFormatting>
  <conditionalFormatting sqref="H12:I21">
    <cfRule type="containsText" dxfId="16" priority="19" operator="containsText" text="No aplica">
      <formula>NOT(ISERROR(SEARCH("No aplica",H12)))</formula>
    </cfRule>
  </conditionalFormatting>
  <conditionalFormatting sqref="J12:J17 J23:J24 J19:J21">
    <cfRule type="containsText" dxfId="15" priority="18" operator="containsText" text="No aplica">
      <formula>NOT(ISERROR(SEARCH("No aplica",J12)))</formula>
    </cfRule>
  </conditionalFormatting>
  <conditionalFormatting sqref="K12:K17 K23:K24 K19:K21">
    <cfRule type="containsText" dxfId="14" priority="16" operator="containsText" text="No aplica">
      <formula>NOT(ISERROR(SEARCH("No aplica",K12)))</formula>
    </cfRule>
  </conditionalFormatting>
  <conditionalFormatting sqref="F22:G22">
    <cfRule type="containsText" dxfId="13" priority="15" operator="containsText" text="&gt;&gt;Seleccione ☑&lt;&lt;">
      <formula>NOT(ISERROR(SEARCH("&gt;&gt;Seleccione ☑&lt;&lt;",F22)))</formula>
    </cfRule>
  </conditionalFormatting>
  <conditionalFormatting sqref="H22:I22">
    <cfRule type="containsText" dxfId="12" priority="14" operator="containsText" text="No aplica">
      <formula>NOT(ISERROR(SEARCH("No aplica",H22)))</formula>
    </cfRule>
  </conditionalFormatting>
  <conditionalFormatting sqref="J22">
    <cfRule type="containsText" dxfId="11" priority="13" operator="containsText" text="No aplica">
      <formula>NOT(ISERROR(SEARCH("No aplica",J22)))</formula>
    </cfRule>
  </conditionalFormatting>
  <conditionalFormatting sqref="K22">
    <cfRule type="containsText" dxfId="10" priority="12" operator="containsText" text="No aplica">
      <formula>NOT(ISERROR(SEARCH("No aplica",K22)))</formula>
    </cfRule>
  </conditionalFormatting>
  <conditionalFormatting sqref="F23">
    <cfRule type="containsText" dxfId="9" priority="11" operator="containsText" text="&gt;&gt;Seleccione ☑&lt;&lt;">
      <formula>NOT(ISERROR(SEARCH("&gt;&gt;Seleccione ☑&lt;&lt;",F23)))</formula>
    </cfRule>
  </conditionalFormatting>
  <conditionalFormatting sqref="F24">
    <cfRule type="containsText" dxfId="8" priority="10" operator="containsText" text="&gt;&gt;Seleccione ☑&lt;&lt;">
      <formula>NOT(ISERROR(SEARCH("&gt;&gt;Seleccione ☑&lt;&lt;",F24)))</formula>
    </cfRule>
  </conditionalFormatting>
  <conditionalFormatting sqref="H24">
    <cfRule type="containsText" dxfId="7" priority="8" operator="containsText" text="No aplica">
      <formula>NOT(ISERROR(SEARCH("No aplica",H24)))</formula>
    </cfRule>
  </conditionalFormatting>
  <conditionalFormatting sqref="H23">
    <cfRule type="containsText" dxfId="6" priority="7" operator="containsText" text="No aplica">
      <formula>NOT(ISERROR(SEARCH("No aplica",H23)))</formula>
    </cfRule>
  </conditionalFormatting>
  <conditionalFormatting sqref="G23">
    <cfRule type="containsText" dxfId="5" priority="6" operator="containsText" text="&gt;&gt;Seleccione ☑&lt;&lt;">
      <formula>NOT(ISERROR(SEARCH("&gt;&gt;Seleccione ☑&lt;&lt;",G23)))</formula>
    </cfRule>
  </conditionalFormatting>
  <conditionalFormatting sqref="G24">
    <cfRule type="containsText" dxfId="4" priority="5" operator="containsText" text="&gt;&gt;Seleccione ☑&lt;&lt;">
      <formula>NOT(ISERROR(SEARCH("&gt;&gt;Seleccione ☑&lt;&lt;",G24)))</formula>
    </cfRule>
  </conditionalFormatting>
  <conditionalFormatting sqref="I23">
    <cfRule type="containsText" dxfId="3" priority="4" operator="containsText" text="No aplica">
      <formula>NOT(ISERROR(SEARCH("No aplica",I23)))</formula>
    </cfRule>
  </conditionalFormatting>
  <conditionalFormatting sqref="I24">
    <cfRule type="containsText" dxfId="2" priority="3" operator="containsText" text="No aplica">
      <formula>NOT(ISERROR(SEARCH("No aplica",I24)))</formula>
    </cfRule>
  </conditionalFormatting>
  <conditionalFormatting sqref="J18">
    <cfRule type="containsText" dxfId="1" priority="2" operator="containsText" text="No aplica">
      <formula>NOT(ISERROR(SEARCH("No aplica",J18)))</formula>
    </cfRule>
  </conditionalFormatting>
  <conditionalFormatting sqref="K18">
    <cfRule type="containsText" dxfId="0" priority="1" operator="containsText" text="No aplica">
      <formula>NOT(ISERROR(SEARCH("No aplica",K18)))</formula>
    </cfRule>
  </conditionalFormatting>
  <hyperlinks>
    <hyperlink ref="E13" r:id="rId1"/>
    <hyperlink ref="E14" r:id="rId2"/>
    <hyperlink ref="E15" r:id="rId3"/>
    <hyperlink ref="E16" r:id="rId4"/>
    <hyperlink ref="E19" r:id="rId5"/>
    <hyperlink ref="E20" r:id="rId6"/>
  </hyperlinks>
  <pageMargins left="0.7" right="0.7" top="0.75" bottom="0.75" header="0.3" footer="0.3"/>
  <pageSetup paperSize="9" scale="57" orientation="landscape" r:id="rId7"/>
  <ignoredErrors>
    <ignoredError sqref="J19:J20 J12:J16" formula="1"/>
  </ignoredErrors>
  <drawing r:id="rId8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Validaciones!$B$2:$B$4</xm:f>
          </x14:formula1>
          <xm:sqref>F12:F24</xm:sqref>
        </x14:dataValidation>
        <x14:dataValidation type="list" allowBlank="1" showInputMessage="1" showErrorMessage="1">
          <x14:formula1>
            <xm:f>Validaciones!$A$2:$A$7</xm:f>
          </x14:formula1>
          <xm:sqref>G12:G24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workbookViewId="0"/>
  </sheetViews>
  <sheetFormatPr baseColWidth="10" defaultRowHeight="15" x14ac:dyDescent="0.25"/>
  <cols>
    <col min="1" max="1" width="38.140625" bestFit="1" customWidth="1"/>
    <col min="2" max="2" width="20.7109375" bestFit="1" customWidth="1"/>
    <col min="3" max="3" width="12" customWidth="1"/>
  </cols>
  <sheetData>
    <row r="1" spans="1:3" x14ac:dyDescent="0.25">
      <c r="A1" t="s">
        <v>10</v>
      </c>
      <c r="B1" t="s">
        <v>13</v>
      </c>
    </row>
    <row r="2" spans="1:3" x14ac:dyDescent="0.25">
      <c r="A2" t="s">
        <v>11</v>
      </c>
      <c r="B2" t="s">
        <v>11</v>
      </c>
      <c r="C2" t="s">
        <v>16</v>
      </c>
    </row>
    <row r="3" spans="1:3" x14ac:dyDescent="0.25">
      <c r="A3" t="s">
        <v>12</v>
      </c>
      <c r="B3" t="s">
        <v>14</v>
      </c>
      <c r="C3" t="s">
        <v>17</v>
      </c>
    </row>
    <row r="4" spans="1:3" x14ac:dyDescent="0.25">
      <c r="A4" t="s">
        <v>29</v>
      </c>
      <c r="B4" t="s">
        <v>15</v>
      </c>
    </row>
    <row r="5" spans="1:3" x14ac:dyDescent="0.25">
      <c r="A5" t="s">
        <v>30</v>
      </c>
    </row>
    <row r="6" spans="1:3" x14ac:dyDescent="0.25">
      <c r="A6" t="s">
        <v>31</v>
      </c>
    </row>
    <row r="7" spans="1:3" x14ac:dyDescent="0.25">
      <c r="A7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Diccionario</vt:lpstr>
      <vt:lpstr>Validaciones</vt:lpstr>
      <vt:lpstr>Diccionario!Área_de_impresión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Cristian Guaman</dc:creator>
  <cp:lastModifiedBy>INEC Rita Jacome</cp:lastModifiedBy>
  <cp:lastPrinted>2025-05-15T17:57:35Z</cp:lastPrinted>
  <dcterms:created xsi:type="dcterms:W3CDTF">2025-04-24T17:07:14Z</dcterms:created>
  <dcterms:modified xsi:type="dcterms:W3CDTF">2026-03-13T15:44:42Z</dcterms:modified>
</cp:coreProperties>
</file>