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/>
  </bookViews>
  <sheets>
    <sheet name="Diccionario" sheetId="1" r:id="rId1"/>
    <sheet name="Validaciones" sheetId="2" state="hidden" r:id="rId2"/>
  </sheets>
  <definedNames>
    <definedName name="_xlnm.Print_Area" localSheetId="0">Diccionario!$A$2:$J$32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H12" i="1" l="1"/>
  <c r="I19" i="1" l="1"/>
  <c r="I21" i="1"/>
  <c r="I22" i="1"/>
  <c r="I23" i="1"/>
  <c r="I24" i="1"/>
  <c r="I25" i="1"/>
  <c r="I26" i="1"/>
  <c r="K13" i="1"/>
  <c r="K14" i="1"/>
  <c r="K15" i="1"/>
  <c r="K16" i="1"/>
  <c r="K17" i="1"/>
  <c r="K18" i="1"/>
  <c r="K20" i="1"/>
  <c r="K12" i="1"/>
  <c r="J13" i="1"/>
  <c r="J14" i="1"/>
  <c r="J15" i="1"/>
  <c r="J16" i="1"/>
  <c r="J17" i="1"/>
  <c r="J18" i="1"/>
  <c r="J20" i="1"/>
  <c r="J12" i="1"/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</calcChain>
</file>

<file path=xl/sharedStrings.xml><?xml version="1.0" encoding="utf-8"?>
<sst xmlns="http://schemas.openxmlformats.org/spreadsheetml/2006/main" count="147" uniqueCount="102">
  <si>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</si>
  <si>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</si>
  <si>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</si>
  <si>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</si>
  <si>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</si>
  <si>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</si>
  <si>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</si>
  <si>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</si>
  <si>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</si>
  <si>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</si>
  <si>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</si>
  <si>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</si>
  <si>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</si>
  <si>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</si>
  <si>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</si>
  <si>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</si>
  <si>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</si>
  <si>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</si>
  <si>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</si>
  <si>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</si>
  <si>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</si>
  <si>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</si>
  <si>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</si>
  <si>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</si>
  <si>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</si>
  <si>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</si>
  <si>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</si>
  <si>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</si>
  <si>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</si>
  <si>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</si>
  <si>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</si>
  <si>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</si>
  <si>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</si>
  <si>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</si>
  <si>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</si>
  <si>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</si>
  <si>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</si>
  <si>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Encuesta Estructural Empresarial - ENESEM</t>
  </si>
  <si>
    <t>2024_ENESEM_BBD_Productos</t>
  </si>
  <si>
    <t>inec_identificador_empresa</t>
  </si>
  <si>
    <t>ciiu3</t>
  </si>
  <si>
    <t>ciiu3_desc</t>
  </si>
  <si>
    <t>ciiu_seccion</t>
  </si>
  <si>
    <t>ciiu_seccion_desc</t>
  </si>
  <si>
    <t>cod_cpc</t>
  </si>
  <si>
    <t>desc_cod_cpc</t>
  </si>
  <si>
    <t>uni_med</t>
  </si>
  <si>
    <t>uni_med_desc</t>
  </si>
  <si>
    <t>cantidad_prod</t>
  </si>
  <si>
    <t>valor_prod</t>
  </si>
  <si>
    <t>cantidad_ventas_n</t>
  </si>
  <si>
    <t>valor_ventas_n</t>
  </si>
  <si>
    <t>cantidad_ventas_e</t>
  </si>
  <si>
    <t>valor_ventas_e</t>
  </si>
  <si>
    <t>cant_terceros</t>
  </si>
  <si>
    <t>Identificador de empresa</t>
  </si>
  <si>
    <t>Actividad principal (3 Díg)</t>
  </si>
  <si>
    <t>Descripción código CIIU a tres dígitos - actividad principal</t>
  </si>
  <si>
    <t>Actividad principal (Sección)</t>
  </si>
  <si>
    <t>Descripción actividad principal (Sección)</t>
  </si>
  <si>
    <t>Código CPC</t>
  </si>
  <si>
    <t>Descripción del código CPC</t>
  </si>
  <si>
    <t>Unidad de medida</t>
  </si>
  <si>
    <t>Descripción de la unidad de medida</t>
  </si>
  <si>
    <t>Cantidad producida</t>
  </si>
  <si>
    <t>Valor producido</t>
  </si>
  <si>
    <t>Cantidad vendida - Nacional</t>
  </si>
  <si>
    <t>Valor vendido - Nacional</t>
  </si>
  <si>
    <t>Cantidad vendida - Extranjero</t>
  </si>
  <si>
    <t>Valor vendido - Extranjero</t>
  </si>
  <si>
    <t>Cantidad producida para cuenta de terceros</t>
  </si>
  <si>
    <t>Para uso INEC - identificador de empresa.</t>
  </si>
  <si>
    <t xml:space="preserve">B. Actividad e inicio de actividades - Actividad principal a tres dígitos. </t>
  </si>
  <si>
    <t>B. Actividad e inicio de actividades - Descripción código (CIIU) a tres dígitos - actividad principal.</t>
  </si>
  <si>
    <t>B. Actividad e inicio de actividades - Actividad principal sección.</t>
  </si>
  <si>
    <t>B. Actividad e inicio de actividades - Descripción Sección (CIIU) -  actividad principal.</t>
  </si>
  <si>
    <t>Capítulo 2. Ventas netas por tipo de producto - 2.1. Producción y ventas netas de bienes producidos por la empresa 2024  - Código CPC.</t>
  </si>
  <si>
    <t>Capítulo 2. Ventas netas por tipo de producto - 2.1. Producción y ventas netas de bienes producidos por la empresa 2024  - Descripción del CPC.</t>
  </si>
  <si>
    <t>Capítulo 2. Ventas netas por tipo de producto - 2.1. Producción y ventas netas de bienes producidos por la empresa 2024 -  Unidad de medida.</t>
  </si>
  <si>
    <t>Capítulo 2. Ventas netas por tipo de producto - 2.1. Producción y ventas netas de bienes producidos por la empresa 2024 -  Descripción de unidad de medida.</t>
  </si>
  <si>
    <t>Capítulo 2. Ventas netas por tipo de producto - 2.1. Producción y ventas netas de bienes producidos por la empresa 2024 -  Cantidad producida.</t>
  </si>
  <si>
    <t>Capítulo 2. Ventas netas por tipo de producto - 2.1. Producción y ventas netas de bienes producidos por la empresa 2024  - Valor  producido.</t>
  </si>
  <si>
    <t>Capítulo 2. Ventas netas por tipo de producto - 2.1. Producción y ventas netas de bienes producidos por la empresa 2024 -  Cantidad vendida nacional.</t>
  </si>
  <si>
    <t>Capítulo 2. Ventas netas por tipo de producto - 2.1. Producción y ventas netas de bienes producidos por la empresa 2024  - Valor vendido nacional.</t>
  </si>
  <si>
    <t>Capítulo 2. Ventas netas por tipo de producto - 2.1. Producción y ventas netas de bienes producidos por la empresa 2024  - Cantidad vendida extranjero.</t>
  </si>
  <si>
    <t>Capítulo 2. Ventas netas por tipo de producto - 2.1. Producción y ventas netas de bienes producidos por la empresa 2024  - Valor vendido extranjero.</t>
  </si>
  <si>
    <t>Capítulo 2. Ventas netas por tipo de producto - 2.1. Producción y ventas netas de bienes producidos por la empresa 2024 -  Cantidad producida para cuenta de terceros</t>
  </si>
  <si>
    <t>Clasificador CIIU Rev. 4.0</t>
  </si>
  <si>
    <t>No aplica</t>
  </si>
  <si>
    <t>Clasificador CPC Rev. 2.0</t>
  </si>
  <si>
    <t>Brayan Rodríguez</t>
  </si>
  <si>
    <t>Rita Jácome</t>
  </si>
  <si>
    <t>Roberto Chaves</t>
  </si>
  <si>
    <t>Diana Barco</t>
  </si>
  <si>
    <t>1.0</t>
  </si>
  <si>
    <t>Creación del documento</t>
  </si>
  <si>
    <t>1: Barriles
24: Kilos
27: Litros
29: Metros
30: Metros 2
31: Metros 3
35: Pares
53: Unidades
65: Gramos
99: Sin Unidad</t>
  </si>
  <si>
    <t>Instituto Nacional de Estadística y Censos - INEC</t>
  </si>
  <si>
    <t>Miembro de equipo de la Encuesta Estructural Empresarial - ENESEM</t>
  </si>
  <si>
    <t>Responsable de la Encuesta Estructural Empresarial - ENESEM</t>
  </si>
  <si>
    <t>Responsable de la Gestión de Estadísticas Estructurales - GESE</t>
  </si>
  <si>
    <t>Directora de la Dirección de Estadísticas Económicas - DECON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</si>
</sst>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9"/>
      <color theme="0" tint="-0.499984740745262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</cellXfs>
  <cellStyles count="4">
    <cellStyle name="Millares 2" xfId="3"/>
    <cellStyle name="Normal" xfId="0" builtinId="0"/>
    <cellStyle name="Normal 2" xfId="1"/>
    <cellStyle name="Normal 2 2" xfId="2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1</xdr:row>
      <xdr:rowOff>27214</xdr:rowOff>
    </xdr:from>
    <xdr:to>
      <xdr:col>9</xdr:col>
      <xdr:colOff>919837</xdr:colOff>
      <xdr:row>2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1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aplicaciones2.ecuadorencifras.gob.ec/SIN/descargas/ciiu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.pdf" TargetMode="External"/><Relationship Id="rId1" Type="http://schemas.openxmlformats.org/officeDocument/2006/relationships/hyperlink" Target="https://aplicaciones2.ecuadorencifras.gob.ec/SIN/descargas/ciiu.pdf" TargetMode="External"/><Relationship Id="rId6" Type="http://schemas.openxmlformats.org/officeDocument/2006/relationships/hyperlink" Target="https://aplicaciones2.ecuadorencifras.gob.ec/SIN/descargas/ciiu4-cpc2.pdf" TargetMode="External"/><Relationship Id="rId5" Type="http://schemas.openxmlformats.org/officeDocument/2006/relationships/hyperlink" Target="https://aplicaciones2.ecuadorencifras.gob.ec/SIN/descargas/ciiu4-cpc2.pdf" TargetMode="External"/><Relationship Id="rId4" Type="http://schemas.openxmlformats.org/officeDocument/2006/relationships/hyperlink" Target="https://aplicaciones2.ecuadorencifras.gob.ec/SIN/descargas/cii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zoomScale="60" zoomScaleNormal="60" workbookViewId="0">
      <selection activeCell="A11" sqref="A11"/>
    </sheetView>
  </sheetViews>
  <sheetFormatPr baseColWidth="10" defaultRowHeight="15" x14ac:dyDescent="0.25"/>
  <cols>
    <col min="1" max="1" width="18.42578125" style="16" customWidth="1"/>
    <col min="2" max="2" width="21.7109375" style="16" customWidth="1"/>
    <col min="3" max="3" width="23.42578125" style="16" customWidth="1"/>
    <col min="4" max="5" width="37.28515625" style="16" customWidth="1"/>
    <col min="6" max="6" width="20.85546875" style="16" customWidth="1"/>
    <col min="7" max="7" width="29" style="16" customWidth="1"/>
    <col min="8" max="9" width="30.7109375" style="18" customWidth="1"/>
    <col min="10" max="11" width="23.85546875" style="16" customWidth="1"/>
    <col min="12" max="16384" width="11.42578125" style="16"/>
  </cols>
  <sheetData>
    <row r="2" spans="1:13" ht="146.25" customHeight="1" x14ac:dyDescent="0.25">
      <c r="A2" s="31"/>
      <c r="B2" s="31"/>
      <c r="C2" s="31"/>
      <c r="D2" s="31"/>
      <c r="E2" s="31"/>
      <c r="F2" s="31"/>
      <c r="G2" s="31"/>
      <c r="H2" s="31"/>
      <c r="I2" s="7"/>
      <c r="J2" s="2"/>
      <c r="K2" s="2"/>
      <c r="L2" s="2"/>
    </row>
    <row r="3" spans="1:13" ht="33.75" customHeight="1" x14ac:dyDescent="0.25">
      <c r="A3" s="27" t="s">
        <v>7</v>
      </c>
      <c r="B3" s="28"/>
      <c r="C3" s="30" t="s">
        <v>97</v>
      </c>
      <c r="D3" s="30"/>
      <c r="E3" s="30"/>
      <c r="F3" s="30"/>
      <c r="G3" s="30"/>
      <c r="H3" s="30"/>
      <c r="I3" s="30"/>
      <c r="J3" s="30"/>
      <c r="K3" s="30"/>
      <c r="L3" s="2"/>
    </row>
    <row r="4" spans="1:13" ht="33.75" customHeight="1" x14ac:dyDescent="0.25">
      <c r="A4" s="27" t="s">
        <v>8</v>
      </c>
      <c r="B4" s="28"/>
      <c r="C4" s="30" t="s">
        <v>37</v>
      </c>
      <c r="D4" s="30"/>
      <c r="E4" s="30"/>
      <c r="F4" s="30"/>
      <c r="G4" s="30"/>
      <c r="H4" s="30"/>
      <c r="I4" s="30"/>
      <c r="J4" s="30"/>
      <c r="K4" s="30"/>
      <c r="L4" s="2"/>
    </row>
    <row r="5" spans="1:13" ht="33.75" customHeight="1" x14ac:dyDescent="0.25">
      <c r="A5" s="27" t="s">
        <v>36</v>
      </c>
      <c r="B5" s="28"/>
      <c r="C5" s="30">
        <v>2024</v>
      </c>
      <c r="D5" s="30"/>
      <c r="E5" s="30"/>
      <c r="F5" s="30"/>
      <c r="G5" s="30"/>
      <c r="H5" s="30"/>
      <c r="I5" s="30"/>
      <c r="J5" s="30"/>
      <c r="K5" s="30"/>
      <c r="L5" s="2"/>
    </row>
    <row r="6" spans="1:13" ht="33.75" customHeight="1" x14ac:dyDescent="0.25">
      <c r="A6" s="27" t="s">
        <v>9</v>
      </c>
      <c r="B6" s="28"/>
      <c r="C6" s="30">
        <v>16</v>
      </c>
      <c r="D6" s="30"/>
      <c r="E6" s="30"/>
      <c r="F6" s="30"/>
      <c r="G6" s="30"/>
      <c r="H6" s="30"/>
      <c r="I6" s="30"/>
      <c r="J6" s="30"/>
      <c r="K6" s="30"/>
      <c r="L6" s="2"/>
    </row>
    <row r="7" spans="1:13" ht="33.75" customHeight="1" x14ac:dyDescent="0.25">
      <c r="A7" s="27" t="s">
        <v>28</v>
      </c>
      <c r="B7" s="28"/>
      <c r="C7" s="30" t="s">
        <v>38</v>
      </c>
      <c r="D7" s="30"/>
      <c r="E7" s="30"/>
      <c r="F7" s="30"/>
      <c r="G7" s="30"/>
      <c r="H7" s="30"/>
      <c r="I7" s="30"/>
      <c r="J7" s="30"/>
      <c r="K7" s="30"/>
      <c r="L7" s="2"/>
    </row>
    <row r="8" spans="1:13" ht="33.75" customHeight="1" x14ac:dyDescent="0.25">
      <c r="A8" s="27" t="s">
        <v>35</v>
      </c>
      <c r="B8" s="28"/>
      <c r="C8" s="29">
        <v>4658</v>
      </c>
      <c r="D8" s="30"/>
      <c r="E8" s="30"/>
      <c r="F8" s="30"/>
      <c r="G8" s="30"/>
      <c r="H8" s="30"/>
      <c r="I8" s="30"/>
      <c r="J8" s="30"/>
      <c r="K8" s="30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x14ac:dyDescent="0.25">
      <c r="A10" s="2"/>
      <c r="B10" s="2"/>
      <c r="C10" s="2"/>
      <c r="D10" s="2"/>
      <c r="E10" s="2"/>
      <c r="F10" s="2"/>
      <c r="G10" s="8"/>
      <c r="H10" s="8"/>
      <c r="I10" s="8"/>
      <c r="J10" s="2"/>
      <c r="K10" s="2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1" t="s">
        <v>19</v>
      </c>
      <c r="K11" s="1" t="s">
        <v>18</v>
      </c>
      <c r="L11" s="9"/>
      <c r="M11" s="17"/>
    </row>
    <row r="12" spans="1:13" ht="32.25" customHeight="1" x14ac:dyDescent="0.25">
      <c r="A12" s="3">
        <v>1</v>
      </c>
      <c r="B12" s="4" t="s">
        <v>39</v>
      </c>
      <c r="C12" s="4" t="s">
        <v>55</v>
      </c>
      <c r="D12" s="4" t="s">
        <v>71</v>
      </c>
      <c r="E12" s="4" t="s">
        <v>88</v>
      </c>
      <c r="F12" s="5" t="s">
        <v>15</v>
      </c>
      <c r="G12" s="6" t="s">
        <v>12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11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49.5" x14ac:dyDescent="0.25">
      <c r="A13" s="3">
        <v>2</v>
      </c>
      <c r="B13" s="4" t="s">
        <v>40</v>
      </c>
      <c r="C13" s="4" t="s">
        <v>56</v>
      </c>
      <c r="D13" s="4" t="s">
        <v>72</v>
      </c>
      <c r="E13" s="23" t="s">
        <v>87</v>
      </c>
      <c r="F13" s="5" t="s">
        <v>15</v>
      </c>
      <c r="G13" s="6" t="s">
        <v>31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Cadena</v>
      </c>
      <c r="I13" s="6">
        <v>4</v>
      </c>
      <c r="J13" s="6" t="str">
        <f>IF(OR(G13=Validaciones!$A$4,G13=Validaciones!$A$5),"Ingrese el dato","No aplica")</f>
        <v>No aplica</v>
      </c>
      <c r="K13" s="6" t="str">
        <f>IF(OR(G13=Validaciones!$A$4,G13=Validaciones!$A$5),"Ingrese el dato","No aplica")</f>
        <v>No aplica</v>
      </c>
      <c r="L13" s="2"/>
    </row>
    <row r="14" spans="1:13" ht="66" x14ac:dyDescent="0.25">
      <c r="A14" s="3">
        <v>3</v>
      </c>
      <c r="B14" s="4" t="s">
        <v>41</v>
      </c>
      <c r="C14" s="4" t="s">
        <v>57</v>
      </c>
      <c r="D14" s="4" t="s">
        <v>73</v>
      </c>
      <c r="E14" s="23" t="s">
        <v>87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142</v>
      </c>
      <c r="J14" s="6" t="str">
        <f>IF(OR(G14=Validaciones!$A$4,G14=Validaciones!$A$5),"Ingrese el dato","No aplica")</f>
        <v>No aplica</v>
      </c>
      <c r="K14" s="6" t="str">
        <f>IF(OR(G14=Validaciones!$A$4,G14=Validaciones!$A$5),"Ingrese el dato","No aplica")</f>
        <v>No aplica</v>
      </c>
      <c r="L14" s="2"/>
    </row>
    <row r="15" spans="1:13" ht="49.5" x14ac:dyDescent="0.25">
      <c r="A15" s="3">
        <v>4</v>
      </c>
      <c r="B15" s="4" t="s">
        <v>42</v>
      </c>
      <c r="C15" s="4" t="s">
        <v>58</v>
      </c>
      <c r="D15" s="4" t="s">
        <v>74</v>
      </c>
      <c r="E15" s="23" t="s">
        <v>87</v>
      </c>
      <c r="F15" s="5" t="s">
        <v>15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1</v>
      </c>
      <c r="J15" s="6" t="str">
        <f>IF(OR(G15=Validaciones!$A$4,G15=Validaciones!$A$5),"Ingrese el dato","No aplica")</f>
        <v>No aplica</v>
      </c>
      <c r="K15" s="6" t="str">
        <f>IF(OR(G15=Validaciones!$A$4,G15=Validaciones!$A$5),"Ingrese el dato","No aplica")</f>
        <v>No aplica</v>
      </c>
      <c r="L15" s="2"/>
    </row>
    <row r="16" spans="1:13" ht="66" x14ac:dyDescent="0.25">
      <c r="A16" s="3">
        <v>5</v>
      </c>
      <c r="B16" s="4" t="s">
        <v>43</v>
      </c>
      <c r="C16" s="4" t="s">
        <v>59</v>
      </c>
      <c r="D16" s="4" t="s">
        <v>75</v>
      </c>
      <c r="E16" s="23" t="s">
        <v>87</v>
      </c>
      <c r="F16" s="5" t="s">
        <v>15</v>
      </c>
      <c r="G16" s="6" t="s">
        <v>31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Cadena</v>
      </c>
      <c r="I16" s="6">
        <v>91</v>
      </c>
      <c r="J16" s="6" t="str">
        <f>IF(OR(G16=Validaciones!$A$4,G16=Validaciones!$A$5),"Ingrese el dato","No aplica")</f>
        <v>No aplica</v>
      </c>
      <c r="K16" s="6" t="str">
        <f>IF(OR(G16=Validaciones!$A$4,G16=Validaciones!$A$5),"Ingrese el dato","No aplica")</f>
        <v>No aplica</v>
      </c>
      <c r="L16" s="2"/>
    </row>
    <row r="17" spans="1:12" ht="82.5" x14ac:dyDescent="0.25">
      <c r="A17" s="3">
        <v>6</v>
      </c>
      <c r="B17" s="4" t="s">
        <v>44</v>
      </c>
      <c r="C17" s="4" t="s">
        <v>60</v>
      </c>
      <c r="D17" s="4" t="s">
        <v>76</v>
      </c>
      <c r="E17" s="23" t="s">
        <v>89</v>
      </c>
      <c r="F17" s="5" t="s">
        <v>14</v>
      </c>
      <c r="G17" s="6" t="s">
        <v>31</v>
      </c>
      <c r="H17" s="6" t="str">
        <f>IF(G17=Validaciones!$A$3,Validaciones!$C$2,IF(OR(G17=Validaciones!$A$4,G17=Validaciones!$A$5),Validaciones!$C$3,IF(OR(G17=Validaciones!$A$6,G17=Validaciones!$A$7),Validaciones!$C$2,"Seleccione el tipo de variable")))</f>
        <v>Cadena</v>
      </c>
      <c r="I17" s="6">
        <v>13</v>
      </c>
      <c r="J17" s="6" t="str">
        <f>IF(OR(G17=Validaciones!$A$4,G17=Validaciones!$A$5),"Ingrese el dato","No aplica")</f>
        <v>No aplica</v>
      </c>
      <c r="K17" s="6" t="str">
        <f>IF(OR(G17=Validaciones!$A$4,G17=Validaciones!$A$5),"Ingrese el dato","No aplica")</f>
        <v>No aplica</v>
      </c>
      <c r="L17" s="2"/>
    </row>
    <row r="18" spans="1:12" ht="82.5" x14ac:dyDescent="0.25">
      <c r="A18" s="3">
        <v>7</v>
      </c>
      <c r="B18" s="4" t="s">
        <v>45</v>
      </c>
      <c r="C18" s="4" t="s">
        <v>61</v>
      </c>
      <c r="D18" s="4" t="s">
        <v>77</v>
      </c>
      <c r="E18" s="23" t="s">
        <v>89</v>
      </c>
      <c r="F18" s="5" t="s">
        <v>15</v>
      </c>
      <c r="G18" s="6" t="s">
        <v>31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Cadena</v>
      </c>
      <c r="I18" s="6">
        <v>384</v>
      </c>
      <c r="J18" s="6" t="str">
        <f>IF(OR(G18=Validaciones!$A$4,G18=Validaciones!$A$5),"Ingrese el dato","No aplica")</f>
        <v>No aplica</v>
      </c>
      <c r="K18" s="6" t="str">
        <f>IF(OR(G18=Validaciones!$A$4,G18=Validaciones!$A$5),"Ingrese el dato","No aplica")</f>
        <v>No aplica</v>
      </c>
      <c r="L18" s="2"/>
    </row>
    <row r="19" spans="1:12" ht="165" x14ac:dyDescent="0.25">
      <c r="A19" s="3">
        <v>8</v>
      </c>
      <c r="B19" s="4" t="s">
        <v>46</v>
      </c>
      <c r="C19" s="4" t="s">
        <v>62</v>
      </c>
      <c r="D19" s="4" t="s">
        <v>78</v>
      </c>
      <c r="E19" s="4" t="s">
        <v>96</v>
      </c>
      <c r="F19" s="5" t="s">
        <v>14</v>
      </c>
      <c r="G19" s="6" t="s">
        <v>29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Numérico</v>
      </c>
      <c r="I19" s="6" t="str">
        <f>IF(OR(G19=Validaciones!$A$6,G19=Validaciones!$A$7),"Ingrese el dato",IF(G19=Validaciones!$A$3,"Ingrese el dato","No aplica"))</f>
        <v>No aplica</v>
      </c>
      <c r="J19" s="6">
        <v>1</v>
      </c>
      <c r="K19" s="6">
        <v>99</v>
      </c>
      <c r="L19" s="2"/>
    </row>
    <row r="20" spans="1:12" ht="99" x14ac:dyDescent="0.25">
      <c r="A20" s="3">
        <v>9</v>
      </c>
      <c r="B20" s="4" t="s">
        <v>47</v>
      </c>
      <c r="C20" s="4" t="s">
        <v>63</v>
      </c>
      <c r="D20" s="4" t="s">
        <v>79</v>
      </c>
      <c r="E20" s="4" t="s">
        <v>88</v>
      </c>
      <c r="F20" s="5" t="s">
        <v>15</v>
      </c>
      <c r="G20" s="6" t="s">
        <v>31</v>
      </c>
      <c r="H20" s="6" t="str">
        <f>IF(G20=Validaciones!$A$3,Validaciones!$C$2,IF(OR(G20=Validaciones!$A$4,G20=Validaciones!$A$5),Validaciones!$C$3,IF(OR(G20=Validaciones!$A$6,G20=Validaciones!$A$7),Validaciones!$C$2,"Seleccione el tipo de variable")))</f>
        <v>Cadena</v>
      </c>
      <c r="I20" s="6">
        <v>10</v>
      </c>
      <c r="J20" s="6" t="str">
        <f>IF(OR(G20=Validaciones!$A$4,G20=Validaciones!$A$5),"Ingrese el dato","No aplica")</f>
        <v>No aplica</v>
      </c>
      <c r="K20" s="6" t="str">
        <f>IF(OR(G20=Validaciones!$A$4,G20=Validaciones!$A$5),"Ingrese el dato","No aplica")</f>
        <v>No aplica</v>
      </c>
      <c r="L20" s="2"/>
    </row>
    <row r="21" spans="1:12" ht="82.5" x14ac:dyDescent="0.25">
      <c r="A21" s="3">
        <v>10</v>
      </c>
      <c r="B21" s="4" t="s">
        <v>48</v>
      </c>
      <c r="C21" s="4" t="s">
        <v>64</v>
      </c>
      <c r="D21" s="4" t="s">
        <v>80</v>
      </c>
      <c r="E21" s="4" t="s">
        <v>88</v>
      </c>
      <c r="F21" s="5" t="s">
        <v>14</v>
      </c>
      <c r="G21" s="24" t="s">
        <v>29</v>
      </c>
      <c r="H21" s="6" t="str">
        <f>IF(G21=Validaciones!$A$3,Validaciones!$C$2,IF(OR(G21=Validaciones!$A$4,G21=Validaciones!$A$5),Validaciones!$C$3,IF(OR(G21=Validaciones!$A$6,G21=Validaciones!$A$7),Validaciones!$C$2,"Seleccione el tipo de variable")))</f>
        <v>Numérico</v>
      </c>
      <c r="I21" s="6" t="str">
        <f>IF(OR(G21=Validaciones!$A$6,G21=Validaciones!$A$7),"Ingrese el dato",IF(G21=Validaciones!$A$3,"Ingrese el dato","No aplica"))</f>
        <v>No aplica</v>
      </c>
      <c r="J21" s="6">
        <v>0</v>
      </c>
      <c r="K21" s="20">
        <v>1639066936</v>
      </c>
      <c r="L21" s="2"/>
    </row>
    <row r="22" spans="1:12" ht="82.5" x14ac:dyDescent="0.25">
      <c r="A22" s="3">
        <v>11</v>
      </c>
      <c r="B22" s="4" t="s">
        <v>49</v>
      </c>
      <c r="C22" s="4" t="s">
        <v>65</v>
      </c>
      <c r="D22" s="4" t="s">
        <v>81</v>
      </c>
      <c r="E22" s="4" t="s">
        <v>88</v>
      </c>
      <c r="F22" s="5" t="s">
        <v>14</v>
      </c>
      <c r="G22" s="24" t="s">
        <v>29</v>
      </c>
      <c r="H22" s="6" t="str">
        <f>IF(G22=Validaciones!$A$3,Validaciones!$C$2,IF(OR(G22=Validaciones!$A$4,G22=Validaciones!$A$5),Validaciones!$C$3,IF(OR(G22=Validaciones!$A$6,G22=Validaciones!$A$7),Validaciones!$C$2,"Seleccione el tipo de variable")))</f>
        <v>Numérico</v>
      </c>
      <c r="I22" s="6" t="str">
        <f>IF(OR(G22=Validaciones!$A$6,G22=Validaciones!$A$7),"Ingrese el dato",IF(G22=Validaciones!$A$3,"Ingrese el dato","No aplica"))</f>
        <v>No aplica</v>
      </c>
      <c r="J22" s="6">
        <v>0</v>
      </c>
      <c r="K22" s="20">
        <v>3732980055</v>
      </c>
      <c r="L22" s="2"/>
    </row>
    <row r="23" spans="1:12" ht="82.5" x14ac:dyDescent="0.25">
      <c r="A23" s="3">
        <v>12</v>
      </c>
      <c r="B23" s="4" t="s">
        <v>50</v>
      </c>
      <c r="C23" s="4" t="s">
        <v>66</v>
      </c>
      <c r="D23" s="4" t="s">
        <v>82</v>
      </c>
      <c r="E23" s="4" t="s">
        <v>88</v>
      </c>
      <c r="F23" s="5" t="s">
        <v>14</v>
      </c>
      <c r="G23" s="24" t="s">
        <v>29</v>
      </c>
      <c r="H23" s="6" t="str">
        <f>IF(G23=Validaciones!$A$3,Validaciones!$C$2,IF(OR(G23=Validaciones!$A$4,G23=Validaciones!$A$5),Validaciones!$C$3,IF(OR(G23=Validaciones!$A$6,G23=Validaciones!$A$7),Validaciones!$C$2,"Seleccione el tipo de variable")))</f>
        <v>Numérico</v>
      </c>
      <c r="I23" s="6" t="str">
        <f>IF(OR(G23=Validaciones!$A$6,G23=Validaciones!$A$7),"Ingrese el dato",IF(G23=Validaciones!$A$3,"Ingrese el dato","No aplica"))</f>
        <v>No aplica</v>
      </c>
      <c r="J23" s="6">
        <v>0</v>
      </c>
      <c r="K23" s="20">
        <v>1231015007</v>
      </c>
      <c r="L23" s="2"/>
    </row>
    <row r="24" spans="1:12" ht="82.5" x14ac:dyDescent="0.25">
      <c r="A24" s="3">
        <v>13</v>
      </c>
      <c r="B24" s="4" t="s">
        <v>51</v>
      </c>
      <c r="C24" s="4" t="s">
        <v>67</v>
      </c>
      <c r="D24" s="4" t="s">
        <v>83</v>
      </c>
      <c r="E24" s="4" t="s">
        <v>88</v>
      </c>
      <c r="F24" s="5" t="s">
        <v>14</v>
      </c>
      <c r="G24" s="24" t="s">
        <v>29</v>
      </c>
      <c r="H24" s="6" t="str">
        <f>IF(G24=Validaciones!$A$3,Validaciones!$C$2,IF(OR(G24=Validaciones!$A$4,G24=Validaciones!$A$5),Validaciones!$C$3,IF(OR(G24=Validaciones!$A$6,G24=Validaciones!$A$7),Validaciones!$C$2,"Seleccione el tipo de variable")))</f>
        <v>Numérico</v>
      </c>
      <c r="I24" s="6" t="str">
        <f>IF(OR(G24=Validaciones!$A$6,G24=Validaciones!$A$7),"Ingrese el dato",IF(G24=Validaciones!$A$3,"Ingrese el dato","No aplica"))</f>
        <v>No aplica</v>
      </c>
      <c r="J24" s="6">
        <v>0</v>
      </c>
      <c r="K24" s="20">
        <v>2439240156</v>
      </c>
      <c r="L24" s="2"/>
    </row>
    <row r="25" spans="1:12" ht="82.5" x14ac:dyDescent="0.25">
      <c r="A25" s="3">
        <v>14</v>
      </c>
      <c r="B25" s="4" t="s">
        <v>52</v>
      </c>
      <c r="C25" s="4" t="s">
        <v>68</v>
      </c>
      <c r="D25" s="4" t="s">
        <v>84</v>
      </c>
      <c r="E25" s="4" t="s">
        <v>88</v>
      </c>
      <c r="F25" s="5" t="s">
        <v>14</v>
      </c>
      <c r="G25" s="24" t="s">
        <v>29</v>
      </c>
      <c r="H25" s="6" t="str">
        <f>IF(G25=Validaciones!$A$3,Validaciones!$C$2,IF(OR(G25=Validaciones!$A$4,G25=Validaciones!$A$5),Validaciones!$C$3,IF(OR(G25=Validaciones!$A$6,G25=Validaciones!$A$7),Validaciones!$C$2,"Seleccione el tipo de variable")))</f>
        <v>Numérico</v>
      </c>
      <c r="I25" s="6" t="str">
        <f>IF(OR(G25=Validaciones!$A$6,G25=Validaciones!$A$7),"Ingrese el dato",IF(G25=Validaciones!$A$3,"Ingrese el dato","No aplica"))</f>
        <v>No aplica</v>
      </c>
      <c r="J25" s="6">
        <v>0</v>
      </c>
      <c r="K25" s="20">
        <v>421319989</v>
      </c>
      <c r="L25" s="2"/>
    </row>
    <row r="26" spans="1:12" ht="82.5" x14ac:dyDescent="0.25">
      <c r="A26" s="3">
        <v>15</v>
      </c>
      <c r="B26" s="4" t="s">
        <v>53</v>
      </c>
      <c r="C26" s="4" t="s">
        <v>69</v>
      </c>
      <c r="D26" s="4" t="s">
        <v>85</v>
      </c>
      <c r="E26" s="4" t="s">
        <v>88</v>
      </c>
      <c r="F26" s="5" t="s">
        <v>14</v>
      </c>
      <c r="G26" s="24" t="s">
        <v>29</v>
      </c>
      <c r="H26" s="6" t="str">
        <f>IF(G26=Validaciones!$A$3,Validaciones!$C$2,IF(OR(G26=Validaciones!$A$4,G26=Validaciones!$A$5),Validaciones!$C$3,IF(OR(G26=Validaciones!$A$6,G26=Validaciones!$A$7),Validaciones!$C$2,"Seleccione el tipo de variable")))</f>
        <v>Numérico</v>
      </c>
      <c r="I26" s="6" t="str">
        <f>IF(OR(G26=Validaciones!$A$6,G26=Validaciones!$A$7),"Ingrese el dato",IF(G26=Validaciones!$A$3,"Ingrese el dato","No aplica"))</f>
        <v>No aplica</v>
      </c>
      <c r="J26" s="6">
        <v>0</v>
      </c>
      <c r="K26" s="20">
        <v>7778608486</v>
      </c>
      <c r="L26" s="2"/>
    </row>
    <row r="27" spans="1:12" ht="99" x14ac:dyDescent="0.25">
      <c r="A27" s="3">
        <v>16</v>
      </c>
      <c r="B27" s="4" t="s">
        <v>54</v>
      </c>
      <c r="C27" s="4" t="s">
        <v>70</v>
      </c>
      <c r="D27" s="4" t="s">
        <v>86</v>
      </c>
      <c r="E27" s="4" t="s">
        <v>88</v>
      </c>
      <c r="F27" s="5" t="s">
        <v>14</v>
      </c>
      <c r="G27" s="24" t="s">
        <v>29</v>
      </c>
      <c r="H27" s="6" t="str">
        <f>IF(G27=Validaciones!$A$3,Validaciones!$C$2,IF(OR(G27=Validaciones!$A$4,G27=Validaciones!$A$5),Validaciones!$C$3,IF(OR(G27=Validaciones!$A$6,G27=Validaciones!$A$7),Validaciones!$C$2,"Seleccione el tipo de variable")))</f>
        <v>Numérico</v>
      </c>
      <c r="I27" s="6" t="str">
        <f>IF(OR(G27=Validaciones!$A$6,G27=Validaciones!$A$7),"Ingrese el dato",IF(G27=Validaciones!$A$3,"Ingrese el dato","No aplica"))</f>
        <v>No aplica</v>
      </c>
      <c r="J27" s="6">
        <v>0</v>
      </c>
      <c r="K27" s="20">
        <v>28648472</v>
      </c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8"/>
      <c r="I28" s="8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8"/>
      <c r="I29" s="8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8"/>
      <c r="I30" s="8"/>
      <c r="J30" s="2"/>
      <c r="K30" s="2"/>
      <c r="L30" s="2"/>
    </row>
    <row r="31" spans="1:12" ht="16.5" x14ac:dyDescent="0.3">
      <c r="A31" s="12" t="s">
        <v>20</v>
      </c>
      <c r="B31" s="13"/>
      <c r="C31" s="13"/>
      <c r="D31" s="10"/>
      <c r="E31" s="10"/>
      <c r="F31" s="2"/>
      <c r="G31" s="2"/>
      <c r="H31" s="8"/>
      <c r="I31" s="8"/>
      <c r="J31" s="2"/>
      <c r="K31" s="2"/>
      <c r="L31" s="2"/>
    </row>
    <row r="32" spans="1:12" ht="16.5" x14ac:dyDescent="0.3">
      <c r="A32" s="12"/>
      <c r="B32" s="13"/>
      <c r="C32" s="13"/>
      <c r="D32" s="10"/>
      <c r="E32" s="10"/>
      <c r="F32" s="2"/>
      <c r="G32" s="2"/>
      <c r="H32" s="8"/>
      <c r="I32" s="8"/>
      <c r="J32" s="2"/>
      <c r="K32" s="2"/>
      <c r="L32" s="2"/>
    </row>
    <row r="33" spans="1:12" ht="52.5" customHeight="1" x14ac:dyDescent="0.25">
      <c r="A33" s="14" t="s">
        <v>21</v>
      </c>
      <c r="B33" s="21" t="s">
        <v>90</v>
      </c>
      <c r="C33" s="21" t="s">
        <v>98</v>
      </c>
      <c r="D33" s="22">
        <v>46086</v>
      </c>
      <c r="E33" s="19"/>
      <c r="F33" s="2"/>
      <c r="G33" s="2"/>
      <c r="H33" s="8"/>
      <c r="I33" s="8"/>
      <c r="J33" s="2"/>
      <c r="K33" s="2"/>
      <c r="L33" s="2"/>
    </row>
    <row r="34" spans="1:12" ht="52.5" customHeight="1" x14ac:dyDescent="0.25">
      <c r="A34" s="25" t="s">
        <v>22</v>
      </c>
      <c r="B34" s="21" t="s">
        <v>91</v>
      </c>
      <c r="C34" s="21" t="s">
        <v>99</v>
      </c>
      <c r="D34" s="22">
        <v>46087</v>
      </c>
      <c r="E34" s="19"/>
      <c r="F34" s="2"/>
      <c r="G34" s="2"/>
      <c r="H34" s="8"/>
      <c r="I34" s="8"/>
      <c r="J34" s="2"/>
      <c r="K34" s="2"/>
      <c r="L34" s="2"/>
    </row>
    <row r="35" spans="1:12" ht="52.5" customHeight="1" x14ac:dyDescent="0.25">
      <c r="A35" s="26"/>
      <c r="B35" s="21" t="s">
        <v>92</v>
      </c>
      <c r="C35" s="21" t="s">
        <v>100</v>
      </c>
      <c r="D35" s="22">
        <v>46087</v>
      </c>
      <c r="E35" s="19"/>
      <c r="F35" s="2"/>
      <c r="G35" s="2"/>
      <c r="H35" s="8"/>
      <c r="I35" s="8"/>
      <c r="J35" s="2"/>
      <c r="K35" s="2"/>
      <c r="L35" s="2"/>
    </row>
    <row r="36" spans="1:12" ht="52.5" customHeight="1" x14ac:dyDescent="0.25">
      <c r="A36" s="14" t="s">
        <v>23</v>
      </c>
      <c r="B36" s="21" t="s">
        <v>93</v>
      </c>
      <c r="C36" s="21" t="s">
        <v>101</v>
      </c>
      <c r="D36" s="22">
        <v>46090</v>
      </c>
      <c r="E36" s="19"/>
      <c r="F36" s="2"/>
      <c r="G36" s="2"/>
      <c r="H36" s="8"/>
      <c r="I36" s="8"/>
      <c r="J36" s="2"/>
      <c r="K36" s="2"/>
      <c r="L36" s="2"/>
    </row>
    <row r="37" spans="1:12" ht="16.5" x14ac:dyDescent="0.3">
      <c r="A37" s="13"/>
      <c r="B37" s="13"/>
      <c r="C37" s="15"/>
      <c r="D37" s="11"/>
      <c r="E37" s="11"/>
      <c r="F37" s="2"/>
      <c r="G37" s="2"/>
      <c r="H37" s="8"/>
      <c r="I37" s="8"/>
      <c r="J37" s="2"/>
      <c r="K37" s="2"/>
      <c r="L37" s="2"/>
    </row>
    <row r="38" spans="1:12" ht="16.5" x14ac:dyDescent="0.3">
      <c r="A38" s="12" t="s">
        <v>27</v>
      </c>
      <c r="B38" s="13"/>
      <c r="C38" s="15"/>
      <c r="D38" s="11"/>
      <c r="E38" s="11"/>
      <c r="F38" s="2"/>
      <c r="G38" s="2"/>
      <c r="H38" s="8"/>
      <c r="I38" s="8"/>
      <c r="J38" s="2"/>
      <c r="K38" s="2"/>
      <c r="L38" s="2"/>
    </row>
    <row r="39" spans="1:12" ht="16.5" x14ac:dyDescent="0.3">
      <c r="A39" s="13"/>
      <c r="B39" s="13"/>
      <c r="C39" s="13"/>
      <c r="D39" s="10"/>
      <c r="E39" s="10"/>
      <c r="F39" s="2"/>
      <c r="G39" s="2"/>
      <c r="H39" s="8"/>
      <c r="I39" s="8"/>
      <c r="J39" s="2"/>
      <c r="K39" s="2"/>
      <c r="L39" s="2"/>
    </row>
    <row r="40" spans="1:12" ht="16.5" x14ac:dyDescent="0.3">
      <c r="A40" s="14" t="s">
        <v>24</v>
      </c>
      <c r="B40" s="14" t="s">
        <v>25</v>
      </c>
      <c r="C40" s="14" t="s">
        <v>26</v>
      </c>
      <c r="D40" s="10"/>
      <c r="E40" s="10"/>
      <c r="F40" s="2"/>
      <c r="G40" s="2"/>
      <c r="H40" s="8"/>
      <c r="I40" s="8"/>
      <c r="J40" s="2"/>
      <c r="K40" s="2"/>
      <c r="L40" s="2"/>
    </row>
    <row r="41" spans="1:12" ht="120" customHeight="1" x14ac:dyDescent="0.3">
      <c r="A41" s="21" t="s">
        <v>94</v>
      </c>
      <c r="B41" s="21" t="s">
        <v>95</v>
      </c>
      <c r="C41" s="22">
        <v>46086</v>
      </c>
      <c r="D41" s="10"/>
      <c r="E41" s="10"/>
      <c r="F41" s="2"/>
      <c r="G41" s="2"/>
      <c r="H41" s="8"/>
      <c r="I41" s="8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8"/>
      <c r="I42" s="8"/>
      <c r="J42" s="2"/>
      <c r="K42" s="2"/>
      <c r="L42" s="2"/>
    </row>
  </sheetData>
  <mergeCells count="14">
    <mergeCell ref="A2:H2"/>
    <mergeCell ref="A3:B3"/>
    <mergeCell ref="A4:B4"/>
    <mergeCell ref="A5:B5"/>
    <mergeCell ref="A6:B6"/>
    <mergeCell ref="C3:K3"/>
    <mergeCell ref="C4:K4"/>
    <mergeCell ref="C5:K5"/>
    <mergeCell ref="C6:K6"/>
    <mergeCell ref="A34:A35"/>
    <mergeCell ref="A8:B8"/>
    <mergeCell ref="C8:K8"/>
    <mergeCell ref="A7:B7"/>
    <mergeCell ref="C7:K7"/>
  </mergeCells>
  <conditionalFormatting sqref="G21 F12:G20">
    <cfRule type="containsText" dxfId="9" priority="13" operator="containsText" text="&gt;&gt;Seleccione ☑&lt;&lt;">
      <formula>NOT(ISERROR(SEARCH("&gt;&gt;Seleccione ☑&lt;&lt;",F12)))</formula>
    </cfRule>
  </conditionalFormatting>
  <conditionalFormatting sqref="H12:I26">
    <cfRule type="containsText" dxfId="8" priority="12" operator="containsText" text="No aplica">
      <formula>NOT(ISERROR(SEARCH("No aplica",H12)))</formula>
    </cfRule>
  </conditionalFormatting>
  <conditionalFormatting sqref="J12:J26">
    <cfRule type="containsText" dxfId="7" priority="11" operator="containsText" text="No aplica">
      <formula>NOT(ISERROR(SEARCH("No aplica",J12)))</formula>
    </cfRule>
  </conditionalFormatting>
  <conditionalFormatting sqref="K12:K26">
    <cfRule type="containsText" dxfId="6" priority="9" operator="containsText" text="No aplica">
      <formula>NOT(ISERROR(SEARCH("No aplica",K12)))</formula>
    </cfRule>
  </conditionalFormatting>
  <conditionalFormatting sqref="H27:I27">
    <cfRule type="containsText" dxfId="5" priority="7" operator="containsText" text="No aplica">
      <formula>NOT(ISERROR(SEARCH("No aplica",H27)))</formula>
    </cfRule>
  </conditionalFormatting>
  <conditionalFormatting sqref="J27">
    <cfRule type="containsText" dxfId="4" priority="6" operator="containsText" text="No aplica">
      <formula>NOT(ISERROR(SEARCH("No aplica",J27)))</formula>
    </cfRule>
  </conditionalFormatting>
  <conditionalFormatting sqref="K27">
    <cfRule type="containsText" dxfId="3" priority="5" operator="containsText" text="No aplica">
      <formula>NOT(ISERROR(SEARCH("No aplica",K27)))</formula>
    </cfRule>
  </conditionalFormatting>
  <conditionalFormatting sqref="F21:F27">
    <cfRule type="containsText" dxfId="2" priority="4" operator="containsText" text="&gt;&gt;Seleccione ☑&lt;&lt;">
      <formula>NOT(ISERROR(SEARCH("&gt;&gt;Seleccione ☑&lt;&lt;",F21)))</formula>
    </cfRule>
  </conditionalFormatting>
  <conditionalFormatting sqref="G22:G27">
    <cfRule type="containsText" dxfId="1" priority="2" operator="containsText" text="&gt;&gt;Seleccione ☑&lt;&lt;">
      <formula>NOT(ISERROR(SEARCH("&gt;&gt;Seleccione ☑&lt;&lt;",G22)))</formula>
    </cfRule>
  </conditionalFormatting>
  <conditionalFormatting sqref="E13:E18">
    <cfRule type="containsText" dxfId="0" priority="1" operator="containsText" text="No aplica">
      <formula>NOT(ISERROR(SEARCH("No aplica",E13)))</formula>
    </cfRule>
  </conditionalFormatting>
  <hyperlinks>
    <hyperlink ref="E13" r:id="rId1"/>
    <hyperlink ref="E14" r:id="rId2"/>
    <hyperlink ref="E15" r:id="rId3"/>
    <hyperlink ref="E16" r:id="rId4"/>
    <hyperlink ref="E17" r:id="rId5"/>
    <hyperlink ref="E18" r:id="rId6"/>
  </hyperlinks>
  <pageMargins left="0.7" right="0.7" top="0.75" bottom="0.75" header="0.3" footer="0.3"/>
  <pageSetup paperSize="9" scale="57" orientation="landscape" r:id="rId7"/>
  <ignoredErrors>
    <ignoredError sqref="J12:J18 J20" formula="1"/>
  </ignoredErrors>
  <drawing r:id="rId8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F12:F27</xm:sqref>
        </x14:dataValidation>
        <x14:dataValidation type="list" allowBlank="1" showInputMessage="1" showErrorMessage="1">
          <x14:formula1>
            <xm:f>Validaciones!$A$2:$A$7</xm:f>
          </x14:formula1>
          <xm:sqref>G12:G27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2026-03-13T15:45:18Z</dcterms:modified>
</cp:coreProperties>
</file>