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orejuela\Desktop\Tabulados IPC\DECON_GIE_IPC_2026_07_DECON REV\Canastas\Tabulados_CFVB\"/>
    </mc:Choice>
  </mc:AlternateContent>
  <bookViews>
    <workbookView xWindow="0" yWindow="0" windowWidth="19200" windowHeight="6345"/>
  </bookViews>
  <sheets>
    <sheet name="Contenido" sheetId="1" r:id="rId1"/>
    <sheet name="1.Costo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2" i="2" l="1"/>
  <c r="L12" i="2"/>
  <c r="K12" i="2"/>
  <c r="J12" i="2"/>
  <c r="I12" i="2"/>
  <c r="H12" i="2"/>
  <c r="G12" i="2"/>
  <c r="F12" i="2"/>
  <c r="E12" i="2"/>
  <c r="D12" i="2"/>
  <c r="C12" i="2"/>
  <c r="B12" i="2"/>
</calcChain>
</file>

<file path=xl/sharedStrings.xml><?xml version="1.0" encoding="utf-8"?>
<sst xmlns="http://schemas.openxmlformats.org/spreadsheetml/2006/main" count="35" uniqueCount="34">
  <si>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</si>
  <si>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</si>
  <si>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</si>
  <si>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</si>
  <si>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</si>
  <si>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</si>
  <si>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 xml:space="preserve">Revisión: </t>
  </si>
  <si>
    <t>CUADRO N° 1</t>
  </si>
  <si>
    <t>POR AÑO</t>
  </si>
  <si>
    <t>Periodo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</si>
  <si>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</si>
  <si>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</si>
  <si>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</si>
  <si>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</si>
  <si>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</si>
  <si>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</si>
  <si>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</si>
  <si>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</si>
  <si>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</si>
  <si>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</si>
  <si>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</si>
  <si>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</si>
  <si>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r>
      <rPr>
        <b/>
        <sz val="9"/>
        <color rgb="FF505A64"/>
        <rFont val="Century Gothic"/>
        <family val="2"/>
      </rPr>
      <t>Elaboración:</t>
    </r>
    <r>
      <rPr>
        <sz val="9"/>
        <color rgb="FF505A64"/>
        <rFont val="Century Gothic"/>
        <family val="2"/>
      </rPr>
      <t xml:space="preserve"> </t>
    </r>
  </si>
  <si>
    <r>
      <rPr>
        <b/>
        <sz val="9"/>
        <color rgb="FF505A64"/>
        <rFont val="Century Gothic"/>
        <family val="2"/>
      </rPr>
      <t>Aprobación:</t>
    </r>
    <r>
      <rPr>
        <sz val="9"/>
        <color rgb="FF505A64"/>
        <rFont val="Century Gothic"/>
        <family val="2"/>
      </rPr>
      <t xml:space="preserve"> </t>
    </r>
  </si>
  <si>
    <t>(Dólares USD corrientes)</t>
  </si>
  <si>
    <t>TABULADOS DE LA CANASTA FAMILIAR VITAL PARA BONOS (CFVB)</t>
  </si>
  <si>
    <t>CANASTA FAMILIAR VITAL PARA BONOS (CFVB)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</si>
  <si>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Canasta Familiar Vital para bonos (CFVB)</t>
    </r>
  </si>
  <si>
    <r>
      <t xml:space="preserve">Nota: </t>
    </r>
    <r>
      <rPr>
        <sz val="9"/>
        <color rgb="FF505A64"/>
        <rFont val="Century Gothic"/>
        <family val="2"/>
      </rPr>
      <t>La Canasta Familiar Vital para Bonos (CFVB) sustituye a la Canasta Familiar Vital (CFV); razón por la cual, la serie a partir de julio 2026 no es comparable con la información de periodos anteriores.</t>
    </r>
  </si>
  <si>
    <t>Carina Melena</t>
  </si>
  <si>
    <t>Franklin Tenesaca / Yadira Orejuela</t>
  </si>
  <si>
    <t>Diana Barco</t>
  </si>
  <si>
    <t>SERIE HISTÓRICA DEL COSTO DE LA CANASTA FAMILIAR VITAL PARA BONOS SEGÚN MESES, DICIEMBRE 1992 - JULIO 2026</t>
  </si>
  <si>
    <t>SERIE HISTÓRICA DEL COSTO DE LA CANASTA FAMILIAR VITAL PARA BONOS SEGÚN MESES, DICIEMBRE 1992 - JULIO 2026 POR AÑO (DÓLARES USD CORRIENTES)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</si>
</sst>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29">
    <xf numFmtId="0" fontId="0" fillId="0" borderId="0" xfId="0"/>
    <xf numFmtId="0" fontId="3" fillId="0" borderId="0" xfId="1" applyFont="1"/>
    <xf numFmtId="49" fontId="5" fillId="2" borderId="1" xfId="1" applyNumberFormat="1" applyFont="1" applyFill="1" applyBorder="1" applyAlignment="1">
      <alignment horizontal="center" vertical="center"/>
    </xf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2" fontId="3" fillId="0" borderId="0" xfId="1" applyNumberFormat="1" applyFont="1" applyAlignment="1">
      <alignment horizontal="center" vertical="center" shrinkToFit="1"/>
    </xf>
    <xf numFmtId="49" fontId="5" fillId="2" borderId="7" xfId="0" applyNumberFormat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shrinkToFit="1"/>
    </xf>
    <xf numFmtId="0" fontId="7" fillId="0" borderId="0" xfId="3" applyFont="1"/>
    <xf numFmtId="0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3" fillId="0" borderId="0" xfId="1" applyFont="1" applyAlignment="1">
      <alignment vertical="center"/>
    </xf>
    <xf numFmtId="49" fontId="4" fillId="0" borderId="0" xfId="1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/>
    </xf>
    <xf numFmtId="49" fontId="5" fillId="2" borderId="8" xfId="1" applyNumberFormat="1" applyFont="1" applyFill="1" applyBorder="1" applyAlignment="1">
      <alignment horizontal="center" vertical="center"/>
    </xf>
    <xf numFmtId="2" fontId="4" fillId="0" borderId="0" xfId="1" applyNumberFormat="1" applyFont="1" applyAlignment="1">
      <alignment horizontal="center" vertical="center" shrinkToFit="1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1" applyFont="1" applyFill="1" applyAlignment="1">
      <alignment horizontal="left" vertical="center" wrapText="1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004D7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139748</xdr:colOff>
      <xdr:row>0</xdr:row>
      <xdr:rowOff>1078992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xmlns="" id="{46C31DF0-0756-444F-9667-F0CE000874B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424968" cy="10789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1375780</xdr:colOff>
      <xdr:row>0</xdr:row>
      <xdr:rowOff>199456</xdr:rowOff>
    </xdr:from>
    <xdr:to>
      <xdr:col>1</xdr:col>
      <xdr:colOff>7792516</xdr:colOff>
      <xdr:row>0</xdr:row>
      <xdr:rowOff>620004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xmlns="" id="{471D0236-BED2-4E65-90D7-74E5C2BE8C82}"/>
            </a:ext>
          </a:extLst>
        </xdr:cNvPr>
        <xdr:cNvSpPr txBox="1"/>
      </xdr:nvSpPr>
      <xdr:spPr bwMode="auto">
        <a:xfrm>
          <a:off x="2137780" y="19945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Canasta Familiar</a:t>
          </a:r>
          <a:r>
            <a:rPr lang="es-ES_tradnl" sz="2000" b="1" i="0" baseline="0">
              <a:solidFill>
                <a:srgbClr val="505A64"/>
              </a:solidFill>
              <a:latin typeface="Century Gothic" panose="020B0502020202020204" pitchFamily="34" charset="0"/>
            </a:rPr>
            <a:t> </a:t>
          </a:r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Vital para Bonos</a:t>
          </a:r>
          <a:r>
            <a:rPr lang="es-ES_tradnl" sz="2000" b="1" i="0" baseline="0">
              <a:solidFill>
                <a:srgbClr val="505A64"/>
              </a:solidFill>
              <a:latin typeface="Century Gothic" panose="020B0502020202020204" pitchFamily="34" charset="0"/>
            </a:rPr>
            <a:t> (CFVB)</a:t>
          </a:r>
          <a:endParaRPr lang="es-ES_tradnl" sz="2000" b="1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1386219</xdr:colOff>
      <xdr:row>0</xdr:row>
      <xdr:rowOff>521624</xdr:rowOff>
    </xdr:from>
    <xdr:to>
      <xdr:col>1</xdr:col>
      <xdr:colOff>7827795</xdr:colOff>
      <xdr:row>0</xdr:row>
      <xdr:rowOff>855986</xdr:rowOff>
    </xdr:to>
    <xdr:sp macro="" textlink="">
      <xdr:nvSpPr>
        <xdr:cNvPr id="19" name="CuadroTexto 18">
          <a:extLst>
            <a:ext uri="{FF2B5EF4-FFF2-40B4-BE49-F238E27FC236}">
              <a16:creationId xmlns:a16="http://schemas.microsoft.com/office/drawing/2014/main" xmlns="" id="{A195C39C-4677-4A2B-A6A3-C1AA16915B33}"/>
            </a:ext>
          </a:extLst>
        </xdr:cNvPr>
        <xdr:cNvSpPr txBox="1"/>
      </xdr:nvSpPr>
      <xdr:spPr bwMode="auto">
        <a:xfrm>
          <a:off x="2148219" y="52162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148167</xdr:colOff>
      <xdr:row>0</xdr:row>
      <xdr:rowOff>1078992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xmlns="" id="{30762B6D-C19E-4483-957B-DDFCE6E5D1F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444111" cy="10789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270880</xdr:colOff>
      <xdr:row>0</xdr:row>
      <xdr:rowOff>199456</xdr:rowOff>
    </xdr:from>
    <xdr:to>
      <xdr:col>9</xdr:col>
      <xdr:colOff>530656</xdr:colOff>
      <xdr:row>0</xdr:row>
      <xdr:rowOff>620004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xmlns="" id="{58366774-8D58-45D6-9B19-822BFF2280A4}"/>
            </a:ext>
          </a:extLst>
        </xdr:cNvPr>
        <xdr:cNvSpPr txBox="1"/>
      </xdr:nvSpPr>
      <xdr:spPr bwMode="auto">
        <a:xfrm>
          <a:off x="2137780" y="19945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Canasta Familiar</a:t>
          </a:r>
          <a:r>
            <a:rPr lang="es-ES_tradnl" sz="2000" b="1" i="0" baseline="0">
              <a:solidFill>
                <a:srgbClr val="505A64"/>
              </a:solidFill>
              <a:latin typeface="Century Gothic" panose="020B0502020202020204" pitchFamily="34" charset="0"/>
            </a:rPr>
            <a:t> Vital para Bonos (CFVB)</a:t>
          </a:r>
          <a:endParaRPr lang="es-ES_tradnl" sz="2000" b="1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281319</xdr:colOff>
      <xdr:row>0</xdr:row>
      <xdr:rowOff>521624</xdr:rowOff>
    </xdr:from>
    <xdr:to>
      <xdr:col>9</xdr:col>
      <xdr:colOff>565935</xdr:colOff>
      <xdr:row>0</xdr:row>
      <xdr:rowOff>855986</xdr:rowOff>
    </xdr:to>
    <xdr:sp macro="" textlink="">
      <xdr:nvSpPr>
        <xdr:cNvPr id="18" name="CuadroTexto 17">
          <a:extLst>
            <a:ext uri="{FF2B5EF4-FFF2-40B4-BE49-F238E27FC236}">
              <a16:creationId xmlns:a16="http://schemas.microsoft.com/office/drawing/2014/main" xmlns="" id="{306AFA50-DB86-489C-A5EF-254C32026BFC}"/>
            </a:ext>
          </a:extLst>
        </xdr:cNvPr>
        <xdr:cNvSpPr txBox="1"/>
      </xdr:nvSpPr>
      <xdr:spPr bwMode="auto">
        <a:xfrm>
          <a:off x="2148219" y="52162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0"/>
  <sheetViews>
    <sheetView showGridLines="0" tabSelected="1" zoomScale="90" zoomScaleNormal="90" workbookViewId="0"/>
  </sheetViews>
  <sheetFormatPr baseColWidth="10" defaultColWidth="11.42578125" defaultRowHeight="14.1" customHeight="1" x14ac:dyDescent="0.3"/>
  <cols>
    <col min="1" max="1" width="11.140625" style="1" customWidth="1"/>
    <col min="2" max="2" width="161.5703125" style="1" customWidth="1"/>
    <col min="3" max="252" width="11.42578125" style="1"/>
    <col min="253" max="253" width="11.140625" style="1" customWidth="1"/>
    <col min="254" max="254" width="110.140625" style="1" customWidth="1"/>
    <col min="255" max="508" width="11.42578125" style="1"/>
    <col min="509" max="509" width="11.140625" style="1" customWidth="1"/>
    <col min="510" max="510" width="110.140625" style="1" customWidth="1"/>
    <col min="511" max="764" width="11.42578125" style="1"/>
    <col min="765" max="765" width="11.140625" style="1" customWidth="1"/>
    <col min="766" max="766" width="110.140625" style="1" customWidth="1"/>
    <col min="767" max="1020" width="11.42578125" style="1"/>
    <col min="1021" max="1021" width="11.140625" style="1" customWidth="1"/>
    <col min="1022" max="1022" width="110.140625" style="1" customWidth="1"/>
    <col min="1023" max="1276" width="11.42578125" style="1"/>
    <col min="1277" max="1277" width="11.140625" style="1" customWidth="1"/>
    <col min="1278" max="1278" width="110.140625" style="1" customWidth="1"/>
    <col min="1279" max="1532" width="11.42578125" style="1"/>
    <col min="1533" max="1533" width="11.140625" style="1" customWidth="1"/>
    <col min="1534" max="1534" width="110.140625" style="1" customWidth="1"/>
    <col min="1535" max="1788" width="11.42578125" style="1"/>
    <col min="1789" max="1789" width="11.140625" style="1" customWidth="1"/>
    <col min="1790" max="1790" width="110.140625" style="1" customWidth="1"/>
    <col min="1791" max="2044" width="11.42578125" style="1"/>
    <col min="2045" max="2045" width="11.140625" style="1" customWidth="1"/>
    <col min="2046" max="2046" width="110.140625" style="1" customWidth="1"/>
    <col min="2047" max="2300" width="11.42578125" style="1"/>
    <col min="2301" max="2301" width="11.140625" style="1" customWidth="1"/>
    <col min="2302" max="2302" width="110.140625" style="1" customWidth="1"/>
    <col min="2303" max="2556" width="11.42578125" style="1"/>
    <col min="2557" max="2557" width="11.140625" style="1" customWidth="1"/>
    <col min="2558" max="2558" width="110.140625" style="1" customWidth="1"/>
    <col min="2559" max="2812" width="11.42578125" style="1"/>
    <col min="2813" max="2813" width="11.140625" style="1" customWidth="1"/>
    <col min="2814" max="2814" width="110.140625" style="1" customWidth="1"/>
    <col min="2815" max="3068" width="11.42578125" style="1"/>
    <col min="3069" max="3069" width="11.140625" style="1" customWidth="1"/>
    <col min="3070" max="3070" width="110.140625" style="1" customWidth="1"/>
    <col min="3071" max="3324" width="11.42578125" style="1"/>
    <col min="3325" max="3325" width="11.140625" style="1" customWidth="1"/>
    <col min="3326" max="3326" width="110.140625" style="1" customWidth="1"/>
    <col min="3327" max="3580" width="11.42578125" style="1"/>
    <col min="3581" max="3581" width="11.140625" style="1" customWidth="1"/>
    <col min="3582" max="3582" width="110.140625" style="1" customWidth="1"/>
    <col min="3583" max="3836" width="11.42578125" style="1"/>
    <col min="3837" max="3837" width="11.140625" style="1" customWidth="1"/>
    <col min="3838" max="3838" width="110.140625" style="1" customWidth="1"/>
    <col min="3839" max="4092" width="11.42578125" style="1"/>
    <col min="4093" max="4093" width="11.140625" style="1" customWidth="1"/>
    <col min="4094" max="4094" width="110.140625" style="1" customWidth="1"/>
    <col min="4095" max="4348" width="11.42578125" style="1"/>
    <col min="4349" max="4349" width="11.140625" style="1" customWidth="1"/>
    <col min="4350" max="4350" width="110.140625" style="1" customWidth="1"/>
    <col min="4351" max="4604" width="11.42578125" style="1"/>
    <col min="4605" max="4605" width="11.140625" style="1" customWidth="1"/>
    <col min="4606" max="4606" width="110.140625" style="1" customWidth="1"/>
    <col min="4607" max="4860" width="11.42578125" style="1"/>
    <col min="4861" max="4861" width="11.140625" style="1" customWidth="1"/>
    <col min="4862" max="4862" width="110.140625" style="1" customWidth="1"/>
    <col min="4863" max="5116" width="11.42578125" style="1"/>
    <col min="5117" max="5117" width="11.140625" style="1" customWidth="1"/>
    <col min="5118" max="5118" width="110.140625" style="1" customWidth="1"/>
    <col min="5119" max="5372" width="11.42578125" style="1"/>
    <col min="5373" max="5373" width="11.140625" style="1" customWidth="1"/>
    <col min="5374" max="5374" width="110.140625" style="1" customWidth="1"/>
    <col min="5375" max="5628" width="11.42578125" style="1"/>
    <col min="5629" max="5629" width="11.140625" style="1" customWidth="1"/>
    <col min="5630" max="5630" width="110.140625" style="1" customWidth="1"/>
    <col min="5631" max="5884" width="11.42578125" style="1"/>
    <col min="5885" max="5885" width="11.140625" style="1" customWidth="1"/>
    <col min="5886" max="5886" width="110.140625" style="1" customWidth="1"/>
    <col min="5887" max="6140" width="11.42578125" style="1"/>
    <col min="6141" max="6141" width="11.140625" style="1" customWidth="1"/>
    <col min="6142" max="6142" width="110.140625" style="1" customWidth="1"/>
    <col min="6143" max="6396" width="11.42578125" style="1"/>
    <col min="6397" max="6397" width="11.140625" style="1" customWidth="1"/>
    <col min="6398" max="6398" width="110.140625" style="1" customWidth="1"/>
    <col min="6399" max="6652" width="11.42578125" style="1"/>
    <col min="6653" max="6653" width="11.140625" style="1" customWidth="1"/>
    <col min="6654" max="6654" width="110.140625" style="1" customWidth="1"/>
    <col min="6655" max="6908" width="11.42578125" style="1"/>
    <col min="6909" max="6909" width="11.140625" style="1" customWidth="1"/>
    <col min="6910" max="6910" width="110.140625" style="1" customWidth="1"/>
    <col min="6911" max="7164" width="11.42578125" style="1"/>
    <col min="7165" max="7165" width="11.140625" style="1" customWidth="1"/>
    <col min="7166" max="7166" width="110.140625" style="1" customWidth="1"/>
    <col min="7167" max="7420" width="11.42578125" style="1"/>
    <col min="7421" max="7421" width="11.140625" style="1" customWidth="1"/>
    <col min="7422" max="7422" width="110.140625" style="1" customWidth="1"/>
    <col min="7423" max="7676" width="11.42578125" style="1"/>
    <col min="7677" max="7677" width="11.140625" style="1" customWidth="1"/>
    <col min="7678" max="7678" width="110.140625" style="1" customWidth="1"/>
    <col min="7679" max="7932" width="11.42578125" style="1"/>
    <col min="7933" max="7933" width="11.140625" style="1" customWidth="1"/>
    <col min="7934" max="7934" width="110.140625" style="1" customWidth="1"/>
    <col min="7935" max="8188" width="11.42578125" style="1"/>
    <col min="8189" max="8189" width="11.140625" style="1" customWidth="1"/>
    <col min="8190" max="8190" width="110.140625" style="1" customWidth="1"/>
    <col min="8191" max="8444" width="11.42578125" style="1"/>
    <col min="8445" max="8445" width="11.140625" style="1" customWidth="1"/>
    <col min="8446" max="8446" width="110.140625" style="1" customWidth="1"/>
    <col min="8447" max="8700" width="11.42578125" style="1"/>
    <col min="8701" max="8701" width="11.140625" style="1" customWidth="1"/>
    <col min="8702" max="8702" width="110.140625" style="1" customWidth="1"/>
    <col min="8703" max="8956" width="11.42578125" style="1"/>
    <col min="8957" max="8957" width="11.140625" style="1" customWidth="1"/>
    <col min="8958" max="8958" width="110.140625" style="1" customWidth="1"/>
    <col min="8959" max="9212" width="11.42578125" style="1"/>
    <col min="9213" max="9213" width="11.140625" style="1" customWidth="1"/>
    <col min="9214" max="9214" width="110.140625" style="1" customWidth="1"/>
    <col min="9215" max="9468" width="11.42578125" style="1"/>
    <col min="9469" max="9469" width="11.140625" style="1" customWidth="1"/>
    <col min="9470" max="9470" width="110.140625" style="1" customWidth="1"/>
    <col min="9471" max="9724" width="11.42578125" style="1"/>
    <col min="9725" max="9725" width="11.140625" style="1" customWidth="1"/>
    <col min="9726" max="9726" width="110.140625" style="1" customWidth="1"/>
    <col min="9727" max="9980" width="11.42578125" style="1"/>
    <col min="9981" max="9981" width="11.140625" style="1" customWidth="1"/>
    <col min="9982" max="9982" width="110.140625" style="1" customWidth="1"/>
    <col min="9983" max="10236" width="11.42578125" style="1"/>
    <col min="10237" max="10237" width="11.140625" style="1" customWidth="1"/>
    <col min="10238" max="10238" width="110.140625" style="1" customWidth="1"/>
    <col min="10239" max="10492" width="11.42578125" style="1"/>
    <col min="10493" max="10493" width="11.140625" style="1" customWidth="1"/>
    <col min="10494" max="10494" width="110.140625" style="1" customWidth="1"/>
    <col min="10495" max="10748" width="11.42578125" style="1"/>
    <col min="10749" max="10749" width="11.140625" style="1" customWidth="1"/>
    <col min="10750" max="10750" width="110.140625" style="1" customWidth="1"/>
    <col min="10751" max="11004" width="11.42578125" style="1"/>
    <col min="11005" max="11005" width="11.140625" style="1" customWidth="1"/>
    <col min="11006" max="11006" width="110.140625" style="1" customWidth="1"/>
    <col min="11007" max="11260" width="11.42578125" style="1"/>
    <col min="11261" max="11261" width="11.140625" style="1" customWidth="1"/>
    <col min="11262" max="11262" width="110.140625" style="1" customWidth="1"/>
    <col min="11263" max="11516" width="11.42578125" style="1"/>
    <col min="11517" max="11517" width="11.140625" style="1" customWidth="1"/>
    <col min="11518" max="11518" width="110.140625" style="1" customWidth="1"/>
    <col min="11519" max="11772" width="11.42578125" style="1"/>
    <col min="11773" max="11773" width="11.140625" style="1" customWidth="1"/>
    <col min="11774" max="11774" width="110.140625" style="1" customWidth="1"/>
    <col min="11775" max="12028" width="11.42578125" style="1"/>
    <col min="12029" max="12029" width="11.140625" style="1" customWidth="1"/>
    <col min="12030" max="12030" width="110.140625" style="1" customWidth="1"/>
    <col min="12031" max="12284" width="11.42578125" style="1"/>
    <col min="12285" max="12285" width="11.140625" style="1" customWidth="1"/>
    <col min="12286" max="12286" width="110.140625" style="1" customWidth="1"/>
    <col min="12287" max="12540" width="11.42578125" style="1"/>
    <col min="12541" max="12541" width="11.140625" style="1" customWidth="1"/>
    <col min="12542" max="12542" width="110.140625" style="1" customWidth="1"/>
    <col min="12543" max="12796" width="11.42578125" style="1"/>
    <col min="12797" max="12797" width="11.140625" style="1" customWidth="1"/>
    <col min="12798" max="12798" width="110.140625" style="1" customWidth="1"/>
    <col min="12799" max="13052" width="11.42578125" style="1"/>
    <col min="13053" max="13053" width="11.140625" style="1" customWidth="1"/>
    <col min="13054" max="13054" width="110.140625" style="1" customWidth="1"/>
    <col min="13055" max="13308" width="11.42578125" style="1"/>
    <col min="13309" max="13309" width="11.140625" style="1" customWidth="1"/>
    <col min="13310" max="13310" width="110.140625" style="1" customWidth="1"/>
    <col min="13311" max="13564" width="11.42578125" style="1"/>
    <col min="13565" max="13565" width="11.140625" style="1" customWidth="1"/>
    <col min="13566" max="13566" width="110.140625" style="1" customWidth="1"/>
    <col min="13567" max="13820" width="11.42578125" style="1"/>
    <col min="13821" max="13821" width="11.140625" style="1" customWidth="1"/>
    <col min="13822" max="13822" width="110.140625" style="1" customWidth="1"/>
    <col min="13823" max="14076" width="11.42578125" style="1"/>
    <col min="14077" max="14077" width="11.140625" style="1" customWidth="1"/>
    <col min="14078" max="14078" width="110.140625" style="1" customWidth="1"/>
    <col min="14079" max="14332" width="11.42578125" style="1"/>
    <col min="14333" max="14333" width="11.140625" style="1" customWidth="1"/>
    <col min="14334" max="14334" width="110.140625" style="1" customWidth="1"/>
    <col min="14335" max="14588" width="11.42578125" style="1"/>
    <col min="14589" max="14589" width="11.140625" style="1" customWidth="1"/>
    <col min="14590" max="14590" width="110.140625" style="1" customWidth="1"/>
    <col min="14591" max="14844" width="11.42578125" style="1"/>
    <col min="14845" max="14845" width="11.140625" style="1" customWidth="1"/>
    <col min="14846" max="14846" width="110.140625" style="1" customWidth="1"/>
    <col min="14847" max="15100" width="11.42578125" style="1"/>
    <col min="15101" max="15101" width="11.140625" style="1" customWidth="1"/>
    <col min="15102" max="15102" width="110.140625" style="1" customWidth="1"/>
    <col min="15103" max="15356" width="11.42578125" style="1"/>
    <col min="15357" max="15357" width="11.140625" style="1" customWidth="1"/>
    <col min="15358" max="15358" width="110.140625" style="1" customWidth="1"/>
    <col min="15359" max="15612" width="11.42578125" style="1"/>
    <col min="15613" max="15613" width="11.140625" style="1" customWidth="1"/>
    <col min="15614" max="15614" width="110.140625" style="1" customWidth="1"/>
    <col min="15615" max="15868" width="11.42578125" style="1"/>
    <col min="15869" max="15869" width="11.140625" style="1" customWidth="1"/>
    <col min="15870" max="15870" width="110.140625" style="1" customWidth="1"/>
    <col min="15871" max="16124" width="11.42578125" style="1"/>
    <col min="16125" max="16125" width="11.140625" style="1" customWidth="1"/>
    <col min="16126" max="16126" width="110.140625" style="1" customWidth="1"/>
    <col min="16127" max="16384" width="11.42578125" style="1"/>
  </cols>
  <sheetData>
    <row r="1" spans="1:2" ht="90" customHeight="1" x14ac:dyDescent="0.3"/>
    <row r="2" spans="1:2" ht="14.1" customHeight="1" x14ac:dyDescent="0.3">
      <c r="A2" s="26" t="s">
        <v>25</v>
      </c>
      <c r="B2" s="26"/>
    </row>
    <row r="4" spans="1:2" ht="14.1" customHeight="1" x14ac:dyDescent="0.3">
      <c r="A4" s="2" t="s">
        <v>0</v>
      </c>
      <c r="B4" s="24" t="s">
        <v>1</v>
      </c>
    </row>
    <row r="5" spans="1:2" ht="14.1" customHeight="1" x14ac:dyDescent="0.3">
      <c r="A5" s="14">
        <v>1</v>
      </c>
      <c r="B5" s="5" t="s">
        <v>33</v>
      </c>
    </row>
    <row r="7" spans="1:2" ht="14.1" customHeight="1" x14ac:dyDescent="0.3">
      <c r="A7" s="15" t="s">
        <v>2</v>
      </c>
    </row>
    <row r="8" spans="1:2" ht="14.1" customHeight="1" x14ac:dyDescent="0.3">
      <c r="A8" s="16" t="s">
        <v>3</v>
      </c>
    </row>
    <row r="9" spans="1:2" ht="14.1" customHeight="1" x14ac:dyDescent="0.3">
      <c r="A9" s="17" t="s">
        <v>4</v>
      </c>
    </row>
    <row r="10" spans="1:2" ht="14.1" customHeight="1" x14ac:dyDescent="0.3">
      <c r="A10" s="15" t="s">
        <v>5</v>
      </c>
    </row>
    <row r="11" spans="1:2" ht="14.1" customHeight="1" x14ac:dyDescent="0.3">
      <c r="A11" s="16" t="s">
        <v>22</v>
      </c>
      <c r="B11" s="1" t="s">
        <v>29</v>
      </c>
    </row>
    <row r="12" spans="1:2" ht="14.1" customHeight="1" x14ac:dyDescent="0.3">
      <c r="A12" s="18" t="s">
        <v>6</v>
      </c>
      <c r="B12" s="1" t="s">
        <v>30</v>
      </c>
    </row>
    <row r="13" spans="1:2" ht="14.1" customHeight="1" x14ac:dyDescent="0.3">
      <c r="A13" s="16" t="s">
        <v>23</v>
      </c>
      <c r="B13" s="1" t="s">
        <v>31</v>
      </c>
    </row>
    <row r="16" spans="1:2" ht="14.1" customHeight="1" x14ac:dyDescent="0.3">
      <c r="B16" s="4"/>
    </row>
    <row r="50" spans="6:6" ht="14.1" customHeight="1" x14ac:dyDescent="0.3">
      <c r="F50" s="3"/>
    </row>
  </sheetData>
  <mergeCells count="1">
    <mergeCell ref="A2:B2"/>
  </mergeCells>
  <hyperlinks>
    <hyperlink ref="B5" location="'1.Costo'!A1" display="SERIE HISTÓRICA DEL COSTO DE LA CANASTA FAMILIAR BÁSICA DE CONSUMO SEGÚN MESES, NOVIEMBRE 1982 - MES Y AÑO DE REFERENCIA POR AÑO (DÓLARES USD CORRIENTES)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showGridLines="0" zoomScale="90" zoomScaleNormal="90" workbookViewId="0">
      <pane xSplit="1" ySplit="8" topLeftCell="B30" activePane="bottomRight" state="frozen"/>
      <selection pane="topRight" activeCell="B1" sqref="B1"/>
      <selection pane="bottomLeft" activeCell="A10" sqref="A10"/>
      <selection pane="bottomRight" activeCell="N2" sqref="N2"/>
    </sheetView>
  </sheetViews>
  <sheetFormatPr baseColWidth="10" defaultRowHeight="14.1" customHeight="1" x14ac:dyDescent="0.3"/>
  <cols>
    <col min="1" max="1" width="27.140625" style="8" customWidth="1"/>
    <col min="2" max="13" width="11.140625" style="8" customWidth="1"/>
    <col min="14" max="256" width="11.5703125" style="8"/>
    <col min="257" max="257" width="27.42578125" style="8" customWidth="1"/>
    <col min="258" max="269" width="11.5703125" style="8" customWidth="1"/>
    <col min="270" max="512" width="11.5703125" style="8"/>
    <col min="513" max="513" width="27.42578125" style="8" customWidth="1"/>
    <col min="514" max="525" width="11.5703125" style="8" customWidth="1"/>
    <col min="526" max="768" width="11.5703125" style="8"/>
    <col min="769" max="769" width="27.42578125" style="8" customWidth="1"/>
    <col min="770" max="781" width="11.5703125" style="8" customWidth="1"/>
    <col min="782" max="1024" width="11.5703125" style="8"/>
    <col min="1025" max="1025" width="27.42578125" style="8" customWidth="1"/>
    <col min="1026" max="1037" width="11.5703125" style="8" customWidth="1"/>
    <col min="1038" max="1280" width="11.5703125" style="8"/>
    <col min="1281" max="1281" width="27.42578125" style="8" customWidth="1"/>
    <col min="1282" max="1293" width="11.5703125" style="8" customWidth="1"/>
    <col min="1294" max="1536" width="11.5703125" style="8"/>
    <col min="1537" max="1537" width="27.42578125" style="8" customWidth="1"/>
    <col min="1538" max="1549" width="11.5703125" style="8" customWidth="1"/>
    <col min="1550" max="1792" width="11.5703125" style="8"/>
    <col min="1793" max="1793" width="27.42578125" style="8" customWidth="1"/>
    <col min="1794" max="1805" width="11.5703125" style="8" customWidth="1"/>
    <col min="1806" max="2048" width="11.5703125" style="8"/>
    <col min="2049" max="2049" width="27.42578125" style="8" customWidth="1"/>
    <col min="2050" max="2061" width="11.5703125" style="8" customWidth="1"/>
    <col min="2062" max="2304" width="11.5703125" style="8"/>
    <col min="2305" max="2305" width="27.42578125" style="8" customWidth="1"/>
    <col min="2306" max="2317" width="11.5703125" style="8" customWidth="1"/>
    <col min="2318" max="2560" width="11.5703125" style="8"/>
    <col min="2561" max="2561" width="27.42578125" style="8" customWidth="1"/>
    <col min="2562" max="2573" width="11.5703125" style="8" customWidth="1"/>
    <col min="2574" max="2816" width="11.5703125" style="8"/>
    <col min="2817" max="2817" width="27.42578125" style="8" customWidth="1"/>
    <col min="2818" max="2829" width="11.5703125" style="8" customWidth="1"/>
    <col min="2830" max="3072" width="11.5703125" style="8"/>
    <col min="3073" max="3073" width="27.42578125" style="8" customWidth="1"/>
    <col min="3074" max="3085" width="11.5703125" style="8" customWidth="1"/>
    <col min="3086" max="3328" width="11.5703125" style="8"/>
    <col min="3329" max="3329" width="27.42578125" style="8" customWidth="1"/>
    <col min="3330" max="3341" width="11.5703125" style="8" customWidth="1"/>
    <col min="3342" max="3584" width="11.5703125" style="8"/>
    <col min="3585" max="3585" width="27.42578125" style="8" customWidth="1"/>
    <col min="3586" max="3597" width="11.5703125" style="8" customWidth="1"/>
    <col min="3598" max="3840" width="11.5703125" style="8"/>
    <col min="3841" max="3841" width="27.42578125" style="8" customWidth="1"/>
    <col min="3842" max="3853" width="11.5703125" style="8" customWidth="1"/>
    <col min="3854" max="4096" width="11.5703125" style="8"/>
    <col min="4097" max="4097" width="27.42578125" style="8" customWidth="1"/>
    <col min="4098" max="4109" width="11.5703125" style="8" customWidth="1"/>
    <col min="4110" max="4352" width="11.5703125" style="8"/>
    <col min="4353" max="4353" width="27.42578125" style="8" customWidth="1"/>
    <col min="4354" max="4365" width="11.5703125" style="8" customWidth="1"/>
    <col min="4366" max="4608" width="11.5703125" style="8"/>
    <col min="4609" max="4609" width="27.42578125" style="8" customWidth="1"/>
    <col min="4610" max="4621" width="11.5703125" style="8" customWidth="1"/>
    <col min="4622" max="4864" width="11.5703125" style="8"/>
    <col min="4865" max="4865" width="27.42578125" style="8" customWidth="1"/>
    <col min="4866" max="4877" width="11.5703125" style="8" customWidth="1"/>
    <col min="4878" max="5120" width="11.5703125" style="8"/>
    <col min="5121" max="5121" width="27.42578125" style="8" customWidth="1"/>
    <col min="5122" max="5133" width="11.5703125" style="8" customWidth="1"/>
    <col min="5134" max="5376" width="11.5703125" style="8"/>
    <col min="5377" max="5377" width="27.42578125" style="8" customWidth="1"/>
    <col min="5378" max="5389" width="11.5703125" style="8" customWidth="1"/>
    <col min="5390" max="5632" width="11.5703125" style="8"/>
    <col min="5633" max="5633" width="27.42578125" style="8" customWidth="1"/>
    <col min="5634" max="5645" width="11.5703125" style="8" customWidth="1"/>
    <col min="5646" max="5888" width="11.5703125" style="8"/>
    <col min="5889" max="5889" width="27.42578125" style="8" customWidth="1"/>
    <col min="5890" max="5901" width="11.5703125" style="8" customWidth="1"/>
    <col min="5902" max="6144" width="11.5703125" style="8"/>
    <col min="6145" max="6145" width="27.42578125" style="8" customWidth="1"/>
    <col min="6146" max="6157" width="11.5703125" style="8" customWidth="1"/>
    <col min="6158" max="6400" width="11.5703125" style="8"/>
    <col min="6401" max="6401" width="27.42578125" style="8" customWidth="1"/>
    <col min="6402" max="6413" width="11.5703125" style="8" customWidth="1"/>
    <col min="6414" max="6656" width="11.5703125" style="8"/>
    <col min="6657" max="6657" width="27.42578125" style="8" customWidth="1"/>
    <col min="6658" max="6669" width="11.5703125" style="8" customWidth="1"/>
    <col min="6670" max="6912" width="11.5703125" style="8"/>
    <col min="6913" max="6913" width="27.42578125" style="8" customWidth="1"/>
    <col min="6914" max="6925" width="11.5703125" style="8" customWidth="1"/>
    <col min="6926" max="7168" width="11.5703125" style="8"/>
    <col min="7169" max="7169" width="27.42578125" style="8" customWidth="1"/>
    <col min="7170" max="7181" width="11.5703125" style="8" customWidth="1"/>
    <col min="7182" max="7424" width="11.5703125" style="8"/>
    <col min="7425" max="7425" width="27.42578125" style="8" customWidth="1"/>
    <col min="7426" max="7437" width="11.5703125" style="8" customWidth="1"/>
    <col min="7438" max="7680" width="11.5703125" style="8"/>
    <col min="7681" max="7681" width="27.42578125" style="8" customWidth="1"/>
    <col min="7682" max="7693" width="11.5703125" style="8" customWidth="1"/>
    <col min="7694" max="7936" width="11.5703125" style="8"/>
    <col min="7937" max="7937" width="27.42578125" style="8" customWidth="1"/>
    <col min="7938" max="7949" width="11.5703125" style="8" customWidth="1"/>
    <col min="7950" max="8192" width="11.5703125" style="8"/>
    <col min="8193" max="8193" width="27.42578125" style="8" customWidth="1"/>
    <col min="8194" max="8205" width="11.5703125" style="8" customWidth="1"/>
    <col min="8206" max="8448" width="11.5703125" style="8"/>
    <col min="8449" max="8449" width="27.42578125" style="8" customWidth="1"/>
    <col min="8450" max="8461" width="11.5703125" style="8" customWidth="1"/>
    <col min="8462" max="8704" width="11.5703125" style="8"/>
    <col min="8705" max="8705" width="27.42578125" style="8" customWidth="1"/>
    <col min="8706" max="8717" width="11.5703125" style="8" customWidth="1"/>
    <col min="8718" max="8960" width="11.5703125" style="8"/>
    <col min="8961" max="8961" width="27.42578125" style="8" customWidth="1"/>
    <col min="8962" max="8973" width="11.5703125" style="8" customWidth="1"/>
    <col min="8974" max="9216" width="11.5703125" style="8"/>
    <col min="9217" max="9217" width="27.42578125" style="8" customWidth="1"/>
    <col min="9218" max="9229" width="11.5703125" style="8" customWidth="1"/>
    <col min="9230" max="9472" width="11.5703125" style="8"/>
    <col min="9473" max="9473" width="27.42578125" style="8" customWidth="1"/>
    <col min="9474" max="9485" width="11.5703125" style="8" customWidth="1"/>
    <col min="9486" max="9728" width="11.5703125" style="8"/>
    <col min="9729" max="9729" width="27.42578125" style="8" customWidth="1"/>
    <col min="9730" max="9741" width="11.5703125" style="8" customWidth="1"/>
    <col min="9742" max="9984" width="11.5703125" style="8"/>
    <col min="9985" max="9985" width="27.42578125" style="8" customWidth="1"/>
    <col min="9986" max="9997" width="11.5703125" style="8" customWidth="1"/>
    <col min="9998" max="10240" width="11.5703125" style="8"/>
    <col min="10241" max="10241" width="27.42578125" style="8" customWidth="1"/>
    <col min="10242" max="10253" width="11.5703125" style="8" customWidth="1"/>
    <col min="10254" max="10496" width="11.5703125" style="8"/>
    <col min="10497" max="10497" width="27.42578125" style="8" customWidth="1"/>
    <col min="10498" max="10509" width="11.5703125" style="8" customWidth="1"/>
    <col min="10510" max="10752" width="11.5703125" style="8"/>
    <col min="10753" max="10753" width="27.42578125" style="8" customWidth="1"/>
    <col min="10754" max="10765" width="11.5703125" style="8" customWidth="1"/>
    <col min="10766" max="11008" width="11.5703125" style="8"/>
    <col min="11009" max="11009" width="27.42578125" style="8" customWidth="1"/>
    <col min="11010" max="11021" width="11.5703125" style="8" customWidth="1"/>
    <col min="11022" max="11264" width="11.5703125" style="8"/>
    <col min="11265" max="11265" width="27.42578125" style="8" customWidth="1"/>
    <col min="11266" max="11277" width="11.5703125" style="8" customWidth="1"/>
    <col min="11278" max="11520" width="11.5703125" style="8"/>
    <col min="11521" max="11521" width="27.42578125" style="8" customWidth="1"/>
    <col min="11522" max="11533" width="11.5703125" style="8" customWidth="1"/>
    <col min="11534" max="11776" width="11.5703125" style="8"/>
    <col min="11777" max="11777" width="27.42578125" style="8" customWidth="1"/>
    <col min="11778" max="11789" width="11.5703125" style="8" customWidth="1"/>
    <col min="11790" max="12032" width="11.5703125" style="8"/>
    <col min="12033" max="12033" width="27.42578125" style="8" customWidth="1"/>
    <col min="12034" max="12045" width="11.5703125" style="8" customWidth="1"/>
    <col min="12046" max="12288" width="11.5703125" style="8"/>
    <col min="12289" max="12289" width="27.42578125" style="8" customWidth="1"/>
    <col min="12290" max="12301" width="11.5703125" style="8" customWidth="1"/>
    <col min="12302" max="12544" width="11.5703125" style="8"/>
    <col min="12545" max="12545" width="27.42578125" style="8" customWidth="1"/>
    <col min="12546" max="12557" width="11.5703125" style="8" customWidth="1"/>
    <col min="12558" max="12800" width="11.5703125" style="8"/>
    <col min="12801" max="12801" width="27.42578125" style="8" customWidth="1"/>
    <col min="12802" max="12813" width="11.5703125" style="8" customWidth="1"/>
    <col min="12814" max="13056" width="11.5703125" style="8"/>
    <col min="13057" max="13057" width="27.42578125" style="8" customWidth="1"/>
    <col min="13058" max="13069" width="11.5703125" style="8" customWidth="1"/>
    <col min="13070" max="13312" width="11.5703125" style="8"/>
    <col min="13313" max="13313" width="27.42578125" style="8" customWidth="1"/>
    <col min="13314" max="13325" width="11.5703125" style="8" customWidth="1"/>
    <col min="13326" max="13568" width="11.5703125" style="8"/>
    <col min="13569" max="13569" width="27.42578125" style="8" customWidth="1"/>
    <col min="13570" max="13581" width="11.5703125" style="8" customWidth="1"/>
    <col min="13582" max="13824" width="11.5703125" style="8"/>
    <col min="13825" max="13825" width="27.42578125" style="8" customWidth="1"/>
    <col min="13826" max="13837" width="11.5703125" style="8" customWidth="1"/>
    <col min="13838" max="14080" width="11.5703125" style="8"/>
    <col min="14081" max="14081" width="27.42578125" style="8" customWidth="1"/>
    <col min="14082" max="14093" width="11.5703125" style="8" customWidth="1"/>
    <col min="14094" max="14336" width="11.5703125" style="8"/>
    <col min="14337" max="14337" width="27.42578125" style="8" customWidth="1"/>
    <col min="14338" max="14349" width="11.5703125" style="8" customWidth="1"/>
    <col min="14350" max="14592" width="11.5703125" style="8"/>
    <col min="14593" max="14593" width="27.42578125" style="8" customWidth="1"/>
    <col min="14594" max="14605" width="11.5703125" style="8" customWidth="1"/>
    <col min="14606" max="14848" width="11.5703125" style="8"/>
    <col min="14849" max="14849" width="27.42578125" style="8" customWidth="1"/>
    <col min="14850" max="14861" width="11.5703125" style="8" customWidth="1"/>
    <col min="14862" max="15104" width="11.5703125" style="8"/>
    <col min="15105" max="15105" width="27.42578125" style="8" customWidth="1"/>
    <col min="15106" max="15117" width="11.5703125" style="8" customWidth="1"/>
    <col min="15118" max="15360" width="11.5703125" style="8"/>
    <col min="15361" max="15361" width="27.42578125" style="8" customWidth="1"/>
    <col min="15362" max="15373" width="11.5703125" style="8" customWidth="1"/>
    <col min="15374" max="15616" width="11.5703125" style="8"/>
    <col min="15617" max="15617" width="27.42578125" style="8" customWidth="1"/>
    <col min="15618" max="15629" width="11.5703125" style="8" customWidth="1"/>
    <col min="15630" max="15872" width="11.5703125" style="8"/>
    <col min="15873" max="15873" width="27.42578125" style="8" customWidth="1"/>
    <col min="15874" max="15885" width="11.5703125" style="8" customWidth="1"/>
    <col min="15886" max="16128" width="11.5703125" style="8"/>
    <col min="16129" max="16129" width="27.42578125" style="8" customWidth="1"/>
    <col min="16130" max="16141" width="11.5703125" style="8" customWidth="1"/>
    <col min="16142" max="16384" width="11.5703125" style="8"/>
  </cols>
  <sheetData>
    <row r="1" spans="1:14" ht="90" customHeight="1" x14ac:dyDescent="0.3"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4" ht="14.1" customHeight="1" x14ac:dyDescent="0.3">
      <c r="A2" s="27" t="s">
        <v>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13" t="s">
        <v>1</v>
      </c>
    </row>
    <row r="3" spans="1:14" ht="14.1" customHeight="1" x14ac:dyDescent="0.3">
      <c r="A3" s="20" t="s">
        <v>26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4" ht="14.1" customHeight="1" x14ac:dyDescent="0.3">
      <c r="A4" s="20" t="s">
        <v>32</v>
      </c>
      <c r="B4" s="21"/>
      <c r="C4" s="21"/>
      <c r="D4" s="21"/>
      <c r="E4" s="21"/>
      <c r="F4" s="21"/>
      <c r="G4" s="21"/>
      <c r="H4" s="21"/>
      <c r="I4" s="21"/>
      <c r="J4"/>
      <c r="K4" s="21"/>
      <c r="L4" s="21"/>
      <c r="M4" s="21"/>
    </row>
    <row r="5" spans="1:14" ht="14.1" customHeight="1" x14ac:dyDescent="0.3">
      <c r="A5" s="20" t="s">
        <v>8</v>
      </c>
      <c r="B5" s="21"/>
      <c r="C5" s="21"/>
      <c r="D5" s="21"/>
      <c r="E5" s="21"/>
      <c r="F5" s="21"/>
      <c r="G5" s="21"/>
      <c r="H5" s="21"/>
      <c r="I5" s="21"/>
      <c r="J5" s="22"/>
      <c r="K5" s="21"/>
      <c r="L5" s="21"/>
      <c r="M5" s="21"/>
    </row>
    <row r="6" spans="1:14" ht="14.1" customHeight="1" x14ac:dyDescent="0.3">
      <c r="A6" s="20" t="s">
        <v>24</v>
      </c>
      <c r="B6" s="21"/>
      <c r="C6" s="21"/>
      <c r="D6" s="21"/>
      <c r="E6" s="21"/>
      <c r="F6" s="21"/>
      <c r="G6" s="21"/>
      <c r="H6" s="21"/>
      <c r="I6" s="21"/>
      <c r="J6" s="22"/>
      <c r="K6" s="21"/>
      <c r="L6" s="21"/>
      <c r="M6" s="21"/>
    </row>
    <row r="7" spans="1:14" ht="14.1" customHeight="1" x14ac:dyDescent="0.3">
      <c r="A7" s="21"/>
      <c r="B7" s="21"/>
      <c r="C7" s="21"/>
      <c r="D7" s="21"/>
      <c r="E7" s="21"/>
      <c r="F7" s="21"/>
      <c r="G7" s="21"/>
      <c r="H7" s="21"/>
      <c r="I7" s="21"/>
      <c r="J7" s="22"/>
      <c r="K7" s="21"/>
      <c r="L7" s="21"/>
      <c r="M7" s="21"/>
    </row>
    <row r="8" spans="1:14" ht="14.1" customHeight="1" x14ac:dyDescent="0.3">
      <c r="A8" s="6" t="s">
        <v>9</v>
      </c>
      <c r="B8" s="6" t="s">
        <v>10</v>
      </c>
      <c r="C8" s="6" t="s">
        <v>11</v>
      </c>
      <c r="D8" s="6" t="s">
        <v>12</v>
      </c>
      <c r="E8" s="6" t="s">
        <v>13</v>
      </c>
      <c r="F8" s="6" t="s">
        <v>14</v>
      </c>
      <c r="G8" s="6" t="s">
        <v>15</v>
      </c>
      <c r="H8" s="6" t="s">
        <v>16</v>
      </c>
      <c r="I8" s="6" t="s">
        <v>17</v>
      </c>
      <c r="J8" s="6" t="s">
        <v>18</v>
      </c>
      <c r="K8" s="6" t="s">
        <v>19</v>
      </c>
      <c r="L8" s="6" t="s">
        <v>20</v>
      </c>
      <c r="M8" s="11" t="s">
        <v>21</v>
      </c>
    </row>
    <row r="9" spans="1:14" s="7" customFormat="1" ht="14.1" customHeight="1" x14ac:dyDescent="0.3">
      <c r="A9" s="12">
        <v>1992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>
        <v>130.9856964704104</v>
      </c>
    </row>
    <row r="10" spans="1:14" s="7" customFormat="1" ht="14.1" customHeight="1" x14ac:dyDescent="0.3">
      <c r="A10" s="12">
        <v>1993</v>
      </c>
      <c r="B10" s="10">
        <v>103.2915530026511</v>
      </c>
      <c r="C10" s="10">
        <v>106.46426741431819</v>
      </c>
      <c r="D10" s="10">
        <v>106.12158665063991</v>
      </c>
      <c r="E10" s="10">
        <v>107.2340198124251</v>
      </c>
      <c r="F10" s="10">
        <v>109.2937089357624</v>
      </c>
      <c r="G10" s="10">
        <v>112.50397296640519</v>
      </c>
      <c r="H10" s="10">
        <v>113.89584261591482</v>
      </c>
      <c r="I10" s="10">
        <v>113.23250776615517</v>
      </c>
      <c r="J10" s="10">
        <v>115.28871104590529</v>
      </c>
      <c r="K10" s="10">
        <v>118.97715496628307</v>
      </c>
      <c r="L10" s="10">
        <v>139.17929064388099</v>
      </c>
      <c r="M10" s="10">
        <v>137.41827071027944</v>
      </c>
    </row>
    <row r="11" spans="1:14" s="7" customFormat="1" ht="14.1" customHeight="1" x14ac:dyDescent="0.3">
      <c r="A11" s="12">
        <v>1994</v>
      </c>
      <c r="B11" s="10">
        <v>137.9583989703001</v>
      </c>
      <c r="C11" s="10">
        <v>142.70965340552038</v>
      </c>
      <c r="D11" s="10">
        <v>143.24284805203988</v>
      </c>
      <c r="E11" s="10">
        <v>145.33901363550135</v>
      </c>
      <c r="F11" s="10">
        <v>146.99214423280716</v>
      </c>
      <c r="G11" s="10">
        <v>149.01343885116393</v>
      </c>
      <c r="H11" s="10">
        <v>150.22111336418939</v>
      </c>
      <c r="I11" s="10">
        <v>149.4074100485357</v>
      </c>
      <c r="J11" s="10">
        <v>150.93648933158769</v>
      </c>
      <c r="K11" s="10">
        <v>152.41653175386639</v>
      </c>
      <c r="L11" s="10">
        <v>153.25226480533743</v>
      </c>
      <c r="M11" s="10">
        <v>156.56444191225077</v>
      </c>
    </row>
    <row r="12" spans="1:14" s="7" customFormat="1" ht="14.1" customHeight="1" x14ac:dyDescent="0.3">
      <c r="A12" s="12">
        <v>1995</v>
      </c>
      <c r="B12" s="10">
        <f>377226.17/2348.91</f>
        <v>160.59626379895357</v>
      </c>
      <c r="C12" s="10">
        <f>382600.51/2390.87</f>
        <v>160.02564338504394</v>
      </c>
      <c r="D12" s="10">
        <f>390324.09/2408.71</f>
        <v>162.04694213915334</v>
      </c>
      <c r="E12" s="10">
        <f>398637.99/2433.48</f>
        <v>163.81395778884558</v>
      </c>
      <c r="F12" s="10">
        <f>404694.93/2458.45</f>
        <v>164.61385425776405</v>
      </c>
      <c r="G12" s="10">
        <f>409976.78/2532.87</f>
        <v>161.86254328094219</v>
      </c>
      <c r="H12" s="10">
        <f>414429.5/2575.35</f>
        <v>160.92162230376454</v>
      </c>
      <c r="I12" s="10">
        <f>419046.77/2594.51</f>
        <v>161.51287526353724</v>
      </c>
      <c r="J12" s="10">
        <f>433794.73/2632.58</f>
        <v>164.77931534844146</v>
      </c>
      <c r="K12" s="10">
        <f>442726.61/2680.74</f>
        <v>165.15089490215388</v>
      </c>
      <c r="L12" s="10">
        <f>449527/2817.67</f>
        <v>159.53855490529409</v>
      </c>
      <c r="M12" s="10">
        <f>456963/2917.87</f>
        <v>156.60841641334261</v>
      </c>
    </row>
    <row r="13" spans="1:14" s="7" customFormat="1" ht="14.1" customHeight="1" x14ac:dyDescent="0.3">
      <c r="A13" s="12">
        <v>1996</v>
      </c>
      <c r="B13" s="10">
        <v>160.26132612748199</v>
      </c>
      <c r="C13" s="10">
        <v>164.08490076951489</v>
      </c>
      <c r="D13" s="10">
        <v>164.59956609738998</v>
      </c>
      <c r="E13" s="10">
        <v>165.82881208645642</v>
      </c>
      <c r="F13" s="10">
        <v>163.96625555323891</v>
      </c>
      <c r="G13" s="10">
        <v>165.41853307931004</v>
      </c>
      <c r="H13" s="10">
        <v>166.85042888339279</v>
      </c>
      <c r="I13" s="10">
        <v>165.74542920966505</v>
      </c>
      <c r="J13" s="10">
        <v>168.36856026596132</v>
      </c>
      <c r="K13" s="10">
        <v>171.71911667368673</v>
      </c>
      <c r="L13" s="10">
        <v>170.14587909183805</v>
      </c>
      <c r="M13" s="10">
        <v>164.57167036448314</v>
      </c>
    </row>
    <row r="14" spans="1:14" s="7" customFormat="1" ht="14.1" customHeight="1" x14ac:dyDescent="0.3">
      <c r="A14" s="12">
        <v>1997</v>
      </c>
      <c r="B14" s="10">
        <v>174.65319469289182</v>
      </c>
      <c r="C14" s="10">
        <v>176.59757672673595</v>
      </c>
      <c r="D14" s="10">
        <v>176.1132736627635</v>
      </c>
      <c r="E14" s="10">
        <v>178.04453741184327</v>
      </c>
      <c r="F14" s="10">
        <v>176.97051474775668</v>
      </c>
      <c r="G14" s="10">
        <v>176.74020506466744</v>
      </c>
      <c r="H14" s="10">
        <v>178.3148299986687</v>
      </c>
      <c r="I14" s="10">
        <v>178.67551908711252</v>
      </c>
      <c r="J14" s="10">
        <v>179.99268834177886</v>
      </c>
      <c r="K14" s="10">
        <v>181.75875887091198</v>
      </c>
      <c r="L14" s="10">
        <v>176.27153509899719</v>
      </c>
      <c r="M14" s="10">
        <v>174.07216893740411</v>
      </c>
    </row>
    <row r="15" spans="1:14" s="7" customFormat="1" ht="14.1" customHeight="1" x14ac:dyDescent="0.3">
      <c r="A15" s="12">
        <v>1998</v>
      </c>
      <c r="B15" s="10">
        <v>175.59769258983451</v>
      </c>
      <c r="C15" s="10">
        <v>176.79768161934041</v>
      </c>
      <c r="D15" s="10">
        <v>176.00866393754063</v>
      </c>
      <c r="E15" s="10">
        <v>174.52943548387097</v>
      </c>
      <c r="F15" s="10">
        <v>171.98523730202183</v>
      </c>
      <c r="G15" s="10">
        <v>177.5392408157964</v>
      </c>
      <c r="H15" s="10">
        <v>175.26764495077143</v>
      </c>
      <c r="I15" s="10">
        <v>173.13129230537001</v>
      </c>
      <c r="J15" s="10">
        <v>170.28150926473285</v>
      </c>
      <c r="K15" s="10">
        <v>160.81439542710743</v>
      </c>
      <c r="L15" s="10">
        <v>169.36239165154828</v>
      </c>
      <c r="M15" s="10">
        <v>167.43934507415617</v>
      </c>
    </row>
    <row r="16" spans="1:14" s="7" customFormat="1" ht="14.1" customHeight="1" x14ac:dyDescent="0.3">
      <c r="A16" s="12">
        <v>1999</v>
      </c>
      <c r="B16" s="10">
        <v>160.15218379962607</v>
      </c>
      <c r="C16" s="10">
        <v>151.59049977197597</v>
      </c>
      <c r="D16" s="10">
        <v>122.79373918592702</v>
      </c>
      <c r="E16" s="10">
        <v>147.1105193075899</v>
      </c>
      <c r="F16" s="10">
        <v>157.06379839431855</v>
      </c>
      <c r="G16" s="10">
        <v>131.27249317019272</v>
      </c>
      <c r="H16" s="10">
        <v>124.41187767260436</v>
      </c>
      <c r="I16" s="10">
        <v>130.13675001318254</v>
      </c>
      <c r="J16" s="10">
        <v>121.89759988871353</v>
      </c>
      <c r="K16" s="10">
        <v>97.164879464645651</v>
      </c>
      <c r="L16" s="10">
        <v>91.43580978242764</v>
      </c>
      <c r="M16" s="10">
        <v>93.422584528812777</v>
      </c>
    </row>
    <row r="17" spans="1:13" s="7" customFormat="1" ht="14.1" customHeight="1" x14ac:dyDescent="0.3">
      <c r="A17" s="12">
        <v>2000</v>
      </c>
      <c r="B17" s="10">
        <v>75.682793550526469</v>
      </c>
      <c r="C17" s="10">
        <v>83.355680000000007</v>
      </c>
      <c r="D17" s="10">
        <v>92.061160000000001</v>
      </c>
      <c r="E17" s="10">
        <v>107.20211999999999</v>
      </c>
      <c r="F17" s="10">
        <v>112.45</v>
      </c>
      <c r="G17" s="10">
        <v>118.74</v>
      </c>
      <c r="H17" s="10">
        <v>167.93</v>
      </c>
      <c r="I17" s="10">
        <v>169.29</v>
      </c>
      <c r="J17" s="10">
        <v>175.23</v>
      </c>
      <c r="K17" s="10">
        <v>179.07</v>
      </c>
      <c r="L17" s="10">
        <v>181.95</v>
      </c>
      <c r="M17" s="10">
        <v>186.28</v>
      </c>
    </row>
    <row r="18" spans="1:13" s="7" customFormat="1" ht="14.1" customHeight="1" x14ac:dyDescent="0.3">
      <c r="A18" s="12">
        <v>2001</v>
      </c>
      <c r="B18" s="10">
        <v>202.49</v>
      </c>
      <c r="C18" s="10">
        <v>210.12</v>
      </c>
      <c r="D18" s="10">
        <v>214.92</v>
      </c>
      <c r="E18" s="10">
        <v>218.84</v>
      </c>
      <c r="F18" s="10">
        <v>218.17</v>
      </c>
      <c r="G18" s="10">
        <v>218.98</v>
      </c>
      <c r="H18" s="10">
        <v>219.35</v>
      </c>
      <c r="I18" s="10">
        <v>221.14</v>
      </c>
      <c r="J18" s="10">
        <v>226.26</v>
      </c>
      <c r="K18" s="10">
        <v>229.2</v>
      </c>
      <c r="L18" s="10">
        <v>235.29</v>
      </c>
      <c r="M18" s="10">
        <v>238.4</v>
      </c>
    </row>
    <row r="19" spans="1:13" s="7" customFormat="1" ht="14.1" customHeight="1" x14ac:dyDescent="0.3">
      <c r="A19" s="12">
        <v>2002</v>
      </c>
      <c r="B19" s="10">
        <v>242.91</v>
      </c>
      <c r="C19" s="10">
        <v>245.43</v>
      </c>
      <c r="D19" s="10">
        <v>248.38</v>
      </c>
      <c r="E19" s="10">
        <v>250.99</v>
      </c>
      <c r="F19" s="10">
        <v>252.71</v>
      </c>
      <c r="G19" s="10">
        <v>252.79</v>
      </c>
      <c r="H19" s="10">
        <v>254.63</v>
      </c>
      <c r="I19" s="10">
        <v>256.54000000000002</v>
      </c>
      <c r="J19" s="10">
        <v>257.13</v>
      </c>
      <c r="K19" s="10">
        <v>261.58999999999997</v>
      </c>
      <c r="L19" s="10">
        <v>266.29000000000002</v>
      </c>
      <c r="M19" s="10">
        <v>268.04000000000002</v>
      </c>
    </row>
    <row r="20" spans="1:13" s="7" customFormat="1" ht="14.1" customHeight="1" x14ac:dyDescent="0.3">
      <c r="A20" s="12">
        <v>2003</v>
      </c>
      <c r="B20" s="10">
        <v>275.86</v>
      </c>
      <c r="C20" s="10">
        <v>253.1</v>
      </c>
      <c r="D20" s="10">
        <v>254.39</v>
      </c>
      <c r="E20" s="10">
        <v>256.61</v>
      </c>
      <c r="F20" s="10">
        <v>257.14999999999998</v>
      </c>
      <c r="G20" s="10">
        <v>257.93</v>
      </c>
      <c r="H20" s="10">
        <v>258.58</v>
      </c>
      <c r="I20" s="10">
        <v>260.87</v>
      </c>
      <c r="J20" s="10">
        <v>262.66000000000003</v>
      </c>
      <c r="K20" s="10">
        <v>263.77999999999997</v>
      </c>
      <c r="L20" s="10">
        <v>264.54000000000002</v>
      </c>
      <c r="M20" s="10">
        <v>264.7</v>
      </c>
    </row>
    <row r="21" spans="1:13" s="7" customFormat="1" ht="14.1" customHeight="1" x14ac:dyDescent="0.3">
      <c r="A21" s="12">
        <v>2004</v>
      </c>
      <c r="B21" s="10">
        <v>267.2</v>
      </c>
      <c r="C21" s="10">
        <v>269.14999999999998</v>
      </c>
      <c r="D21" s="10">
        <v>270.14</v>
      </c>
      <c r="E21" s="10">
        <v>271.70999999999998</v>
      </c>
      <c r="F21" s="10">
        <v>271.42</v>
      </c>
      <c r="G21" s="10">
        <v>271.02999999999997</v>
      </c>
      <c r="H21" s="10">
        <v>269.42</v>
      </c>
      <c r="I21" s="10">
        <v>269.49</v>
      </c>
      <c r="J21" s="10">
        <v>270.20999999999998</v>
      </c>
      <c r="K21" s="10">
        <v>271.16000000000003</v>
      </c>
      <c r="L21" s="10">
        <v>272.54000000000002</v>
      </c>
      <c r="M21" s="10">
        <v>273.48</v>
      </c>
    </row>
    <row r="22" spans="1:13" s="7" customFormat="1" ht="14.1" customHeight="1" x14ac:dyDescent="0.3">
      <c r="A22" s="12">
        <v>2005</v>
      </c>
      <c r="B22" s="10">
        <v>278.72000000000003</v>
      </c>
      <c r="C22" s="10">
        <v>280.89</v>
      </c>
      <c r="D22" s="10">
        <v>282.31291534582618</v>
      </c>
      <c r="E22" s="10">
        <v>285.11215856683498</v>
      </c>
      <c r="F22" s="10">
        <v>285.35215136886734</v>
      </c>
      <c r="G22" s="10">
        <v>284.90904514406265</v>
      </c>
      <c r="H22" s="10">
        <v>284.94670823817302</v>
      </c>
      <c r="I22" s="10">
        <v>284.90904514406265</v>
      </c>
      <c r="J22" s="10">
        <v>286.42</v>
      </c>
      <c r="K22" s="10">
        <v>291.86</v>
      </c>
      <c r="L22" s="10">
        <v>295.16000000000003</v>
      </c>
      <c r="M22" s="10">
        <v>296.58999999999997</v>
      </c>
    </row>
    <row r="23" spans="1:13" s="7" customFormat="1" ht="14.1" customHeight="1" x14ac:dyDescent="0.3">
      <c r="A23" s="12">
        <v>2006</v>
      </c>
      <c r="B23" s="10">
        <v>298.56</v>
      </c>
      <c r="C23" s="10">
        <v>301.37</v>
      </c>
      <c r="D23" s="10">
        <v>304.07</v>
      </c>
      <c r="E23" s="10">
        <v>303.06</v>
      </c>
      <c r="F23" s="10">
        <v>302</v>
      </c>
      <c r="G23" s="10">
        <v>300.45</v>
      </c>
      <c r="H23" s="10">
        <v>300.51</v>
      </c>
      <c r="I23" s="10">
        <v>302.11</v>
      </c>
      <c r="J23" s="10">
        <v>304.52999999999997</v>
      </c>
      <c r="K23" s="10">
        <v>306.51</v>
      </c>
      <c r="L23" s="10">
        <v>307.11</v>
      </c>
      <c r="M23" s="10">
        <v>306.56</v>
      </c>
    </row>
    <row r="24" spans="1:13" s="7" customFormat="1" ht="14.1" customHeight="1" x14ac:dyDescent="0.3">
      <c r="A24" s="12">
        <v>2007</v>
      </c>
      <c r="B24" s="10">
        <v>317.33999999999997</v>
      </c>
      <c r="C24" s="10">
        <v>316.01</v>
      </c>
      <c r="D24" s="10">
        <v>316.27999999999997</v>
      </c>
      <c r="E24" s="10">
        <v>317.19</v>
      </c>
      <c r="F24" s="10">
        <v>317.06</v>
      </c>
      <c r="G24" s="10">
        <v>319.04000000000002</v>
      </c>
      <c r="H24" s="10">
        <v>321.37</v>
      </c>
      <c r="I24" s="10">
        <v>322.02999999999997</v>
      </c>
      <c r="J24" s="10">
        <v>323.87</v>
      </c>
      <c r="K24" s="10">
        <v>325.63</v>
      </c>
      <c r="L24" s="10">
        <v>328.03</v>
      </c>
      <c r="M24" s="10">
        <v>330.39</v>
      </c>
    </row>
    <row r="25" spans="1:13" s="7" customFormat="1" ht="14.1" customHeight="1" x14ac:dyDescent="0.3">
      <c r="A25" s="12">
        <v>2008</v>
      </c>
      <c r="B25" s="10">
        <v>334.74</v>
      </c>
      <c r="C25" s="10">
        <v>338.24</v>
      </c>
      <c r="D25" s="10">
        <v>343.29</v>
      </c>
      <c r="E25" s="10">
        <v>349.7</v>
      </c>
      <c r="F25" s="10">
        <v>355.5</v>
      </c>
      <c r="G25" s="10">
        <v>358.81</v>
      </c>
      <c r="H25" s="10">
        <v>356.77</v>
      </c>
      <c r="I25" s="10">
        <v>357</v>
      </c>
      <c r="J25" s="10">
        <v>358.27</v>
      </c>
      <c r="K25" s="10">
        <v>356.41</v>
      </c>
      <c r="L25" s="10">
        <v>356.86</v>
      </c>
      <c r="M25" s="10">
        <v>358.83</v>
      </c>
    </row>
    <row r="26" spans="1:13" s="7" customFormat="1" ht="14.1" customHeight="1" x14ac:dyDescent="0.3">
      <c r="A26" s="12">
        <v>2009</v>
      </c>
      <c r="B26" s="10">
        <v>361.72</v>
      </c>
      <c r="C26" s="10">
        <v>360.89</v>
      </c>
      <c r="D26" s="10">
        <v>367.07</v>
      </c>
      <c r="E26" s="10">
        <v>369.41</v>
      </c>
      <c r="F26" s="10">
        <v>368.62</v>
      </c>
      <c r="G26" s="10">
        <v>368.75</v>
      </c>
      <c r="H26" s="10">
        <v>368.38</v>
      </c>
      <c r="I26" s="10">
        <v>367.49</v>
      </c>
      <c r="J26" s="10">
        <v>369.56</v>
      </c>
      <c r="K26" s="10">
        <v>370.8</v>
      </c>
      <c r="L26" s="10">
        <v>369.85</v>
      </c>
      <c r="M26" s="10">
        <v>377.87</v>
      </c>
    </row>
    <row r="27" spans="1:13" s="7" customFormat="1" ht="14.1" customHeight="1" x14ac:dyDescent="0.3">
      <c r="A27" s="12">
        <v>2010</v>
      </c>
      <c r="B27" s="10">
        <v>383.03</v>
      </c>
      <c r="C27" s="10">
        <v>383.44</v>
      </c>
      <c r="D27" s="10">
        <v>382.64</v>
      </c>
      <c r="E27" s="10">
        <v>385.64</v>
      </c>
      <c r="F27" s="10">
        <v>385.3</v>
      </c>
      <c r="G27" s="10">
        <v>384.67</v>
      </c>
      <c r="H27" s="10">
        <v>384.73</v>
      </c>
      <c r="I27" s="10">
        <v>385.78</v>
      </c>
      <c r="J27" s="10">
        <v>385.28</v>
      </c>
      <c r="K27" s="10">
        <v>386.32</v>
      </c>
      <c r="L27" s="10">
        <v>387.35</v>
      </c>
      <c r="M27" s="10">
        <v>390.1</v>
      </c>
    </row>
    <row r="28" spans="1:13" s="7" customFormat="1" ht="14.1" customHeight="1" x14ac:dyDescent="0.3">
      <c r="A28" s="12">
        <v>2011</v>
      </c>
      <c r="B28" s="10">
        <v>393.4</v>
      </c>
      <c r="C28" s="10">
        <v>395.04</v>
      </c>
      <c r="D28" s="10">
        <v>396.04</v>
      </c>
      <c r="E28" s="10">
        <v>398.85</v>
      </c>
      <c r="F28" s="10">
        <v>401.03</v>
      </c>
      <c r="G28" s="10">
        <v>400.81</v>
      </c>
      <c r="H28" s="10">
        <v>403.2</v>
      </c>
      <c r="I28" s="10">
        <v>407.49</v>
      </c>
      <c r="J28" s="10">
        <v>410.08</v>
      </c>
      <c r="K28" s="10">
        <v>413.51</v>
      </c>
      <c r="L28" s="10">
        <v>411.24</v>
      </c>
      <c r="M28" s="10">
        <v>419.25</v>
      </c>
    </row>
    <row r="29" spans="1:13" s="7" customFormat="1" ht="14.1" customHeight="1" x14ac:dyDescent="0.3">
      <c r="A29" s="12">
        <v>2012</v>
      </c>
      <c r="B29" s="10">
        <v>421.07</v>
      </c>
      <c r="C29" s="10">
        <v>418.82</v>
      </c>
      <c r="D29" s="10">
        <v>422.5</v>
      </c>
      <c r="E29" s="10">
        <v>424.77</v>
      </c>
      <c r="F29" s="10">
        <v>423.36</v>
      </c>
      <c r="G29" s="10">
        <v>426.42</v>
      </c>
      <c r="H29" s="10">
        <v>424.4</v>
      </c>
      <c r="I29" s="10">
        <v>426.46</v>
      </c>
      <c r="J29" s="10">
        <v>432.71</v>
      </c>
      <c r="K29" s="10">
        <v>434.7</v>
      </c>
      <c r="L29" s="10">
        <v>434.04</v>
      </c>
      <c r="M29" s="10">
        <v>431.32</v>
      </c>
    </row>
    <row r="30" spans="1:13" s="7" customFormat="1" ht="14.1" customHeight="1" x14ac:dyDescent="0.3">
      <c r="A30" s="12">
        <v>2013</v>
      </c>
      <c r="B30" s="10">
        <v>435.47</v>
      </c>
      <c r="C30" s="10">
        <v>436.27</v>
      </c>
      <c r="D30" s="10">
        <v>436.27</v>
      </c>
      <c r="E30" s="10">
        <v>437.87</v>
      </c>
      <c r="F30" s="10">
        <v>436.97</v>
      </c>
      <c r="G30" s="10">
        <v>435.7</v>
      </c>
      <c r="H30" s="10">
        <v>436.33</v>
      </c>
      <c r="I30" s="10">
        <v>437.18</v>
      </c>
      <c r="J30" s="10">
        <v>436.56</v>
      </c>
      <c r="K30" s="10">
        <v>439.1</v>
      </c>
      <c r="L30" s="10">
        <v>442.11</v>
      </c>
      <c r="M30" s="10">
        <v>444.78</v>
      </c>
    </row>
    <row r="31" spans="1:13" s="7" customFormat="1" ht="14.1" customHeight="1" x14ac:dyDescent="0.3">
      <c r="A31" s="12">
        <v>2014</v>
      </c>
      <c r="B31" s="10">
        <v>449.54</v>
      </c>
      <c r="C31" s="10">
        <v>449.54</v>
      </c>
      <c r="D31" s="10">
        <v>452.74</v>
      </c>
      <c r="E31" s="10">
        <v>453.66</v>
      </c>
      <c r="F31" s="10">
        <v>454.16</v>
      </c>
      <c r="G31" s="10">
        <v>455.20688842963398</v>
      </c>
      <c r="H31" s="10">
        <v>458.01698897081798</v>
      </c>
      <c r="I31" s="10">
        <v>457.94532643400299</v>
      </c>
      <c r="J31" s="10">
        <v>462.40041530546802</v>
      </c>
      <c r="K31" s="10">
        <v>464.55385176093398</v>
      </c>
      <c r="L31" s="10">
        <v>464.38370024671201</v>
      </c>
      <c r="M31" s="10">
        <v>466.58727385601799</v>
      </c>
    </row>
    <row r="32" spans="1:13" s="7" customFormat="1" ht="14.1" customHeight="1" x14ac:dyDescent="0.3">
      <c r="A32" s="12">
        <v>2015</v>
      </c>
      <c r="B32" s="10">
        <v>476.44497706911056</v>
      </c>
      <c r="C32" s="10">
        <v>473.17064966546099</v>
      </c>
      <c r="D32" s="10">
        <v>474.68406176176126</v>
      </c>
      <c r="E32" s="10">
        <v>475.12864886207802</v>
      </c>
      <c r="F32" s="10">
        <v>479.87960799602399</v>
      </c>
      <c r="G32" s="10">
        <v>480.65239630483302</v>
      </c>
      <c r="H32" s="10">
        <v>482.384208701913</v>
      </c>
      <c r="I32" s="10">
        <v>482.50443034753198</v>
      </c>
      <c r="J32" s="10">
        <v>489.35175358773984</v>
      </c>
      <c r="K32" s="10">
        <v>486.06244732388785</v>
      </c>
      <c r="L32" s="10">
        <v>484.05874405478386</v>
      </c>
      <c r="M32" s="10">
        <v>485.24334576351328</v>
      </c>
    </row>
    <row r="33" spans="1:13" s="7" customFormat="1" ht="14.1" customHeight="1" x14ac:dyDescent="0.3">
      <c r="A33" s="12">
        <v>2016</v>
      </c>
      <c r="B33" s="10">
        <v>487.64834453946798</v>
      </c>
      <c r="C33" s="10">
        <v>491.46001597755173</v>
      </c>
      <c r="D33" s="10">
        <v>492.25539336142072</v>
      </c>
      <c r="E33" s="10">
        <v>494.57130164713413</v>
      </c>
      <c r="F33" s="10">
        <v>496.06045238385178</v>
      </c>
      <c r="G33" s="10">
        <v>496.46427262013901</v>
      </c>
      <c r="H33" s="10">
        <v>494.34514626211688</v>
      </c>
      <c r="I33" s="10">
        <v>495.30750327965683</v>
      </c>
      <c r="J33" s="10">
        <v>497.11711443901686</v>
      </c>
      <c r="K33" s="10">
        <v>496.52623603110129</v>
      </c>
      <c r="L33" s="10">
        <v>497.34520285118202</v>
      </c>
      <c r="M33" s="10">
        <v>506.89997592045023</v>
      </c>
    </row>
    <row r="34" spans="1:13" s="7" customFormat="1" ht="14.1" customHeight="1" x14ac:dyDescent="0.3">
      <c r="A34" s="12">
        <v>2017</v>
      </c>
      <c r="B34" s="10">
        <v>503.27039564685424</v>
      </c>
      <c r="C34" s="10">
        <v>510.19125472733123</v>
      </c>
      <c r="D34" s="10">
        <v>508.27454656773278</v>
      </c>
      <c r="E34" s="10">
        <v>502.79068364219216</v>
      </c>
      <c r="F34" s="10">
        <v>507.46902172233416</v>
      </c>
      <c r="G34" s="10">
        <v>499.93681934961734</v>
      </c>
      <c r="H34" s="10">
        <v>499.62184493528042</v>
      </c>
      <c r="I34" s="10">
        <v>500.38116717089594</v>
      </c>
      <c r="J34" s="10">
        <v>498.70382528876411</v>
      </c>
      <c r="K34" s="10">
        <v>497.83346409033618</v>
      </c>
      <c r="L34" s="10">
        <v>498.08171484913214</v>
      </c>
      <c r="M34" s="10">
        <v>498.88744417009167</v>
      </c>
    </row>
    <row r="35" spans="1:13" s="7" customFormat="1" ht="14.1" customHeight="1" x14ac:dyDescent="0.3">
      <c r="A35" s="12">
        <v>2018</v>
      </c>
      <c r="B35" s="10">
        <v>502.73546413702934</v>
      </c>
      <c r="C35" s="10">
        <v>500.48639590729277</v>
      </c>
      <c r="D35" s="10">
        <v>499.78649176231789</v>
      </c>
      <c r="E35" s="10">
        <v>499.91142812210575</v>
      </c>
      <c r="F35" s="10">
        <v>498.40004758779907</v>
      </c>
      <c r="G35" s="10">
        <v>494.60581929421011</v>
      </c>
      <c r="H35" s="10">
        <v>491.16798941393319</v>
      </c>
      <c r="I35" s="10">
        <v>495.05629007410835</v>
      </c>
      <c r="J35" s="10">
        <v>498.22258905590616</v>
      </c>
      <c r="K35" s="10">
        <v>501.02485714414502</v>
      </c>
      <c r="L35" s="10">
        <v>497.99621288599144</v>
      </c>
      <c r="M35" s="10">
        <v>499.59006762460615</v>
      </c>
    </row>
    <row r="36" spans="1:13" s="7" customFormat="1" ht="14.1" customHeight="1" x14ac:dyDescent="0.3">
      <c r="A36" s="12">
        <v>2019</v>
      </c>
      <c r="B36" s="10">
        <v>503.69587851255631</v>
      </c>
      <c r="C36" s="10">
        <v>500.84857225796554</v>
      </c>
      <c r="D36" s="10">
        <v>497.99184347582377</v>
      </c>
      <c r="E36" s="10">
        <v>498.83242524706407</v>
      </c>
      <c r="F36" s="10">
        <v>499.66258466062857</v>
      </c>
      <c r="G36" s="10">
        <v>500.11475660286681</v>
      </c>
      <c r="H36" s="10">
        <v>499.69538923196058</v>
      </c>
      <c r="I36" s="10">
        <v>499.39753626226872</v>
      </c>
      <c r="J36" s="10">
        <v>500.01244039540535</v>
      </c>
      <c r="K36" s="10">
        <v>506.96976576016465</v>
      </c>
      <c r="L36" s="10">
        <v>504.03890603840648</v>
      </c>
      <c r="M36" s="10">
        <v>506.97307809417794</v>
      </c>
    </row>
    <row r="37" spans="1:13" s="7" customFormat="1" ht="14.1" customHeight="1" x14ac:dyDescent="0.3">
      <c r="A37" s="12">
        <v>2020</v>
      </c>
      <c r="B37" s="10">
        <v>508.52134172269177</v>
      </c>
      <c r="C37" s="10">
        <v>501.60420644990683</v>
      </c>
      <c r="D37" s="10">
        <v>503.26454371578751</v>
      </c>
      <c r="E37" s="10">
        <v>515.46744437814561</v>
      </c>
      <c r="F37" s="10">
        <v>511.59357160528737</v>
      </c>
      <c r="G37" s="10">
        <v>507.10008853692824</v>
      </c>
      <c r="H37" s="10">
        <v>503.11839748310712</v>
      </c>
      <c r="I37" s="10">
        <v>502.31574301853374</v>
      </c>
      <c r="J37" s="10">
        <v>500.90550310594466</v>
      </c>
      <c r="K37" s="10">
        <v>500.36598227407239</v>
      </c>
      <c r="L37" s="10">
        <v>501.36580068065552</v>
      </c>
      <c r="M37" s="10">
        <v>500.79476616876866</v>
      </c>
    </row>
    <row r="38" spans="1:13" s="7" customFormat="1" ht="14.1" customHeight="1" x14ac:dyDescent="0.3">
      <c r="A38" s="12">
        <v>2021</v>
      </c>
      <c r="B38" s="10">
        <v>501.35960301333654</v>
      </c>
      <c r="C38" s="10">
        <v>501.28172539576968</v>
      </c>
      <c r="D38" s="10">
        <v>501.1681015195515</v>
      </c>
      <c r="E38" s="10">
        <v>501.78511045400694</v>
      </c>
      <c r="F38" s="10">
        <v>501.51186719978062</v>
      </c>
      <c r="G38" s="10">
        <v>499.89275809473821</v>
      </c>
      <c r="H38" s="10">
        <v>501.25057125704939</v>
      </c>
      <c r="I38" s="10">
        <v>502.35290607926231</v>
      </c>
      <c r="J38" s="10">
        <v>502.89776304031841</v>
      </c>
      <c r="K38" s="10">
        <v>504.40449595780808</v>
      </c>
      <c r="L38" s="10">
        <v>505.32045249095711</v>
      </c>
      <c r="M38" s="10">
        <v>509.8260818133931</v>
      </c>
    </row>
    <row r="39" spans="1:13" s="7" customFormat="1" ht="14.1" customHeight="1" x14ac:dyDescent="0.3">
      <c r="A39" s="12">
        <v>2022</v>
      </c>
      <c r="B39" s="10">
        <v>513.99848939352341</v>
      </c>
      <c r="C39" s="10">
        <v>514.20495236127488</v>
      </c>
      <c r="D39" s="10">
        <v>514.6415215935026</v>
      </c>
      <c r="E39" s="10">
        <v>516.15654823386762</v>
      </c>
      <c r="F39" s="10">
        <v>522.70241983717324</v>
      </c>
      <c r="G39" s="10">
        <v>529.06727256238901</v>
      </c>
      <c r="H39" s="10">
        <v>530.65395879907067</v>
      </c>
      <c r="I39" s="10">
        <v>531.9746110602282</v>
      </c>
      <c r="J39" s="10">
        <v>534.45962623230139</v>
      </c>
      <c r="K39" s="10">
        <v>533.73319904232244</v>
      </c>
      <c r="L39" s="10">
        <v>538.38798567757306</v>
      </c>
      <c r="M39" s="10">
        <v>538.95884843729198</v>
      </c>
    </row>
    <row r="40" spans="1:13" s="7" customFormat="1" ht="14.1" customHeight="1" x14ac:dyDescent="0.3">
      <c r="A40" s="12">
        <v>2023</v>
      </c>
      <c r="B40" s="10">
        <v>539.77993119786288</v>
      </c>
      <c r="C40" s="10">
        <v>545.11423194151803</v>
      </c>
      <c r="D40" s="10">
        <v>541.90978700127596</v>
      </c>
      <c r="E40" s="10">
        <v>540.79073686806601</v>
      </c>
      <c r="F40" s="10">
        <v>538.61420915309384</v>
      </c>
      <c r="G40" s="10">
        <v>542.06283608943443</v>
      </c>
      <c r="H40" s="10">
        <v>546.17963074443821</v>
      </c>
      <c r="I40" s="10">
        <v>553.62164266271702</v>
      </c>
      <c r="J40" s="10">
        <v>550.73745280556</v>
      </c>
      <c r="K40" s="10">
        <v>552.00729872915304</v>
      </c>
      <c r="L40" s="10">
        <v>552.024746158639</v>
      </c>
      <c r="M40" s="10">
        <v>551.67975092415304</v>
      </c>
    </row>
    <row r="41" spans="1:13" s="7" customFormat="1" ht="14.1" customHeight="1" x14ac:dyDescent="0.3">
      <c r="A41" s="12">
        <v>2024</v>
      </c>
      <c r="B41" s="10">
        <v>554.22566863521968</v>
      </c>
      <c r="C41" s="10">
        <v>555.82063055348374</v>
      </c>
      <c r="D41" s="10">
        <v>560.14590799589701</v>
      </c>
      <c r="E41" s="10">
        <v>559.50820453203039</v>
      </c>
      <c r="F41" s="10">
        <v>560.80538877749837</v>
      </c>
      <c r="G41" s="10">
        <v>555.57647738287869</v>
      </c>
      <c r="H41" s="10">
        <v>558.58875915093108</v>
      </c>
      <c r="I41" s="10">
        <v>560.73557353196475</v>
      </c>
      <c r="J41" s="10">
        <v>561.58189868298723</v>
      </c>
      <c r="K41" s="10">
        <v>564.03519896057026</v>
      </c>
      <c r="L41" s="10">
        <v>562.08168638318739</v>
      </c>
      <c r="M41" s="10">
        <v>554.76146794185468</v>
      </c>
    </row>
    <row r="42" spans="1:13" s="7" customFormat="1" ht="14.1" customHeight="1" x14ac:dyDescent="0.3">
      <c r="A42" s="12">
        <v>2025</v>
      </c>
      <c r="B42" s="10">
        <v>553.95068302661343</v>
      </c>
      <c r="C42" s="10">
        <v>550.18816864344774</v>
      </c>
      <c r="D42" s="10">
        <v>553.01173940428464</v>
      </c>
      <c r="E42" s="10">
        <v>553.29000056344773</v>
      </c>
      <c r="F42" s="10">
        <v>564.41214860672051</v>
      </c>
      <c r="G42" s="10">
        <v>564.88356865371259</v>
      </c>
      <c r="H42" s="10">
        <v>565.12238630549962</v>
      </c>
      <c r="I42" s="10">
        <v>567.37235282711629</v>
      </c>
      <c r="J42" s="10">
        <v>574.55452231459117</v>
      </c>
      <c r="K42" s="10">
        <v>575.81600971585578</v>
      </c>
      <c r="L42" s="10">
        <v>575.85519430859893</v>
      </c>
      <c r="M42" s="10">
        <v>571.60960884804365</v>
      </c>
    </row>
    <row r="43" spans="1:13" s="7" customFormat="1" ht="14.1" customHeight="1" x14ac:dyDescent="0.3">
      <c r="A43" s="12">
        <v>2026</v>
      </c>
      <c r="B43" s="10">
        <v>574.24178273942732</v>
      </c>
      <c r="C43" s="10">
        <v>575.06077365229964</v>
      </c>
      <c r="D43" s="10">
        <v>579.19708886698447</v>
      </c>
      <c r="E43" s="10">
        <v>575.47114264407423</v>
      </c>
      <c r="F43" s="10">
        <v>566.12077172765032</v>
      </c>
      <c r="G43" s="10">
        <v>569.23302719346282</v>
      </c>
      <c r="H43" s="25">
        <v>604.22629916416702</v>
      </c>
      <c r="I43" s="10"/>
      <c r="J43" s="10"/>
      <c r="K43" s="10"/>
      <c r="L43" s="10"/>
      <c r="M43" s="10"/>
    </row>
    <row r="44" spans="1:13" ht="14.1" customHeight="1" x14ac:dyDescent="0.3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3" s="23" customFormat="1" ht="30" customHeight="1" x14ac:dyDescent="0.3">
      <c r="A45" s="28" t="s">
        <v>28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1:13" ht="14.1" customHeight="1" x14ac:dyDescent="0.3">
      <c r="A46" s="19" t="s">
        <v>27</v>
      </c>
    </row>
  </sheetData>
  <mergeCells count="2">
    <mergeCell ref="A2:M2"/>
    <mergeCell ref="A45:M45"/>
  </mergeCells>
  <hyperlinks>
    <hyperlink ref="N2" location="CONTENIDO!A1" display="Contenido"/>
  </hyperlink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Contenido</vt:lpstr>
      <vt:lpstr>1.Costo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2026-08-13T17:20:35Z</dcterms:modified>
</cp:coreProperties>
</file>