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lrmosquera\Downloads\"/>
    </mc:Choice>
  </mc:AlternateContent>
  <bookViews>
    <workbookView xWindow="0" yWindow="0" windowWidth="18750" windowHeight="9435"/>
  </bookViews>
  <sheets>
    <sheet name="DNA1-0026-2025 -1ER CTRL-CZ8L" sheetId="2" r:id="rId1"/>
  </sheets>
  <definedNames>
    <definedName name="_xlnm._FilterDatabase" localSheetId="0" hidden="1">'DNA1-0026-2025 -1ER CTRL-CZ8L'!$A$10:$V$10</definedName>
    <definedName name="_xlnm.Print_Titles" localSheetId="0">'DNA1-0026-2025 -1ER CTRL-CZ8L'!$10:$10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5" i="2" l="1"/>
  <c r="S15" i="2" s="1"/>
  <c r="T15" i="2" s="1"/>
  <c r="O15" i="2"/>
  <c r="R14" i="2"/>
  <c r="S14" i="2" s="1"/>
  <c r="T14" i="2" s="1"/>
  <c r="O14" i="2"/>
  <c r="O12" i="2" l="1"/>
  <c r="O13" i="2"/>
  <c r="O11" i="2"/>
  <c r="R13" i="2" l="1"/>
  <c r="S13" i="2" s="1"/>
  <c r="T13" i="2" s="1"/>
  <c r="R12" i="2"/>
  <c r="S12" i="2" l="1"/>
  <c r="T12" i="2" s="1"/>
  <c r="R11" i="2" l="1"/>
  <c r="S11" i="2" s="1"/>
  <c r="T11" i="2" s="1"/>
</calcChain>
</file>

<file path=xl/comments1.xml><?xml version="1.0" encoding="utf-8"?>
<comments xmlns="http://schemas.openxmlformats.org/spreadsheetml/2006/main">
  <authors>
    <author>INEC Carlos Taco</author>
  </authors>
  <commentList>
    <comment ref="B10" authorId="0" shapeId="0">
      <text>
        <r>
          <rPr>
            <sz val="9"/>
            <color indexed="81"/>
            <rFont val="Tahoma"/>
            <family val="2"/>
          </rPr>
          <t>Registrar la recomendación correspondiente según el examen /informe de auditoria</t>
        </r>
      </text>
    </comment>
  </commentList>
</comments>
</file>

<file path=xl/sharedStrings.xml><?xml version="1.0" encoding="utf-8"?>
<sst xmlns="http://schemas.openxmlformats.org/spreadsheetml/2006/main" count="111" uniqueCount="83">
  <si>
    <t>MEMO DE DISPOSICIÓN MÁXIMA AUTORIDAD</t>
  </si>
  <si>
    <t>CODIGO</t>
  </si>
  <si>
    <t>RECOMENDACIÓN/DICTAMEN</t>
  </si>
  <si>
    <t>OBSERVACIONES</t>
  </si>
  <si>
    <t>% AVANCE_
CONTROL1</t>
  </si>
  <si>
    <t>ESTADO_1</t>
  </si>
  <si>
    <t>ACCIONES EMPRENDIDAS_CONTROL_N1</t>
  </si>
  <si>
    <t>TEMAS PENDIENTES DE GESTIÓN_CONTROL_N1</t>
  </si>
  <si>
    <t>N/A</t>
  </si>
  <si>
    <t>MEDIO DE VERIFICACIÓN</t>
  </si>
  <si>
    <t>POND</t>
  </si>
  <si>
    <t>% AVANC
PLANIF</t>
  </si>
  <si>
    <t>N°</t>
  </si>
  <si>
    <t xml:space="preserve">DETALLE </t>
  </si>
  <si>
    <t>REFERENCIA</t>
  </si>
  <si>
    <t>FECHA INICIO</t>
  </si>
  <si>
    <t>VRS.03</t>
  </si>
  <si>
    <t>RESPONSABLE DE CUMPLIMIENTO</t>
  </si>
  <si>
    <t>RESPONSABLE DE CUMPLIMIENTO SEGÚN INFORME</t>
  </si>
  <si>
    <t>PLAN DE ACCIÓN A EJECUTAR
(VERBO + ACCION + ENFOQUE)</t>
  </si>
  <si>
    <t>PA_001</t>
  </si>
  <si>
    <t>PA_002</t>
  </si>
  <si>
    <t>FECHA FIN</t>
  </si>
  <si>
    <t>RESPONSABLE DE EJCUCIÓN [EJECUTOR]</t>
  </si>
  <si>
    <t xml:space="preserve">1.- INFORMACIÓN GENERAL </t>
  </si>
  <si>
    <t>MATRIZ SEGUIMIENTO</t>
  </si>
  <si>
    <t>FECHA DE PRESENTACIÓN</t>
  </si>
  <si>
    <t>MES CONTROL</t>
  </si>
  <si>
    <t>NIVEL DE EFICACIA</t>
  </si>
  <si>
    <t>ESTADO FINAL</t>
  </si>
  <si>
    <t>OBSERVACIONES_ALERTAS_C1</t>
  </si>
  <si>
    <t>% AVANCE REAL_C1</t>
  </si>
  <si>
    <t>COMPLETAR</t>
  </si>
  <si>
    <t>AUTOMATICO</t>
  </si>
  <si>
    <t>AUTOMAT</t>
  </si>
  <si>
    <t>2.- DETALLE AVANCES HOJA DE RUTA</t>
  </si>
  <si>
    <r>
      <t xml:space="preserve">NOMBRE DEL INFORME DE AUDITORÍA </t>
    </r>
    <r>
      <rPr>
        <b/>
        <u/>
        <sz val="8"/>
        <color theme="0"/>
        <rFont val="Arial"/>
        <family val="2"/>
      </rPr>
      <t>ACTUAL</t>
    </r>
  </si>
  <si>
    <r>
      <t xml:space="preserve">NOMBRE DEL INFORME DE AUDITORÍA </t>
    </r>
    <r>
      <rPr>
        <b/>
        <u/>
        <sz val="8"/>
        <color theme="0"/>
        <rFont val="Arial"/>
        <family val="2"/>
      </rPr>
      <t>DE ORIGEN</t>
    </r>
  </si>
  <si>
    <t>PA_003</t>
  </si>
  <si>
    <t>DNA1-0026-2025</t>
  </si>
  <si>
    <t>Examen especial "a las fases preparatoria, precontractual, contractual, ejecución, recepción, liquidación, pago uso y destino de los procesos de contratación: SIE-INECCZ6-001-2019; SIE-INECCZ6-01-2020; SIE-INEC-CZ8L-02-2020; SIE-INECCZ6-002-2021; SIE-INEC-CZ8-1-2022; SIE-INEC-CZ8L-2-2022; SIE-INECCZ6-003-2022; SIE-INEC-CZ8L-5-2022 y SIE-INEC-CZ8L-10-22, para la adquisición de bienes y servicios para la realización del Proyecto "VIII Censo de Población y VII de Vivienda CPV-2020" actual "VIII Censo Nacional de
Población, VII de Vivienda y I de Comunidades", en la zonal 6 y 8, por el período comprendido entre el 1 de enero de 2019 y el 30 de noviembre de 2023".</t>
  </si>
  <si>
    <t>INEC-INEC-2025-0244-M</t>
  </si>
  <si>
    <t>REC_001</t>
  </si>
  <si>
    <t>RECOMENDACIÓN N° 01: Dispondrá a los servidores responsables de elaborar los términos de referencia, estudio de mercado y al Coordinador Zonal 6 responsable de reformar y aprobar el Plan Anual de Contratación de la Coordinación Zonal, seleccionen el código del Clasificador Central de Productos que se adecúe al objeto de la contratación con la finalidad de garantizar el trato justo a los proveedores".</t>
  </si>
  <si>
    <t>CONTROL Nro 1_MAYO 2025</t>
  </si>
  <si>
    <t>Dirección Ejecutiva</t>
  </si>
  <si>
    <t>MATRIZ_SGTO_CTROL001_2025_INF-0026-2025 (CZ8L)</t>
  </si>
  <si>
    <t>Coordinador Zonal 8 Litoral</t>
  </si>
  <si>
    <t>Disponer  a los Responsable de las Unidades requirentes, supervisar y controlar que la elaboración de la fase preparatoria se encuentran en base a lo que dispone la: NORMATIVA SECUNDARIA SERCOP - TÍTULO III - FASE PREPARATORIA DE LA CONTRATACIÓN PÚBLICA, CAPITULO I, NORMAS COMUNES.</t>
  </si>
  <si>
    <t>Coordinadora Zonal 8 INEC</t>
  </si>
  <si>
    <t>Memorando de disposición</t>
  </si>
  <si>
    <t>Capacitar a las Unidades requirentes  y demás funcionarios, para fortalecer conocimiento en la Normativa Secundaria de la SERCOP, especialmente para el proceso de la fase preparatoria.</t>
  </si>
  <si>
    <t xml:space="preserve">Analistas Encargados de Procesos de  compras públicas de la Zonal </t>
  </si>
  <si>
    <t>Correo Electronico de invitación y listado de asistencia</t>
  </si>
  <si>
    <r>
      <t xml:space="preserve">Esta actividad se realizará </t>
    </r>
    <r>
      <rPr>
        <sz val="8"/>
        <rFont val="Bahnschrift"/>
        <family val="2"/>
      </rPr>
      <t xml:space="preserve"> 1  vez cada semestre y serán impartidas por los Analistas Encargados de Procesos de  compras públicas de la Zonal . La actividad e mantendrá durante el tiempo.</t>
    </r>
  </si>
  <si>
    <t>Socializar el clasificador central de productos a los servidores de la Coordinación Zonal 8 INEC, para que éste sea de Conocimiento a nivel Zonal.</t>
  </si>
  <si>
    <t>Responsable de la Unidad Administrativa Financiera</t>
  </si>
  <si>
    <t>Correo electrónico masivo</t>
  </si>
  <si>
    <t>El correo de socialización se enviará con una periodicidad trimestral. La primera socialización se realizará en abril de 2025 y continuará de manera periódica en el transcurso del tiempo.</t>
  </si>
  <si>
    <t>PA_004</t>
  </si>
  <si>
    <t>Solicitar a los servidores encargados de los procesos de compras públicas, la actualización de la matriz de control y seguimiento de los procesos efectuados, donde se evidencie el código clasificador central de productos que se adecúe al objeto de la contratación.</t>
  </si>
  <si>
    <t>Memorando de solicitud</t>
  </si>
  <si>
    <t>PA_005</t>
  </si>
  <si>
    <t>Enviar  la matriz de control y seguimiento de los procesos efectuados en la zonal, donde se evidencie el código clasificador central de productos que se adecúe al objeto de la contratación.</t>
  </si>
  <si>
    <t>Matriz de control y seguimiento</t>
  </si>
  <si>
    <t>La matriz se presentará con una periodicidad bimensual. El primer envío se presentará en abril de 2025 y continuará de manera periódica en el transcurso del tiempo.</t>
  </si>
  <si>
    <t>1) ACCIÓN PENDIENTE:  N/A
2) FECHA PREVISTA DE EJECUCIÓN: N/A</t>
  </si>
  <si>
    <r>
      <t xml:space="preserve">1) ACCIÓN EMPRENDIDA: </t>
    </r>
    <r>
      <rPr>
        <sz val="8"/>
        <color theme="1"/>
        <rFont val="Arial"/>
        <family val="2"/>
      </rPr>
      <t>Capacitación a las unidades requirentes y demás funcionarios que participan en la elaboración de documentos preparatorios. (El Responsable de la Unidad Administrativa Financiera gestiona la socialización de la capacitación que impartirán los Analistas encargados de los procesos de compras públicas de la zonal, con la finalidad de fortalecer los conocimientos en la normativa secundaria de la SERCOP).</t>
    </r>
    <r>
      <rPr>
        <b/>
        <sz val="8"/>
        <color theme="1"/>
        <rFont val="Arial"/>
        <family val="2"/>
      </rPr>
      <t xml:space="preserve">
2) FECHA DE EJECUCIÓN: </t>
    </r>
    <r>
      <rPr>
        <sz val="8"/>
        <color theme="1"/>
        <rFont val="Arial"/>
        <family val="2"/>
      </rPr>
      <t>22 de mayo de 2025</t>
    </r>
    <r>
      <rPr>
        <b/>
        <sz val="8"/>
        <color theme="1"/>
        <rFont val="Arial"/>
        <family val="2"/>
      </rPr>
      <t xml:space="preserve">
3) DOCUMENTO DE SOPORTE: </t>
    </r>
    <r>
      <rPr>
        <sz val="8"/>
        <color theme="1"/>
        <rFont val="Arial"/>
        <family val="2"/>
      </rPr>
      <t>Hoja de asistencia a la capacitación y convocatoria realizada</t>
    </r>
  </si>
  <si>
    <r>
      <rPr>
        <b/>
        <sz val="8"/>
        <color theme="1"/>
        <rFont val="Arial"/>
        <family val="2"/>
      </rPr>
      <t>1) ACCIÓN EMPRENDIDA:</t>
    </r>
    <r>
      <rPr>
        <sz val="8"/>
        <color theme="1"/>
        <rFont val="Arial"/>
        <family val="2"/>
      </rPr>
      <t xml:space="preserve">  Envío de memorando de disposición (La Coordinadora zonal dispuso a los responsables de las unidades requirentes supervisar y controlar que la elaboración de la fase preparatoria se encuentre en base a lo que dispone la  NORMATIVA SECUNDARIA SERCOP - TÍTULO III - FASE PREPARATORIA DE LA CONTRATACIÓN PÚBLICA, CAPITULO I, NORMAS COMUNES).
</t>
    </r>
    <r>
      <rPr>
        <b/>
        <sz val="8"/>
        <color theme="1"/>
        <rFont val="Arial"/>
        <family val="2"/>
      </rPr>
      <t xml:space="preserve">2) FECHA DE EJECUCIÓN: </t>
    </r>
    <r>
      <rPr>
        <sz val="8"/>
        <color theme="1"/>
        <rFont val="Arial"/>
        <family val="2"/>
      </rPr>
      <t xml:space="preserve">10 de abril de 2025
</t>
    </r>
    <r>
      <rPr>
        <b/>
        <sz val="8"/>
        <color theme="1"/>
        <rFont val="Arial"/>
        <family val="2"/>
      </rPr>
      <t>3) DOCUMENTO DE SOPORTE</t>
    </r>
    <r>
      <rPr>
        <sz val="8"/>
        <color theme="1"/>
        <rFont val="Arial"/>
        <family val="2"/>
      </rPr>
      <t>: INEC-CZ8L-2025-0799-M</t>
    </r>
  </si>
  <si>
    <r>
      <t>1) ACCIÓN EMPRENDIDA:</t>
    </r>
    <r>
      <rPr>
        <sz val="8"/>
        <color theme="1"/>
        <rFont val="Arial"/>
        <family val="2"/>
      </rPr>
      <t xml:space="preserve"> Envío de correo masivo a todos los funcionarios que laboran en la Coordinación Zonal 8 INEC. (El Responsable de la Unidad Administrativa Financiera socializó el clasificador central de productos a los servidores de la Institución, con la finalidad de que no hayan omisiones en el uso del CPC).</t>
    </r>
    <r>
      <rPr>
        <b/>
        <sz val="8"/>
        <color theme="1"/>
        <rFont val="Arial"/>
        <family val="2"/>
      </rPr>
      <t xml:space="preserve">
2) FECHA DE EJECUCIÓN: </t>
    </r>
    <r>
      <rPr>
        <sz val="8"/>
        <color theme="1"/>
        <rFont val="Arial"/>
        <family val="2"/>
      </rPr>
      <t>11 de abril de 2025</t>
    </r>
    <r>
      <rPr>
        <b/>
        <sz val="8"/>
        <color theme="1"/>
        <rFont val="Arial"/>
        <family val="2"/>
      </rPr>
      <t xml:space="preserve">
3) DOCUMENTO DE SOPORTE: </t>
    </r>
    <r>
      <rPr>
        <sz val="8"/>
        <color theme="1"/>
        <rFont val="Arial"/>
        <family val="2"/>
      </rPr>
      <t>correo masivo</t>
    </r>
  </si>
  <si>
    <r>
      <t xml:space="preserve">1) ACCIÓN EMPRENDIDA: </t>
    </r>
    <r>
      <rPr>
        <sz val="8"/>
        <color theme="1"/>
        <rFont val="Arial"/>
        <family val="2"/>
      </rPr>
      <t>Envío de memorando de solicitud de matriz de control y seguimiento. (El Responsable de la Unidad Administrativa Financiera solicita a los servidores encargados de los procesos de compras públicas en la zonal, la actualización de la matriz de control y seguimiento de los procesos efectuados, donde se evidencie el código clasificador central de productos que se adecúe al objeto de la contratación).</t>
    </r>
    <r>
      <rPr>
        <b/>
        <sz val="8"/>
        <color theme="1"/>
        <rFont val="Arial"/>
        <family val="2"/>
      </rPr>
      <t xml:space="preserve">
2) FECHA DE EJECUCIÓN: </t>
    </r>
    <r>
      <rPr>
        <sz val="8"/>
        <color theme="1"/>
        <rFont val="Arial"/>
        <family val="2"/>
      </rPr>
      <t>10/04/2025 y 11/04/2025</t>
    </r>
    <r>
      <rPr>
        <b/>
        <sz val="8"/>
        <color theme="1"/>
        <rFont val="Arial"/>
        <family val="2"/>
      </rPr>
      <t xml:space="preserve">
3) DOCUMENTO DE SOPORTE: </t>
    </r>
    <r>
      <rPr>
        <sz val="8"/>
        <color theme="1"/>
        <rFont val="Arial"/>
        <family val="2"/>
      </rPr>
      <t>INEC-CZ8L-GAFZ-2025-0532-M  y INEC-CZ8L-GAFZ-2025-0543-M</t>
    </r>
  </si>
  <si>
    <r>
      <t>1) ACCIÓN EMPRENDIDA:</t>
    </r>
    <r>
      <rPr>
        <sz val="8"/>
        <color theme="1"/>
        <rFont val="Arial"/>
        <family val="2"/>
      </rPr>
      <t xml:space="preserve"> Envío de de memorando de respuesta a la solicitud de la matriz de control y seguimiento. (El Analista encargado de los procesos de compras públicas en la zonal envía la matriz de control y seguimiento de los procesos efectuados en la zonal, donde se evidencia el código clasificador central de productos que se adecúa al objeto de contratación).</t>
    </r>
    <r>
      <rPr>
        <b/>
        <sz val="8"/>
        <color theme="1"/>
        <rFont val="Arial"/>
        <family val="2"/>
      </rPr>
      <t xml:space="preserve">
2) FECHA DE EJECUCIÓN: </t>
    </r>
    <r>
      <rPr>
        <sz val="8"/>
        <color theme="1"/>
        <rFont val="Arial"/>
        <family val="2"/>
      </rPr>
      <t>10 de abril de 2025</t>
    </r>
    <r>
      <rPr>
        <b/>
        <sz val="8"/>
        <color theme="1"/>
        <rFont val="Arial"/>
        <family val="2"/>
      </rPr>
      <t xml:space="preserve">
3) DOCUMENTO DE SOPORTE: </t>
    </r>
    <r>
      <rPr>
        <sz val="8"/>
        <color theme="1"/>
        <rFont val="Arial"/>
        <family val="2"/>
      </rPr>
      <t>INEC-CZ8L-GAFZ-2025-0533-M, matriz de control y seguimiento</t>
    </r>
  </si>
  <si>
    <t>ELABORADO POR:</t>
  </si>
  <si>
    <t>REVISADO Y APROBADO POR:</t>
  </si>
  <si>
    <t>NOMBRES Y APELLIDOS</t>
  </si>
  <si>
    <t>Ing. María Villafuerte Quiroz</t>
  </si>
  <si>
    <t>Ing. María Vanessa Zambrano Zambrano</t>
  </si>
  <si>
    <t>CARGO</t>
  </si>
  <si>
    <t>Analista de Contabilidad 1 Zonal</t>
  </si>
  <si>
    <t>FIRMA</t>
  </si>
  <si>
    <t xml:space="preserve">Econ. Xavier Andres Chuez Torres </t>
  </si>
  <si>
    <t>Responsable de la Unidad Administrativa Financiera (E)</t>
  </si>
  <si>
    <t>3.- FIRMAS DE RESPONSABILIDAD: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</si>
</sst>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00_);_(&quot;$&quot;\ * \(#,##0.00\);_(&quot;$&quot;\ * &quot;-&quot;??_);_(@_)"/>
  </numFmts>
  <fonts count="17" x14ac:knownFonts="1">
    <font>
      <sz val="11"/>
      <color theme="1"/>
      <name val="Calibri"/>
      <family val="2"/>
      <scheme val="minor"/>
    </font>
    <font>
      <sz val="11"/>
      <color theme="1"/>
      <name val="Calibri"/>
      <family val="2"/>
      <scheme val="minor"/>
    </font>
    <font>
      <sz val="9"/>
      <color indexed="81"/>
      <name val="Tahoma"/>
      <family val="2"/>
    </font>
    <font>
      <sz val="8"/>
      <name val="Calibri"/>
      <family val="2"/>
      <scheme val="minor"/>
    </font>
    <font>
      <b/>
      <sz val="8"/>
      <color theme="0"/>
      <name val="Arial"/>
      <family val="2"/>
    </font>
    <font>
      <sz val="8"/>
      <color theme="1"/>
      <name val="Arial"/>
      <family val="2"/>
    </font>
    <font>
      <b/>
      <sz val="10"/>
      <color theme="0"/>
      <name val="Arial"/>
      <family val="2"/>
    </font>
    <font>
      <sz val="10"/>
      <color theme="1"/>
      <name val="Arial"/>
      <family val="2"/>
    </font>
    <font>
      <b/>
      <u/>
      <sz val="8"/>
      <color theme="0"/>
      <name val="Arial"/>
      <family val="2"/>
    </font>
    <font>
      <sz val="8"/>
      <name val="Arial"/>
      <family val="2"/>
    </font>
    <font>
      <b/>
      <sz val="8"/>
      <color theme="1"/>
      <name val="Arial"/>
      <family val="2"/>
    </font>
    <font>
      <b/>
      <sz val="9"/>
      <color theme="0"/>
      <name val="Arial"/>
      <family val="2"/>
    </font>
    <font>
      <u/>
      <sz val="8"/>
      <color theme="1"/>
      <name val="Arial"/>
      <family val="2"/>
    </font>
    <font>
      <sz val="8"/>
      <name val="Bahnschrift"/>
      <family val="2"/>
    </font>
    <font>
      <sz val="8"/>
      <color theme="1"/>
      <name val="Bahnschrift"/>
      <family val="2"/>
    </font>
    <font>
      <b/>
      <sz val="8"/>
      <color theme="0"/>
      <name val="Bahnschrift"/>
      <family val="2"/>
    </font>
    <font>
      <b/>
      <sz val="8"/>
      <color theme="1"/>
      <name val="Bahnschrift"/>
      <family val="2"/>
    </font>
  </fonts>
  <fills count="10">
    <fill>
      <patternFill patternType="none"/>
    </fill>
    <fill>
      <patternFill patternType="gray125"/>
    </fill>
    <fill>
      <patternFill patternType="solid">
        <fgColor theme="3"/>
        <bgColor indexed="64"/>
      </patternFill>
    </fill>
    <fill>
      <patternFill patternType="solid">
        <fgColor rgb="FF7030A0"/>
        <bgColor indexed="64"/>
      </patternFill>
    </fill>
    <fill>
      <patternFill patternType="solid">
        <fgColor theme="0" tint="-0.499984740745262"/>
        <bgColor indexed="64"/>
      </patternFill>
    </fill>
    <fill>
      <patternFill patternType="solid">
        <fgColor theme="1"/>
        <bgColor indexed="64"/>
      </patternFill>
    </fill>
    <fill>
      <patternFill patternType="solid">
        <fgColor theme="3"/>
        <bgColor theme="1"/>
      </patternFill>
    </fill>
    <fill>
      <patternFill patternType="solid">
        <fgColor rgb="FF002060"/>
        <bgColor indexed="64"/>
      </patternFill>
    </fill>
    <fill>
      <patternFill patternType="solid">
        <fgColor theme="4"/>
        <bgColor indexed="64"/>
      </patternFill>
    </fill>
    <fill>
      <patternFill patternType="solid">
        <fgColor theme="0" tint="-0.249977111117893"/>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164" fontId="1" fillId="0" borderId="0" applyFont="0" applyFill="0" applyBorder="0" applyAlignment="0" applyProtection="0"/>
  </cellStyleXfs>
  <cellXfs count="125">
    <xf numFmtId="0" fontId="0" fillId="0" borderId="0" xfId="0"/>
    <xf numFmtId="0" fontId="4" fillId="2" borderId="0" xfId="0" applyFont="1" applyFill="1" applyBorder="1" applyAlignment="1" applyProtection="1">
      <alignment horizontal="right" vertical="center" wrapText="1"/>
      <protection locked="0"/>
    </xf>
    <xf numFmtId="0" fontId="4" fillId="2" borderId="7" xfId="0" applyFont="1" applyFill="1" applyBorder="1" applyAlignment="1" applyProtection="1">
      <alignment horizontal="right" vertical="center" wrapText="1"/>
      <protection locked="0"/>
    </xf>
    <xf numFmtId="10" fontId="5" fillId="0" borderId="11" xfId="0" applyNumberFormat="1" applyFont="1" applyFill="1" applyBorder="1" applyAlignment="1" applyProtection="1">
      <alignment vertical="center"/>
    </xf>
    <xf numFmtId="0" fontId="5" fillId="4" borderId="11" xfId="2" applyNumberFormat="1" applyFont="1" applyFill="1" applyBorder="1" applyAlignment="1" applyProtection="1">
      <alignment horizontal="center" vertical="center" wrapText="1"/>
    </xf>
    <xf numFmtId="0" fontId="5" fillId="0" borderId="0" xfId="0" applyFont="1" applyAlignment="1" applyProtection="1">
      <alignment vertical="center"/>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left" vertical="center"/>
      <protection locked="0"/>
    </xf>
    <xf numFmtId="0" fontId="5" fillId="0" borderId="0" xfId="0" applyFont="1" applyAlignment="1" applyProtection="1">
      <alignment vertical="center" wrapText="1"/>
      <protection locked="0"/>
    </xf>
    <xf numFmtId="0" fontId="5" fillId="0" borderId="0" xfId="0" applyFont="1" applyAlignment="1" applyProtection="1">
      <alignment horizontal="right" vertical="center"/>
      <protection locked="0"/>
    </xf>
    <xf numFmtId="0" fontId="6" fillId="5" borderId="1" xfId="0" applyFont="1" applyFill="1" applyBorder="1" applyAlignment="1" applyProtection="1">
      <alignment horizontal="left" vertical="center"/>
      <protection locked="0"/>
    </xf>
    <xf numFmtId="0" fontId="6" fillId="5" borderId="2" xfId="0" applyFont="1" applyFill="1" applyBorder="1" applyAlignment="1" applyProtection="1">
      <alignment horizontal="left" vertical="center"/>
      <protection locked="0"/>
    </xf>
    <xf numFmtId="0" fontId="6" fillId="5" borderId="2" xfId="0" applyFont="1" applyFill="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left" vertical="center"/>
      <protection locked="0"/>
    </xf>
    <xf numFmtId="0" fontId="7" fillId="0" borderId="0" xfId="0" applyFont="1" applyAlignment="1" applyProtection="1">
      <alignment vertical="center"/>
      <protection locked="0"/>
    </xf>
    <xf numFmtId="0" fontId="4" fillId="2" borderId="6" xfId="0" applyFont="1" applyFill="1" applyBorder="1" applyAlignment="1" applyProtection="1">
      <alignment horizontal="left" vertical="center"/>
      <protection locked="0"/>
    </xf>
    <xf numFmtId="0" fontId="4" fillId="2" borderId="7" xfId="0" applyFont="1" applyFill="1" applyBorder="1" applyAlignment="1" applyProtection="1">
      <alignment horizontal="left" vertical="center"/>
      <protection locked="0"/>
    </xf>
    <xf numFmtId="0" fontId="9" fillId="0" borderId="7" xfId="0" applyFont="1" applyBorder="1" applyAlignment="1" applyProtection="1">
      <alignment horizontal="left" vertical="center"/>
      <protection locked="0"/>
    </xf>
    <xf numFmtId="0" fontId="5" fillId="0" borderId="7" xfId="0" applyFont="1" applyBorder="1" applyAlignment="1" applyProtection="1">
      <alignment horizontal="left" vertical="center"/>
      <protection locked="0"/>
    </xf>
    <xf numFmtId="14" fontId="5" fillId="0" borderId="7" xfId="0" applyNumberFormat="1" applyFont="1" applyBorder="1" applyAlignment="1" applyProtection="1">
      <alignment horizontal="left" vertical="center" wrapText="1"/>
      <protection locked="0"/>
    </xf>
    <xf numFmtId="0" fontId="4" fillId="0" borderId="6" xfId="0" applyFont="1" applyFill="1" applyBorder="1" applyAlignment="1" applyProtection="1">
      <alignment horizontal="left" vertical="center"/>
      <protection locked="0"/>
    </xf>
    <xf numFmtId="0" fontId="4" fillId="0" borderId="7" xfId="0" applyFont="1" applyFill="1" applyBorder="1" applyAlignment="1" applyProtection="1">
      <alignment horizontal="left" vertical="center"/>
      <protection locked="0"/>
    </xf>
    <xf numFmtId="0" fontId="9" fillId="0" borderId="7" xfId="0" applyFont="1" applyFill="1" applyBorder="1" applyAlignment="1" applyProtection="1">
      <alignment horizontal="left" vertical="center"/>
      <protection locked="0"/>
    </xf>
    <xf numFmtId="0" fontId="5" fillId="0" borderId="7" xfId="0" applyFont="1" applyFill="1" applyBorder="1" applyAlignment="1" applyProtection="1">
      <alignment horizontal="left" vertical="center"/>
      <protection locked="0"/>
    </xf>
    <xf numFmtId="0" fontId="5" fillId="0" borderId="0" xfId="0" applyFont="1" applyFill="1" applyAlignment="1" applyProtection="1">
      <alignment vertical="center"/>
      <protection locked="0"/>
    </xf>
    <xf numFmtId="0" fontId="5" fillId="8" borderId="2" xfId="0" applyFont="1" applyFill="1" applyBorder="1" applyAlignment="1" applyProtection="1">
      <alignment horizontal="center" vertical="center"/>
      <protection locked="0"/>
    </xf>
    <xf numFmtId="0" fontId="5" fillId="0" borderId="2" xfId="0" applyFont="1" applyBorder="1" applyAlignment="1" applyProtection="1">
      <alignment vertical="center"/>
      <protection locked="0"/>
    </xf>
    <xf numFmtId="0" fontId="5" fillId="8" borderId="2" xfId="0" applyFont="1" applyFill="1" applyBorder="1" applyAlignment="1" applyProtection="1">
      <alignment vertical="center"/>
      <protection locked="0"/>
    </xf>
    <xf numFmtId="0" fontId="12" fillId="0" borderId="2" xfId="0" applyFont="1" applyBorder="1" applyAlignment="1" applyProtection="1">
      <alignment vertical="center"/>
      <protection locked="0"/>
    </xf>
    <xf numFmtId="0" fontId="5" fillId="0" borderId="2" xfId="0" applyFont="1" applyBorder="1" applyAlignment="1" applyProtection="1">
      <alignment vertical="center" wrapText="1"/>
      <protection locked="0"/>
    </xf>
    <xf numFmtId="0" fontId="4" fillId="3" borderId="12" xfId="0" applyFont="1" applyFill="1" applyBorder="1" applyAlignment="1" applyProtection="1">
      <alignment horizontal="center" vertical="center" wrapText="1"/>
      <protection locked="0"/>
    </xf>
    <xf numFmtId="0" fontId="4" fillId="3" borderId="10"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wrapText="1"/>
      <protection locked="0"/>
    </xf>
    <xf numFmtId="0" fontId="10" fillId="0" borderId="14" xfId="0" applyFont="1" applyBorder="1" applyAlignment="1" applyProtection="1">
      <alignment vertical="center"/>
    </xf>
    <xf numFmtId="0" fontId="5" fillId="0" borderId="11" xfId="2" applyNumberFormat="1" applyFont="1" applyFill="1" applyBorder="1" applyAlignment="1" applyProtection="1">
      <alignment vertical="center"/>
    </xf>
    <xf numFmtId="14" fontId="5" fillId="0" borderId="7" xfId="0" applyNumberFormat="1" applyFont="1" applyBorder="1" applyAlignment="1" applyProtection="1">
      <alignment horizontal="left" vertical="center"/>
      <protection locked="0"/>
    </xf>
    <xf numFmtId="0" fontId="6" fillId="5" borderId="0" xfId="0" applyFont="1" applyFill="1" applyAlignment="1" applyProtection="1">
      <alignment horizontal="center" vertical="center"/>
      <protection locked="0"/>
    </xf>
    <xf numFmtId="0" fontId="7" fillId="5" borderId="0" xfId="0" applyFont="1" applyFill="1" applyAlignment="1" applyProtection="1">
      <alignment horizontal="center" vertical="center"/>
      <protection locked="0"/>
    </xf>
    <xf numFmtId="14" fontId="5" fillId="0" borderId="0" xfId="0" applyNumberFormat="1" applyFont="1" applyBorder="1" applyAlignment="1" applyProtection="1">
      <alignment horizontal="left" vertical="center" wrapText="1"/>
      <protection locked="0"/>
    </xf>
    <xf numFmtId="0" fontId="5" fillId="0" borderId="0" xfId="0" applyFont="1" applyBorder="1" applyAlignment="1" applyProtection="1">
      <alignment horizontal="left" vertical="center"/>
      <protection locked="0"/>
    </xf>
    <xf numFmtId="14" fontId="5" fillId="0" borderId="0" xfId="0" applyNumberFormat="1" applyFont="1" applyFill="1" applyBorder="1" applyAlignment="1" applyProtection="1">
      <alignment horizontal="left" vertical="center" wrapText="1"/>
      <protection locked="0"/>
    </xf>
    <xf numFmtId="0" fontId="10" fillId="0" borderId="0" xfId="0" applyFont="1" applyFill="1" applyBorder="1" applyAlignment="1" applyProtection="1">
      <alignment horizontal="right" vertical="center" wrapText="1"/>
      <protection locked="0"/>
    </xf>
    <xf numFmtId="14" fontId="5" fillId="0" borderId="0" xfId="0" applyNumberFormat="1"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horizontal="left" vertical="center"/>
      <protection locked="0"/>
    </xf>
    <xf numFmtId="0" fontId="5" fillId="0" borderId="3" xfId="0" applyFont="1" applyBorder="1" applyAlignment="1" applyProtection="1">
      <alignment vertical="center" wrapText="1"/>
      <protection locked="0"/>
    </xf>
    <xf numFmtId="0" fontId="5" fillId="0" borderId="0" xfId="0" applyFont="1" applyBorder="1" applyAlignment="1" applyProtection="1">
      <alignment vertical="center" wrapText="1"/>
      <protection locked="0"/>
    </xf>
    <xf numFmtId="0" fontId="5" fillId="0" borderId="0" xfId="0" applyFont="1" applyBorder="1" applyAlignment="1" applyProtection="1">
      <alignment vertical="center"/>
      <protection locked="0"/>
    </xf>
    <xf numFmtId="0" fontId="5" fillId="0" borderId="5"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0" borderId="12" xfId="0" applyFont="1" applyBorder="1" applyAlignment="1" applyProtection="1">
      <alignment vertical="center" wrapText="1"/>
    </xf>
    <xf numFmtId="0" fontId="5" fillId="0" borderId="10" xfId="0" applyFont="1" applyBorder="1" applyAlignment="1" applyProtection="1">
      <alignment vertical="center" wrapText="1"/>
    </xf>
    <xf numFmtId="0" fontId="11" fillId="0" borderId="0" xfId="0" applyFont="1" applyFill="1" applyBorder="1" applyAlignment="1" applyProtection="1">
      <alignment vertical="center" wrapText="1"/>
      <protection locked="0"/>
    </xf>
    <xf numFmtId="0" fontId="5" fillId="2" borderId="0" xfId="0" applyFont="1" applyFill="1" applyAlignment="1" applyProtection="1">
      <alignment horizontal="center" vertical="center"/>
      <protection locked="0"/>
    </xf>
    <xf numFmtId="0" fontId="5" fillId="0" borderId="0" xfId="0" applyFont="1" applyBorder="1" applyAlignment="1" applyProtection="1">
      <alignment horizontal="left" vertical="center" wrapText="1"/>
      <protection locked="0"/>
    </xf>
    <xf numFmtId="0" fontId="4" fillId="6" borderId="9" xfId="0" applyFont="1" applyFill="1" applyBorder="1" applyAlignment="1" applyProtection="1">
      <alignment horizontal="center" vertical="center"/>
      <protection locked="0"/>
    </xf>
    <xf numFmtId="0" fontId="4" fillId="6" borderId="10" xfId="0" applyFont="1" applyFill="1" applyBorder="1" applyAlignment="1" applyProtection="1">
      <alignment horizontal="center" vertical="center"/>
      <protection locked="0"/>
    </xf>
    <xf numFmtId="0" fontId="4" fillId="6" borderId="10" xfId="0" applyFont="1" applyFill="1" applyBorder="1" applyAlignment="1" applyProtection="1">
      <alignment horizontal="center" vertical="center" wrapText="1"/>
      <protection locked="0"/>
    </xf>
    <xf numFmtId="0" fontId="4" fillId="6" borderId="13" xfId="0" applyFont="1" applyFill="1" applyBorder="1" applyAlignment="1" applyProtection="1">
      <alignment horizontal="center" vertical="center"/>
      <protection locked="0"/>
    </xf>
    <xf numFmtId="10" fontId="14" fillId="0" borderId="11" xfId="1" applyNumberFormat="1" applyFont="1" applyFill="1" applyBorder="1" applyAlignment="1">
      <alignment horizontal="center" vertical="center"/>
    </xf>
    <xf numFmtId="0" fontId="14" fillId="0" borderId="11" xfId="0" applyFont="1" applyFill="1" applyBorder="1" applyAlignment="1">
      <alignment horizontal="center" vertical="center" wrapText="1"/>
    </xf>
    <xf numFmtId="0" fontId="14" fillId="0" borderId="11" xfId="0" applyFont="1" applyFill="1" applyBorder="1" applyAlignment="1">
      <alignment vertical="center" wrapText="1"/>
    </xf>
    <xf numFmtId="14" fontId="14" fillId="0" borderId="11" xfId="0" applyNumberFormat="1" applyFont="1" applyFill="1" applyBorder="1" applyAlignment="1">
      <alignment horizontal="center" vertical="center"/>
    </xf>
    <xf numFmtId="0" fontId="14" fillId="0" borderId="11" xfId="0" applyNumberFormat="1" applyFont="1" applyFill="1" applyBorder="1" applyAlignment="1">
      <alignment horizontal="center" vertical="center"/>
    </xf>
    <xf numFmtId="14" fontId="14" fillId="0" borderId="11" xfId="0" applyNumberFormat="1" applyFont="1" applyFill="1" applyBorder="1" applyAlignment="1">
      <alignment horizontal="left" vertical="center" wrapText="1"/>
    </xf>
    <xf numFmtId="14" fontId="14" fillId="0" borderId="11" xfId="0" applyNumberFormat="1" applyFont="1" applyFill="1" applyBorder="1" applyAlignment="1">
      <alignment horizontal="center" vertical="center" wrapText="1"/>
    </xf>
    <xf numFmtId="14" fontId="14" fillId="0" borderId="11" xfId="0" applyNumberFormat="1" applyFont="1" applyFill="1" applyBorder="1" applyAlignment="1" applyProtection="1">
      <alignment horizontal="center" vertical="center" wrapText="1"/>
      <protection locked="0"/>
    </xf>
    <xf numFmtId="0" fontId="14" fillId="0" borderId="11" xfId="0" applyFont="1" applyFill="1" applyBorder="1" applyAlignment="1" applyProtection="1">
      <alignment horizontal="center" vertical="center" wrapText="1"/>
      <protection locked="0"/>
    </xf>
    <xf numFmtId="0" fontId="14" fillId="0" borderId="11" xfId="0" applyFont="1" applyFill="1" applyBorder="1" applyAlignment="1">
      <alignment horizontal="left" vertical="center" wrapText="1"/>
    </xf>
    <xf numFmtId="0" fontId="5" fillId="0" borderId="11" xfId="0" applyFont="1" applyFill="1" applyBorder="1" applyAlignment="1" applyProtection="1">
      <alignment vertical="center" wrapText="1"/>
      <protection locked="0"/>
    </xf>
    <xf numFmtId="9" fontId="5" fillId="0" borderId="11" xfId="1" applyFont="1" applyFill="1" applyBorder="1" applyAlignment="1" applyProtection="1">
      <alignment horizontal="center" vertical="center"/>
      <protection locked="0"/>
    </xf>
    <xf numFmtId="0" fontId="10" fillId="0" borderId="11" xfId="0" applyFont="1" applyFill="1" applyBorder="1" applyAlignment="1" applyProtection="1">
      <alignment vertical="center" wrapText="1"/>
      <protection locked="0"/>
    </xf>
    <xf numFmtId="14" fontId="14" fillId="0" borderId="11" xfId="0" applyNumberFormat="1" applyFont="1" applyFill="1" applyBorder="1" applyAlignment="1" applyProtection="1">
      <alignment horizontal="center" vertical="center" wrapText="1"/>
    </xf>
    <xf numFmtId="0" fontId="11" fillId="3" borderId="7" xfId="0" applyFont="1" applyFill="1" applyBorder="1" applyAlignment="1" applyProtection="1">
      <alignment horizontal="center" vertical="center" wrapText="1"/>
      <protection locked="0"/>
    </xf>
    <xf numFmtId="0" fontId="6" fillId="5" borderId="0" xfId="0" applyFont="1" applyFill="1" applyBorder="1" applyAlignment="1" applyProtection="1">
      <alignment horizontal="center" vertical="center" wrapText="1"/>
      <protection locked="0"/>
    </xf>
    <xf numFmtId="0" fontId="6" fillId="5" borderId="5" xfId="0" applyFont="1" applyFill="1" applyBorder="1" applyAlignment="1" applyProtection="1">
      <alignment horizontal="center" vertical="center" wrapText="1"/>
      <protection locked="0"/>
    </xf>
    <xf numFmtId="0" fontId="5" fillId="2" borderId="0" xfId="0" applyFont="1" applyFill="1" applyAlignment="1" applyProtection="1">
      <alignment horizontal="center" vertical="center"/>
      <protection locked="0"/>
    </xf>
    <xf numFmtId="0" fontId="6" fillId="5" borderId="2" xfId="0" applyFont="1" applyFill="1" applyBorder="1" applyAlignment="1" applyProtection="1">
      <alignment horizontal="center" vertical="center" wrapText="1"/>
      <protection locked="0"/>
    </xf>
    <xf numFmtId="0" fontId="6" fillId="5" borderId="3"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protection locked="0"/>
    </xf>
    <xf numFmtId="0" fontId="4" fillId="2" borderId="2" xfId="0" applyFont="1" applyFill="1" applyBorder="1" applyAlignment="1" applyProtection="1">
      <alignment horizontal="left" vertical="center"/>
      <protection locked="0"/>
    </xf>
    <xf numFmtId="0" fontId="4" fillId="2" borderId="4" xfId="0" applyFont="1" applyFill="1" applyBorder="1" applyAlignment="1" applyProtection="1">
      <alignment horizontal="left" vertical="center"/>
      <protection locked="0"/>
    </xf>
    <xf numFmtId="0" fontId="4" fillId="2" borderId="0" xfId="0" applyFont="1" applyFill="1" applyBorder="1" applyAlignment="1" applyProtection="1">
      <alignment horizontal="left" vertical="center"/>
      <protection locked="0"/>
    </xf>
    <xf numFmtId="0" fontId="5" fillId="0" borderId="0"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14" fontId="5" fillId="0" borderId="0" xfId="0" applyNumberFormat="1" applyFont="1" applyBorder="1" applyAlignment="1" applyProtection="1">
      <alignment horizontal="left" vertical="center"/>
      <protection locked="0"/>
    </xf>
    <xf numFmtId="0" fontId="4" fillId="7" borderId="10" xfId="0" applyFont="1" applyFill="1" applyBorder="1" applyAlignment="1" applyProtection="1">
      <alignment horizontal="center" vertical="center" wrapText="1"/>
      <protection locked="0"/>
    </xf>
    <xf numFmtId="0" fontId="4" fillId="7" borderId="13" xfId="0" applyFont="1" applyFill="1" applyBorder="1" applyAlignment="1" applyProtection="1">
      <alignment horizontal="center" vertical="center"/>
      <protection locked="0"/>
    </xf>
    <xf numFmtId="0" fontId="9" fillId="0" borderId="16" xfId="0" applyFont="1" applyFill="1" applyBorder="1" applyAlignment="1" applyProtection="1">
      <alignment horizontal="left" vertical="center" wrapText="1"/>
      <protection locked="0"/>
    </xf>
    <xf numFmtId="0" fontId="10" fillId="0" borderId="15" xfId="0" applyFont="1" applyBorder="1" applyAlignment="1" applyProtection="1">
      <alignment vertical="center"/>
    </xf>
    <xf numFmtId="0" fontId="5" fillId="0" borderId="17" xfId="0" applyFont="1" applyBorder="1" applyAlignment="1" applyProtection="1">
      <alignment vertical="center" wrapText="1"/>
    </xf>
    <xf numFmtId="0" fontId="5" fillId="0" borderId="18" xfId="0" applyFont="1" applyBorder="1" applyAlignment="1" applyProtection="1">
      <alignment vertical="center" wrapText="1"/>
    </xf>
    <xf numFmtId="0" fontId="14" fillId="0" borderId="19" xfId="0" applyFont="1" applyFill="1" applyBorder="1" applyAlignment="1">
      <alignment horizontal="center" vertical="center" wrapText="1"/>
    </xf>
    <xf numFmtId="0" fontId="14" fillId="0" borderId="19" xfId="0" applyFont="1" applyFill="1" applyBorder="1" applyAlignment="1">
      <alignment vertical="center" wrapText="1"/>
    </xf>
    <xf numFmtId="0" fontId="14" fillId="0" borderId="19" xfId="0" applyFont="1" applyFill="1" applyBorder="1" applyAlignment="1" applyProtection="1">
      <alignment horizontal="center" vertical="center" wrapText="1"/>
      <protection locked="0"/>
    </xf>
    <xf numFmtId="14" fontId="14" fillId="0" borderId="19" xfId="0" applyNumberFormat="1" applyFont="1" applyFill="1" applyBorder="1" applyAlignment="1">
      <alignment horizontal="center" vertical="center" wrapText="1"/>
    </xf>
    <xf numFmtId="14" fontId="14" fillId="0" borderId="19" xfId="0" applyNumberFormat="1" applyFont="1" applyFill="1" applyBorder="1" applyAlignment="1" applyProtection="1">
      <alignment horizontal="center" vertical="center" wrapText="1"/>
      <protection locked="0"/>
    </xf>
    <xf numFmtId="0" fontId="14" fillId="0" borderId="19" xfId="0" applyNumberFormat="1" applyFont="1" applyFill="1" applyBorder="1" applyAlignment="1">
      <alignment horizontal="center" vertical="center"/>
    </xf>
    <xf numFmtId="10" fontId="14" fillId="0" borderId="19" xfId="1" applyNumberFormat="1" applyFont="1" applyFill="1" applyBorder="1" applyAlignment="1">
      <alignment horizontal="center" vertical="center"/>
    </xf>
    <xf numFmtId="14" fontId="14" fillId="0" borderId="19" xfId="0" applyNumberFormat="1" applyFont="1" applyFill="1" applyBorder="1" applyAlignment="1">
      <alignment horizontal="left" vertical="center" wrapText="1"/>
    </xf>
    <xf numFmtId="14" fontId="14" fillId="0" borderId="19" xfId="0" applyNumberFormat="1" applyFont="1" applyFill="1" applyBorder="1" applyAlignment="1" applyProtection="1">
      <alignment horizontal="center" vertical="center" wrapText="1"/>
    </xf>
    <xf numFmtId="9" fontId="5" fillId="0" borderId="19" xfId="1" applyFont="1" applyFill="1" applyBorder="1" applyAlignment="1" applyProtection="1">
      <alignment horizontal="center" vertical="center"/>
      <protection locked="0"/>
    </xf>
    <xf numFmtId="0" fontId="5" fillId="0" borderId="19" xfId="2" applyNumberFormat="1" applyFont="1" applyFill="1" applyBorder="1" applyAlignment="1" applyProtection="1">
      <alignment vertical="center"/>
    </xf>
    <xf numFmtId="0" fontId="10" fillId="0" borderId="19" xfId="0" applyFont="1" applyFill="1" applyBorder="1" applyAlignment="1" applyProtection="1">
      <alignment vertical="center" wrapText="1"/>
      <protection locked="0"/>
    </xf>
    <xf numFmtId="0" fontId="5" fillId="0" borderId="19" xfId="0" applyFont="1" applyFill="1" applyBorder="1" applyAlignment="1" applyProtection="1">
      <alignment vertical="center" wrapText="1"/>
      <protection locked="0"/>
    </xf>
    <xf numFmtId="10" fontId="5" fillId="0" borderId="19" xfId="0" applyNumberFormat="1" applyFont="1" applyFill="1" applyBorder="1" applyAlignment="1" applyProtection="1">
      <alignment vertical="center"/>
    </xf>
    <xf numFmtId="0" fontId="5" fillId="4" borderId="19" xfId="2" applyNumberFormat="1" applyFont="1" applyFill="1" applyBorder="1" applyAlignment="1" applyProtection="1">
      <alignment horizontal="center" vertical="center" wrapText="1"/>
    </xf>
    <xf numFmtId="0" fontId="9" fillId="0" borderId="20" xfId="0" applyFont="1" applyFill="1" applyBorder="1" applyAlignment="1" applyProtection="1">
      <alignment horizontal="left" vertical="center" wrapText="1"/>
      <protection locked="0"/>
    </xf>
    <xf numFmtId="0" fontId="15" fillId="2" borderId="21" xfId="0" applyFont="1" applyFill="1" applyBorder="1" applyAlignment="1" applyProtection="1">
      <alignment vertical="center"/>
      <protection locked="0"/>
    </xf>
    <xf numFmtId="0" fontId="15" fillId="2" borderId="22" xfId="0" applyFont="1" applyFill="1" applyBorder="1" applyAlignment="1" applyProtection="1">
      <alignment horizontal="center" vertical="center"/>
      <protection locked="0"/>
    </xf>
    <xf numFmtId="0" fontId="15" fillId="2" borderId="23" xfId="0" applyFont="1" applyFill="1" applyBorder="1" applyAlignment="1" applyProtection="1">
      <alignment horizontal="center" vertical="center" wrapText="1"/>
      <protection locked="0"/>
    </xf>
    <xf numFmtId="0" fontId="16" fillId="9" borderId="24" xfId="0" applyFont="1" applyFill="1" applyBorder="1" applyAlignment="1" applyProtection="1">
      <alignment horizontal="left" vertical="center"/>
      <protection locked="0"/>
    </xf>
    <xf numFmtId="0" fontId="14" fillId="0" borderId="11" xfId="0" applyFont="1" applyBorder="1" applyAlignment="1" applyProtection="1">
      <alignment horizontal="center" vertical="center"/>
      <protection locked="0"/>
    </xf>
    <xf numFmtId="0" fontId="14" fillId="0" borderId="16" xfId="0" applyFont="1" applyBorder="1" applyAlignment="1" applyProtection="1">
      <alignment horizontal="center" vertical="center"/>
      <protection locked="0"/>
    </xf>
    <xf numFmtId="0" fontId="16" fillId="9" borderId="25" xfId="0" applyFont="1" applyFill="1" applyBorder="1" applyAlignment="1" applyProtection="1">
      <alignment horizontal="left" vertical="center"/>
      <protection locked="0"/>
    </xf>
    <xf numFmtId="0" fontId="14" fillId="0" borderId="19" xfId="0" applyFont="1" applyBorder="1" applyAlignment="1" applyProtection="1">
      <alignment horizontal="center" vertical="center"/>
      <protection locked="0"/>
    </xf>
    <xf numFmtId="0" fontId="14" fillId="0" borderId="20" xfId="0" applyFont="1" applyBorder="1" applyAlignment="1" applyProtection="1">
      <alignment vertical="center"/>
      <protection locked="0"/>
    </xf>
    <xf numFmtId="0" fontId="0" fillId="0" borderId="0" xfId="0" applyProtection="1">
      <protection locked="0"/>
    </xf>
    <xf numFmtId="0" fontId="14" fillId="0" borderId="26" xfId="0" applyFont="1" applyBorder="1" applyAlignment="1" applyProtection="1">
      <alignment horizontal="center" vertical="center" wrapText="1"/>
      <protection locked="0"/>
    </xf>
    <xf numFmtId="0" fontId="14" fillId="0" borderId="27" xfId="0" applyFont="1" applyBorder="1" applyAlignment="1" applyProtection="1">
      <alignment horizontal="center" vertical="center" wrapText="1"/>
      <protection locked="0"/>
    </xf>
    <xf numFmtId="0" fontId="4" fillId="5" borderId="0" xfId="0" applyFont="1" applyFill="1" applyAlignment="1" applyProtection="1">
      <alignment horizontal="left" vertical="center"/>
      <protection locked="0"/>
    </xf>
    <xf numFmtId="0" fontId="4" fillId="5" borderId="0" xfId="0" applyFont="1" applyFill="1" applyAlignment="1" applyProtection="1">
      <alignment vertical="center" wrapText="1"/>
      <protection locked="0"/>
    </xf>
  </cellXfs>
  <cellStyles count="3">
    <cellStyle name="Moneda 2" xfId="2"/>
    <cellStyle name="Normal" xfId="0" builtinId="0"/>
    <cellStyle name="Porcentaje" xfId="1" builtinId="5"/>
  </cellStyles>
  <dxfs count="9">
    <dxf>
      <fill>
        <patternFill>
          <bgColor rgb="FF00B050"/>
        </patternFill>
      </fill>
    </dxf>
    <dxf>
      <fill>
        <patternFill>
          <bgColor rgb="FFFFFF00"/>
        </patternFill>
      </fill>
    </dxf>
    <dxf>
      <fill>
        <patternFill>
          <bgColor theme="0" tint="-0.24994659260841701"/>
        </patternFill>
      </fill>
    </dxf>
    <dxf>
      <fill>
        <patternFill>
          <bgColor rgb="FF00B050"/>
        </patternFill>
      </fill>
    </dxf>
    <dxf>
      <fill>
        <patternFill>
          <bgColor rgb="FFFFFF00"/>
        </patternFill>
      </fill>
    </dxf>
    <dxf>
      <fill>
        <patternFill>
          <bgColor theme="0" tint="-0.24994659260841701"/>
        </patternFill>
      </fill>
    </dxf>
    <dxf>
      <fill>
        <patternFill>
          <bgColor rgb="FF00B050"/>
        </patternFill>
      </fill>
    </dxf>
    <dxf>
      <fill>
        <patternFill>
          <bgColor rgb="FFFFFF00"/>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1543050</xdr:colOff>
      <xdr:row>0</xdr:row>
      <xdr:rowOff>180975</xdr:rowOff>
    </xdr:from>
    <xdr:to>
      <xdr:col>6</xdr:col>
      <xdr:colOff>47625</xdr:colOff>
      <xdr:row>0</xdr:row>
      <xdr:rowOff>723900</xdr:rowOff>
    </xdr:to>
    <xdr:sp macro="" textlink="">
      <xdr:nvSpPr>
        <xdr:cNvPr id="2" name="Rectángulo redondeado 2">
          <a:extLst>
            <a:ext uri="{FF2B5EF4-FFF2-40B4-BE49-F238E27FC236}">
              <a16:creationId xmlns:a16="http://schemas.microsoft.com/office/drawing/2014/main" id="{00000000-0008-0000-0100-000002000000}"/>
            </a:ext>
          </a:extLst>
        </xdr:cNvPr>
        <xdr:cNvSpPr/>
      </xdr:nvSpPr>
      <xdr:spPr>
        <a:xfrm>
          <a:off x="1828800" y="180975"/>
          <a:ext cx="5629275" cy="542925"/>
        </a:xfrm>
        <a:prstGeom prst="roundRect">
          <a:avLst/>
        </a:prstGeom>
        <a:solidFill>
          <a:schemeClr val="accent5">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ES" sz="1100" b="1">
              <a:solidFill>
                <a:schemeClr val="lt1"/>
              </a:solidFill>
              <a:effectLst/>
              <a:latin typeface="Bahnschrift" panose="020B0502040204020203" pitchFamily="34" charset="0"/>
              <a:ea typeface="+mn-ea"/>
              <a:cs typeface="+mn-cs"/>
            </a:rPr>
            <a:t>MATRIZ DE SEGUIMIENTO_GESTIÓN DE RECOMENDACIONES_CONTROL N° 001</a:t>
          </a:r>
        </a:p>
        <a:p>
          <a:pPr algn="ctr"/>
          <a:r>
            <a:rPr lang="es-EC" sz="1100" b="1" baseline="0">
              <a:solidFill>
                <a:schemeClr val="lt1"/>
              </a:solidFill>
              <a:effectLst/>
              <a:latin typeface="Bahnschrift" panose="020B0502040204020203" pitchFamily="34" charset="0"/>
              <a:ea typeface="+mn-ea"/>
              <a:cs typeface="+mn-cs"/>
            </a:rPr>
            <a:t>HOJA DE RUTA_INF_DNA1-0026-2025 [CZ8L]</a:t>
          </a:r>
          <a:endParaRPr lang="es-EC" b="1">
            <a:effectLst/>
            <a:latin typeface="Bahnschrift" panose="020B0502040204020203" pitchFamily="34" charset="0"/>
          </a:endParaRPr>
        </a:p>
      </xdr:txBody>
    </xdr:sp>
    <xdr:clientData/>
  </xdr:twoCellAnchor>
  <xdr:twoCellAnchor>
    <xdr:from>
      <xdr:col>0</xdr:col>
      <xdr:colOff>76200</xdr:colOff>
      <xdr:row>0</xdr:row>
      <xdr:rowOff>76201</xdr:rowOff>
    </xdr:from>
    <xdr:to>
      <xdr:col>1</xdr:col>
      <xdr:colOff>1771650</xdr:colOff>
      <xdr:row>0</xdr:row>
      <xdr:rowOff>771415</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a:extLst>
            <a:ext uri="{BEBA8EAE-BF5A-486C-A8C5-ECC9F3942E4B}">
              <a14:imgProps xmlns:a14="http://schemas.microsoft.com/office/drawing/2010/main">
                <a14:imgLayer r:embed="rId2">
                  <a14:imgEffect>
                    <a14:sharpenSoften amount="25000"/>
                  </a14:imgEffect>
                </a14:imgLayer>
              </a14:imgProps>
            </a:ext>
          </a:extLst>
        </a:blip>
        <a:srcRect r="61783"/>
        <a:stretch/>
      </xdr:blipFill>
      <xdr:spPr>
        <a:xfrm>
          <a:off x="76200" y="76201"/>
          <a:ext cx="1562100" cy="695214"/>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13</xdr:col>
      <xdr:colOff>334932</xdr:colOff>
      <xdr:row>6</xdr:row>
      <xdr:rowOff>166221</xdr:rowOff>
    </xdr:from>
    <xdr:to>
      <xdr:col>13</xdr:col>
      <xdr:colOff>634289</xdr:colOff>
      <xdr:row>6</xdr:row>
      <xdr:rowOff>349917</xdr:rowOff>
    </xdr:to>
    <xdr:sp macro="" textlink="">
      <xdr:nvSpPr>
        <xdr:cNvPr id="7" name="Flecha abajo 6"/>
        <xdr:cNvSpPr/>
      </xdr:nvSpPr>
      <xdr:spPr>
        <a:xfrm>
          <a:off x="20766991" y="2228103"/>
          <a:ext cx="299357" cy="183696"/>
        </a:xfrm>
        <a:prstGeom prst="downArrow">
          <a:avLst/>
        </a:prstGeom>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twoCellAnchor>
    <xdr:from>
      <xdr:col>15</xdr:col>
      <xdr:colOff>783665</xdr:colOff>
      <xdr:row>6</xdr:row>
      <xdr:rowOff>149288</xdr:rowOff>
    </xdr:from>
    <xdr:to>
      <xdr:col>15</xdr:col>
      <xdr:colOff>1083022</xdr:colOff>
      <xdr:row>6</xdr:row>
      <xdr:rowOff>332984</xdr:rowOff>
    </xdr:to>
    <xdr:sp macro="" textlink="">
      <xdr:nvSpPr>
        <xdr:cNvPr id="8" name="Flecha abajo 7"/>
        <xdr:cNvSpPr/>
      </xdr:nvSpPr>
      <xdr:spPr>
        <a:xfrm>
          <a:off x="22724783" y="2211170"/>
          <a:ext cx="299357" cy="183696"/>
        </a:xfrm>
        <a:prstGeom prst="downArrow">
          <a:avLst/>
        </a:prstGeom>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twoCellAnchor>
    <xdr:from>
      <xdr:col>16</xdr:col>
      <xdr:colOff>290482</xdr:colOff>
      <xdr:row>6</xdr:row>
      <xdr:rowOff>142938</xdr:rowOff>
    </xdr:from>
    <xdr:to>
      <xdr:col>16</xdr:col>
      <xdr:colOff>589839</xdr:colOff>
      <xdr:row>6</xdr:row>
      <xdr:rowOff>326634</xdr:rowOff>
    </xdr:to>
    <xdr:sp macro="" textlink="">
      <xdr:nvSpPr>
        <xdr:cNvPr id="9" name="Flecha abajo 8"/>
        <xdr:cNvSpPr/>
      </xdr:nvSpPr>
      <xdr:spPr>
        <a:xfrm>
          <a:off x="24726776" y="2204820"/>
          <a:ext cx="299357" cy="183696"/>
        </a:xfrm>
        <a:prstGeom prst="downArrow">
          <a:avLst/>
        </a:prstGeom>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twoCellAnchor>
    <xdr:from>
      <xdr:col>20</xdr:col>
      <xdr:colOff>884017</xdr:colOff>
      <xdr:row>6</xdr:row>
      <xdr:rowOff>231588</xdr:rowOff>
    </xdr:from>
    <xdr:to>
      <xdr:col>20</xdr:col>
      <xdr:colOff>1262528</xdr:colOff>
      <xdr:row>7</xdr:row>
      <xdr:rowOff>134470</xdr:rowOff>
    </xdr:to>
    <xdr:sp macro="" textlink="">
      <xdr:nvSpPr>
        <xdr:cNvPr id="10" name="Flecha abajo 9"/>
        <xdr:cNvSpPr/>
      </xdr:nvSpPr>
      <xdr:spPr>
        <a:xfrm>
          <a:off x="29264782" y="2293470"/>
          <a:ext cx="378511" cy="283882"/>
        </a:xfrm>
        <a:prstGeom prst="downArrow">
          <a:avLst/>
        </a:prstGeom>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24"/>
  <sheetViews>
    <sheetView tabSelected="1" topLeftCell="A7" zoomScale="90" zoomScaleNormal="90" workbookViewId="0">
      <selection activeCell="G21" sqref="G21"/>
    </sheetView>
  </sheetViews>
  <sheetFormatPr baseColWidth="10" defaultColWidth="11.42578125" defaultRowHeight="36.75" customHeight="1" outlineLevelRow="1" outlineLevelCol="1" x14ac:dyDescent="0.25"/>
  <cols>
    <col min="1" max="1" width="8.42578125" style="6" customWidth="1"/>
    <col min="2" max="2" width="49.28515625" style="7" customWidth="1"/>
    <col min="3" max="3" width="20.5703125" style="7" customWidth="1"/>
    <col min="4" max="4" width="15" style="7" customWidth="1"/>
    <col min="5" max="5" width="38.140625" style="8" customWidth="1"/>
    <col min="6" max="6" width="21.42578125" style="8" customWidth="1"/>
    <col min="7" max="7" width="14.7109375" style="8" customWidth="1"/>
    <col min="8" max="8" width="14.85546875" style="9" customWidth="1"/>
    <col min="9" max="9" width="10" style="6" customWidth="1"/>
    <col min="10" max="10" width="10.85546875" style="6" customWidth="1"/>
    <col min="11" max="11" width="17.85546875" style="7" customWidth="1"/>
    <col min="12" max="12" width="43" style="5" customWidth="1"/>
    <col min="13" max="13" width="12.42578125" style="5" customWidth="1"/>
    <col min="14" max="14" width="10.7109375" style="5" customWidth="1" outlineLevel="1"/>
    <col min="15" max="15" width="10.85546875" style="5" customWidth="1" outlineLevel="1"/>
    <col min="16" max="16" width="63.7109375" style="5" customWidth="1" outlineLevel="1"/>
    <col min="17" max="17" width="39" style="5" customWidth="1" outlineLevel="1"/>
    <col min="18" max="18" width="10.28515625" style="5" customWidth="1" outlineLevel="1"/>
    <col min="19" max="19" width="10.140625" style="6" customWidth="1" outlineLevel="1"/>
    <col min="20" max="20" width="11.42578125" style="5" customWidth="1" outlineLevel="1"/>
    <col min="21" max="21" width="30.140625" style="5" customWidth="1" outlineLevel="1"/>
    <col min="22" max="16384" width="11.42578125" style="5"/>
  </cols>
  <sheetData>
    <row r="1" spans="1:21" ht="66" customHeight="1" x14ac:dyDescent="0.25">
      <c r="A1" s="79"/>
      <c r="B1" s="79"/>
      <c r="C1" s="79"/>
      <c r="D1" s="79"/>
      <c r="E1" s="79"/>
      <c r="F1" s="79"/>
      <c r="G1" s="79"/>
      <c r="H1" s="79"/>
      <c r="I1" s="79"/>
      <c r="J1" s="79"/>
      <c r="K1" s="79"/>
      <c r="L1" s="79"/>
      <c r="M1" s="56"/>
    </row>
    <row r="2" spans="1:21" ht="12.75" customHeight="1" thickBot="1" x14ac:dyDescent="0.3">
      <c r="H2" s="9" t="s">
        <v>16</v>
      </c>
      <c r="L2" s="9"/>
      <c r="M2" s="9"/>
    </row>
    <row r="3" spans="1:21" s="16" customFormat="1" ht="13.5" thickBot="1" x14ac:dyDescent="0.3">
      <c r="A3" s="10" t="s">
        <v>24</v>
      </c>
      <c r="B3" s="11"/>
      <c r="C3" s="12" t="s">
        <v>14</v>
      </c>
      <c r="D3" s="11"/>
      <c r="E3" s="80" t="s">
        <v>13</v>
      </c>
      <c r="F3" s="80"/>
      <c r="G3" s="80"/>
      <c r="H3" s="81"/>
      <c r="I3" s="38"/>
      <c r="J3" s="38"/>
      <c r="K3" s="39"/>
      <c r="L3" s="39"/>
      <c r="M3" s="39"/>
      <c r="N3" s="14"/>
      <c r="O3" s="15"/>
      <c r="U3" s="13"/>
    </row>
    <row r="4" spans="1:21" ht="75.75" customHeight="1" outlineLevel="1" x14ac:dyDescent="0.25">
      <c r="A4" s="82" t="s">
        <v>36</v>
      </c>
      <c r="B4" s="83"/>
      <c r="C4" s="31" t="s">
        <v>39</v>
      </c>
      <c r="D4" s="31"/>
      <c r="E4" s="87" t="s">
        <v>40</v>
      </c>
      <c r="F4" s="87"/>
      <c r="G4" s="87"/>
      <c r="H4" s="87"/>
      <c r="I4" s="87"/>
      <c r="J4" s="87"/>
      <c r="K4" s="87"/>
      <c r="L4" s="87"/>
      <c r="M4" s="47"/>
    </row>
    <row r="5" spans="1:21" ht="11.25" outlineLevel="1" x14ac:dyDescent="0.25">
      <c r="A5" s="84" t="s">
        <v>37</v>
      </c>
      <c r="B5" s="85"/>
      <c r="C5" s="48" t="s">
        <v>8</v>
      </c>
      <c r="D5" s="48"/>
      <c r="E5" s="86" t="s">
        <v>8</v>
      </c>
      <c r="F5" s="86"/>
      <c r="G5" s="86"/>
      <c r="H5" s="86"/>
      <c r="I5" s="57"/>
      <c r="J5" s="57"/>
      <c r="K5" s="57"/>
      <c r="L5" s="49"/>
      <c r="M5" s="50"/>
    </row>
    <row r="6" spans="1:21" ht="30" customHeight="1" outlineLevel="1" x14ac:dyDescent="0.25">
      <c r="A6" s="84" t="s">
        <v>0</v>
      </c>
      <c r="B6" s="85"/>
      <c r="C6" s="57" t="s">
        <v>41</v>
      </c>
      <c r="D6" s="41"/>
      <c r="E6" s="40">
        <v>45737</v>
      </c>
      <c r="F6" s="1" t="s">
        <v>25</v>
      </c>
      <c r="G6" s="88" t="s">
        <v>46</v>
      </c>
      <c r="H6" s="88"/>
      <c r="I6" s="88"/>
      <c r="J6" s="88"/>
      <c r="K6" s="88"/>
      <c r="L6" s="49"/>
      <c r="M6" s="50"/>
    </row>
    <row r="7" spans="1:21" ht="30" customHeight="1" outlineLevel="1" thickBot="1" x14ac:dyDescent="0.3">
      <c r="A7" s="17" t="s">
        <v>18</v>
      </c>
      <c r="B7" s="18"/>
      <c r="C7" s="19" t="s">
        <v>45</v>
      </c>
      <c r="D7" s="20"/>
      <c r="E7" s="21"/>
      <c r="F7" s="2" t="s">
        <v>26</v>
      </c>
      <c r="G7" s="37">
        <v>45821</v>
      </c>
      <c r="H7" s="37"/>
      <c r="I7" s="20"/>
      <c r="J7" s="20"/>
      <c r="K7" s="20"/>
      <c r="L7" s="51"/>
      <c r="M7" s="52"/>
    </row>
    <row r="8" spans="1:21" s="26" customFormat="1" ht="22.5" customHeight="1" outlineLevel="1" thickBot="1" x14ac:dyDescent="0.3">
      <c r="A8" s="22"/>
      <c r="B8" s="23"/>
      <c r="C8" s="24"/>
      <c r="D8" s="25"/>
      <c r="E8" s="42"/>
      <c r="F8" s="43"/>
      <c r="G8" s="44"/>
      <c r="H8" s="44"/>
      <c r="I8" s="45"/>
      <c r="J8" s="45"/>
      <c r="K8" s="46"/>
      <c r="N8" s="76" t="s">
        <v>44</v>
      </c>
      <c r="O8" s="76"/>
      <c r="P8" s="76"/>
      <c r="Q8" s="76"/>
      <c r="R8" s="76"/>
      <c r="S8" s="55"/>
      <c r="T8" s="55"/>
      <c r="U8" s="55"/>
    </row>
    <row r="9" spans="1:21" s="16" customFormat="1" ht="20.25" customHeight="1" thickBot="1" x14ac:dyDescent="0.3">
      <c r="A9" s="10" t="s">
        <v>35</v>
      </c>
      <c r="B9" s="11"/>
      <c r="C9" s="12"/>
      <c r="D9" s="11"/>
      <c r="E9" s="77"/>
      <c r="F9" s="77"/>
      <c r="G9" s="77"/>
      <c r="H9" s="78"/>
      <c r="I9" s="38"/>
      <c r="J9" s="38"/>
      <c r="K9" s="39"/>
      <c r="L9" s="39"/>
      <c r="M9" s="39"/>
      <c r="N9" s="27" t="s">
        <v>32</v>
      </c>
      <c r="O9" s="28" t="s">
        <v>33</v>
      </c>
      <c r="P9" s="29" t="s">
        <v>32</v>
      </c>
      <c r="Q9" s="29" t="s">
        <v>32</v>
      </c>
      <c r="R9" s="30" t="s">
        <v>34</v>
      </c>
      <c r="S9" s="28" t="s">
        <v>33</v>
      </c>
      <c r="T9" s="31" t="s">
        <v>33</v>
      </c>
      <c r="U9" s="27" t="s">
        <v>32</v>
      </c>
    </row>
    <row r="10" spans="1:21" s="6" customFormat="1" ht="48" customHeight="1" outlineLevel="1" thickBot="1" x14ac:dyDescent="0.3">
      <c r="A10" s="58" t="s">
        <v>1</v>
      </c>
      <c r="B10" s="59" t="s">
        <v>2</v>
      </c>
      <c r="C10" s="60" t="s">
        <v>17</v>
      </c>
      <c r="D10" s="60" t="s">
        <v>12</v>
      </c>
      <c r="E10" s="60" t="s">
        <v>19</v>
      </c>
      <c r="F10" s="60" t="s">
        <v>23</v>
      </c>
      <c r="G10" s="60" t="s">
        <v>15</v>
      </c>
      <c r="H10" s="60" t="s">
        <v>22</v>
      </c>
      <c r="I10" s="60" t="s">
        <v>10</v>
      </c>
      <c r="J10" s="60" t="s">
        <v>11</v>
      </c>
      <c r="K10" s="60" t="s">
        <v>9</v>
      </c>
      <c r="L10" s="61" t="s">
        <v>3</v>
      </c>
      <c r="M10" s="60" t="s">
        <v>27</v>
      </c>
      <c r="N10" s="32" t="s">
        <v>4</v>
      </c>
      <c r="O10" s="33" t="s">
        <v>5</v>
      </c>
      <c r="P10" s="33" t="s">
        <v>6</v>
      </c>
      <c r="Q10" s="34" t="s">
        <v>7</v>
      </c>
      <c r="R10" s="34" t="s">
        <v>31</v>
      </c>
      <c r="S10" s="89" t="s">
        <v>28</v>
      </c>
      <c r="T10" s="89" t="s">
        <v>29</v>
      </c>
      <c r="U10" s="90" t="s">
        <v>30</v>
      </c>
    </row>
    <row r="11" spans="1:21" ht="102.75" customHeight="1" outlineLevel="1" thickBot="1" x14ac:dyDescent="0.3">
      <c r="A11" s="35" t="s">
        <v>42</v>
      </c>
      <c r="B11" s="53" t="s">
        <v>43</v>
      </c>
      <c r="C11" s="54" t="s">
        <v>47</v>
      </c>
      <c r="D11" s="63" t="s">
        <v>20</v>
      </c>
      <c r="E11" s="64" t="s">
        <v>48</v>
      </c>
      <c r="F11" s="63" t="s">
        <v>49</v>
      </c>
      <c r="G11" s="68">
        <v>45755</v>
      </c>
      <c r="H11" s="69">
        <v>45758</v>
      </c>
      <c r="I11" s="66">
        <v>1</v>
      </c>
      <c r="J11" s="62">
        <v>0.2</v>
      </c>
      <c r="K11" s="67" t="s">
        <v>50</v>
      </c>
      <c r="L11" s="64"/>
      <c r="M11" s="75">
        <v>45808</v>
      </c>
      <c r="N11" s="73">
        <v>1</v>
      </c>
      <c r="O11" s="36" t="str">
        <f>IF(N11="N/A","N/A",IF(N11&lt;=1%,"PLANIFICADO",IF(N11&lt;=80%,"EN_PROCESO",IF(N11&gt;=100%,"FINALIZADO",IF(N11&gt;=81%,"EN_PROCESO","")))))</f>
        <v>FINALIZADO</v>
      </c>
      <c r="P11" s="72" t="s">
        <v>68</v>
      </c>
      <c r="Q11" s="72" t="s">
        <v>66</v>
      </c>
      <c r="R11" s="3">
        <f>J11*$N11</f>
        <v>0.2</v>
      </c>
      <c r="S11" s="3">
        <f>MAX(R11)/J11</f>
        <v>1</v>
      </c>
      <c r="T11" s="4" t="str">
        <f>IF(S11="N/A","N/A",IF(S11&lt;=1%,"PLANIFICADO",IF(S11&lt;=80%,"EN_PROCESO",IF(S11&gt;=100%,"FINALIZADO",IF(S11&gt;=81%,"EN_PROCESO","")))))</f>
        <v>FINALIZADO</v>
      </c>
      <c r="U11" s="91"/>
    </row>
    <row r="12" spans="1:21" ht="111" customHeight="1" outlineLevel="1" thickBot="1" x14ac:dyDescent="0.3">
      <c r="A12" s="35" t="s">
        <v>42</v>
      </c>
      <c r="B12" s="53" t="s">
        <v>43</v>
      </c>
      <c r="C12" s="54" t="s">
        <v>47</v>
      </c>
      <c r="D12" s="63" t="s">
        <v>21</v>
      </c>
      <c r="E12" s="64" t="s">
        <v>51</v>
      </c>
      <c r="F12" s="70" t="s">
        <v>52</v>
      </c>
      <c r="G12" s="65">
        <v>45778</v>
      </c>
      <c r="H12" s="65">
        <v>45807</v>
      </c>
      <c r="I12" s="66">
        <v>1</v>
      </c>
      <c r="J12" s="62">
        <v>0.2</v>
      </c>
      <c r="K12" s="67" t="s">
        <v>53</v>
      </c>
      <c r="L12" s="71" t="s">
        <v>54</v>
      </c>
      <c r="M12" s="75">
        <v>45808</v>
      </c>
      <c r="N12" s="73">
        <v>1</v>
      </c>
      <c r="O12" s="36" t="str">
        <f t="shared" ref="O12:O13" si="0">IF(N12="N/A","N/A",IF(N12&lt;=1%,"PLANIFICADO",IF(N12&lt;=80%,"EN_PROCESO",IF(N12&gt;=100%,"FINALIZADO",IF(N12&gt;=81%,"EN_PROCESO","")))))</f>
        <v>FINALIZADO</v>
      </c>
      <c r="P12" s="74" t="s">
        <v>67</v>
      </c>
      <c r="Q12" s="72" t="s">
        <v>66</v>
      </c>
      <c r="R12" s="3">
        <f t="shared" ref="R12:R13" si="1">J12*$N12</f>
        <v>0.2</v>
      </c>
      <c r="S12" s="3">
        <f t="shared" ref="S12:S13" si="2">MAX(R12)/J12</f>
        <v>1</v>
      </c>
      <c r="T12" s="4" t="str">
        <f t="shared" ref="T12:T13" si="3">IF(S12="N/A","N/A",IF(S12&lt;=1%,"PLANIFICADO",IF(S12&lt;=80%,"EN_PROCESO",IF(S12&gt;=100%,"FINALIZADO",IF(S12&gt;=81%,"EN_PROCESO","")))))</f>
        <v>FINALIZADO</v>
      </c>
      <c r="U12" s="91"/>
    </row>
    <row r="13" spans="1:21" ht="86.25" customHeight="1" outlineLevel="1" thickBot="1" x14ac:dyDescent="0.3">
      <c r="A13" s="35" t="s">
        <v>42</v>
      </c>
      <c r="B13" s="53" t="s">
        <v>43</v>
      </c>
      <c r="C13" s="54" t="s">
        <v>47</v>
      </c>
      <c r="D13" s="63" t="s">
        <v>38</v>
      </c>
      <c r="E13" s="64" t="s">
        <v>55</v>
      </c>
      <c r="F13" s="63" t="s">
        <v>56</v>
      </c>
      <c r="G13" s="68">
        <v>45755</v>
      </c>
      <c r="H13" s="69">
        <v>45758</v>
      </c>
      <c r="I13" s="66">
        <v>1</v>
      </c>
      <c r="J13" s="62">
        <v>0.2</v>
      </c>
      <c r="K13" s="67" t="s">
        <v>57</v>
      </c>
      <c r="L13" s="64" t="s">
        <v>58</v>
      </c>
      <c r="M13" s="75">
        <v>45808</v>
      </c>
      <c r="N13" s="73">
        <v>1</v>
      </c>
      <c r="O13" s="36" t="str">
        <f t="shared" si="0"/>
        <v>FINALIZADO</v>
      </c>
      <c r="P13" s="74" t="s">
        <v>69</v>
      </c>
      <c r="Q13" s="72" t="s">
        <v>66</v>
      </c>
      <c r="R13" s="3">
        <f t="shared" si="1"/>
        <v>0.2</v>
      </c>
      <c r="S13" s="3">
        <f t="shared" si="2"/>
        <v>1</v>
      </c>
      <c r="T13" s="4" t="str">
        <f t="shared" si="3"/>
        <v>FINALIZADO</v>
      </c>
      <c r="U13" s="91"/>
    </row>
    <row r="14" spans="1:21" ht="112.5" customHeight="1" thickBot="1" x14ac:dyDescent="0.3">
      <c r="A14" s="35" t="s">
        <v>42</v>
      </c>
      <c r="B14" s="53" t="s">
        <v>43</v>
      </c>
      <c r="C14" s="54" t="s">
        <v>47</v>
      </c>
      <c r="D14" s="63" t="s">
        <v>59</v>
      </c>
      <c r="E14" s="64" t="s">
        <v>60</v>
      </c>
      <c r="F14" s="63" t="s">
        <v>56</v>
      </c>
      <c r="G14" s="68">
        <v>45755</v>
      </c>
      <c r="H14" s="69">
        <v>45758</v>
      </c>
      <c r="I14" s="66">
        <v>1</v>
      </c>
      <c r="J14" s="62">
        <v>0.2</v>
      </c>
      <c r="K14" s="67" t="s">
        <v>61</v>
      </c>
      <c r="L14" s="64"/>
      <c r="M14" s="75">
        <v>45808</v>
      </c>
      <c r="N14" s="73">
        <v>1</v>
      </c>
      <c r="O14" s="36" t="str">
        <f t="shared" ref="O14:O15" si="4">IF(N14="N/A","N/A",IF(N14&lt;=1%,"PLANIFICADO",IF(N14&lt;=80%,"EN_PROCESO",IF(N14&gt;=100%,"FINALIZADO",IF(N14&gt;=81%,"EN_PROCESO","")))))</f>
        <v>FINALIZADO</v>
      </c>
      <c r="P14" s="74" t="s">
        <v>70</v>
      </c>
      <c r="Q14" s="72" t="s">
        <v>66</v>
      </c>
      <c r="R14" s="3">
        <f t="shared" ref="R14:R15" si="5">J14*$N14</f>
        <v>0.2</v>
      </c>
      <c r="S14" s="3">
        <f t="shared" ref="S14:S15" si="6">MAX(R14)/J14</f>
        <v>1</v>
      </c>
      <c r="T14" s="4" t="str">
        <f t="shared" ref="T14:T15" si="7">IF(S14="N/A","N/A",IF(S14&lt;=1%,"PLANIFICADO",IF(S14&lt;=80%,"EN_PROCESO",IF(S14&gt;=100%,"FINALIZADO",IF(S14&gt;=81%,"EN_PROCESO","")))))</f>
        <v>FINALIZADO</v>
      </c>
      <c r="U14" s="91"/>
    </row>
    <row r="15" spans="1:21" ht="96" customHeight="1" thickBot="1" x14ac:dyDescent="0.3">
      <c r="A15" s="92" t="s">
        <v>42</v>
      </c>
      <c r="B15" s="93" t="s">
        <v>43</v>
      </c>
      <c r="C15" s="94" t="s">
        <v>47</v>
      </c>
      <c r="D15" s="95" t="s">
        <v>62</v>
      </c>
      <c r="E15" s="96" t="s">
        <v>63</v>
      </c>
      <c r="F15" s="97" t="s">
        <v>52</v>
      </c>
      <c r="G15" s="98">
        <v>45755</v>
      </c>
      <c r="H15" s="99">
        <v>45758</v>
      </c>
      <c r="I15" s="100">
        <v>1</v>
      </c>
      <c r="J15" s="101">
        <v>0.2</v>
      </c>
      <c r="K15" s="102" t="s">
        <v>64</v>
      </c>
      <c r="L15" s="96" t="s">
        <v>65</v>
      </c>
      <c r="M15" s="103">
        <v>45808</v>
      </c>
      <c r="N15" s="104">
        <v>1</v>
      </c>
      <c r="O15" s="105" t="str">
        <f t="shared" si="4"/>
        <v>FINALIZADO</v>
      </c>
      <c r="P15" s="106" t="s">
        <v>71</v>
      </c>
      <c r="Q15" s="107" t="s">
        <v>66</v>
      </c>
      <c r="R15" s="108">
        <f t="shared" si="5"/>
        <v>0.2</v>
      </c>
      <c r="S15" s="108">
        <f t="shared" si="6"/>
        <v>1</v>
      </c>
      <c r="T15" s="109" t="str">
        <f t="shared" si="7"/>
        <v>FINALIZADO</v>
      </c>
      <c r="U15" s="110"/>
    </row>
    <row r="17" spans="2:5" ht="36.75" customHeight="1" thickBot="1" x14ac:dyDescent="0.3">
      <c r="B17" s="123" t="s">
        <v>82</v>
      </c>
      <c r="C17" s="123"/>
      <c r="D17" s="123"/>
      <c r="E17" s="124"/>
    </row>
    <row r="18" spans="2:5" ht="36.75" customHeight="1" x14ac:dyDescent="0.25">
      <c r="B18" s="111"/>
      <c r="C18" s="112" t="s">
        <v>72</v>
      </c>
      <c r="D18" s="112"/>
      <c r="E18" s="113" t="s">
        <v>73</v>
      </c>
    </row>
    <row r="19" spans="2:5" ht="36.75" customHeight="1" x14ac:dyDescent="0.25">
      <c r="B19" s="114" t="s">
        <v>74</v>
      </c>
      <c r="C19" s="115" t="s">
        <v>75</v>
      </c>
      <c r="D19" s="115"/>
      <c r="E19" s="116" t="s">
        <v>76</v>
      </c>
    </row>
    <row r="20" spans="2:5" ht="36.75" customHeight="1" x14ac:dyDescent="0.25">
      <c r="B20" s="114" t="s">
        <v>77</v>
      </c>
      <c r="C20" s="115" t="s">
        <v>78</v>
      </c>
      <c r="D20" s="115"/>
      <c r="E20" s="116" t="s">
        <v>49</v>
      </c>
    </row>
    <row r="21" spans="2:5" ht="102" customHeight="1" thickBot="1" x14ac:dyDescent="0.3">
      <c r="B21" s="117" t="s">
        <v>79</v>
      </c>
      <c r="C21" s="118"/>
      <c r="D21" s="118"/>
      <c r="E21" s="119"/>
    </row>
    <row r="22" spans="2:5" ht="36.75" customHeight="1" x14ac:dyDescent="0.25">
      <c r="B22" s="114" t="s">
        <v>74</v>
      </c>
      <c r="C22" s="115" t="s">
        <v>80</v>
      </c>
      <c r="D22" s="115"/>
      <c r="E22" s="120"/>
    </row>
    <row r="23" spans="2:5" ht="36.75" customHeight="1" x14ac:dyDescent="0.25">
      <c r="B23" s="114" t="s">
        <v>77</v>
      </c>
      <c r="C23" s="121" t="s">
        <v>81</v>
      </c>
      <c r="D23" s="122"/>
      <c r="E23" s="120"/>
    </row>
    <row r="24" spans="2:5" ht="108.75" customHeight="1" thickBot="1" x14ac:dyDescent="0.3">
      <c r="B24" s="117" t="s">
        <v>79</v>
      </c>
      <c r="C24" s="118"/>
      <c r="D24" s="118"/>
      <c r="E24" s="120"/>
    </row>
  </sheetData>
  <sheetProtection algorithmName="SHA-512" hashValue="yVutpdnstM4Mk9gZ0eeO6kCNd7rz5/AhgA591upqYW6ZpaGp758upQEwVbmGh5/C57FXMWVAahELkclwpMrjIg==" saltValue="rSr0KQ42s2izcuWadPC/6w==" spinCount="100000" sheet="1" objects="1" scenarios="1" formatCells="0" formatColumns="0" formatRows="0" autoFilter="0"/>
  <autoFilter ref="A10:V10"/>
  <mergeCells count="17">
    <mergeCell ref="C23:D23"/>
    <mergeCell ref="C24:D24"/>
    <mergeCell ref="C18:D18"/>
    <mergeCell ref="C19:D19"/>
    <mergeCell ref="C20:D20"/>
    <mergeCell ref="C21:D21"/>
    <mergeCell ref="C22:D22"/>
    <mergeCell ref="N8:R8"/>
    <mergeCell ref="E9:H9"/>
    <mergeCell ref="A1:L1"/>
    <mergeCell ref="E3:H3"/>
    <mergeCell ref="A4:B4"/>
    <mergeCell ref="A5:B5"/>
    <mergeCell ref="E5:H5"/>
    <mergeCell ref="A6:B6"/>
    <mergeCell ref="E4:L4"/>
    <mergeCell ref="G6:K6"/>
  </mergeCells>
  <phoneticPr fontId="3" type="noConversion"/>
  <conditionalFormatting sqref="O11:O13 T11:T13">
    <cfRule type="cellIs" dxfId="8" priority="22" operator="equal">
      <formula>"PLANIFICADO"</formula>
    </cfRule>
    <cfRule type="cellIs" dxfId="7" priority="23" operator="equal">
      <formula>"EN_PROCESO"</formula>
    </cfRule>
    <cfRule type="cellIs" dxfId="6" priority="24" operator="equal">
      <formula>"FINALIZADO"</formula>
    </cfRule>
  </conditionalFormatting>
  <conditionalFormatting sqref="O14 T14">
    <cfRule type="cellIs" dxfId="5" priority="4" operator="equal">
      <formula>"PLANIFICADO"</formula>
    </cfRule>
    <cfRule type="cellIs" dxfId="4" priority="5" operator="equal">
      <formula>"EN_PROCESO"</formula>
    </cfRule>
    <cfRule type="cellIs" dxfId="3" priority="6" operator="equal">
      <formula>"FINALIZADO"</formula>
    </cfRule>
  </conditionalFormatting>
  <conditionalFormatting sqref="O15 T15">
    <cfRule type="cellIs" dxfId="2" priority="1" operator="equal">
      <formula>"PLANIFICADO"</formula>
    </cfRule>
    <cfRule type="cellIs" dxfId="1" priority="2" operator="equal">
      <formula>"EN_PROCESO"</formula>
    </cfRule>
    <cfRule type="cellIs" dxfId="0" priority="3" operator="equal">
      <formula>"FINALIZADO"</formula>
    </cfRule>
  </conditionalFormatting>
  <pageMargins left="0.70866141732283472" right="0.70866141732283472" top="0.74803149606299213" bottom="0.74803149606299213" header="0.31496062992125984" footer="0.31496062992125984"/>
  <pageSetup paperSize="9" scale="28"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DNA1-0026-2025 -1ER CTRL-CZ8L</vt:lpstr>
      <vt:lpstr>'DNA1-0026-2025 -1ER CTRL-CZ8L'!Títulos_a_imprimir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Carlos Taco</dc:creator>
  <cp:lastModifiedBy>INEC Rita Mosquera</cp:lastModifiedBy>
  <cp:lastPrinted>2025-06-11T22:56:34Z</cp:lastPrinted>
  <dcterms:created xsi:type="dcterms:W3CDTF">2021-04-28T20:46:42Z</dcterms:created>
  <dcterms:modified xsi:type="dcterms:W3CDTF">2025-06-11T22:57:31Z</dcterms:modified>
</cp:coreProperties>
</file>