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lrmosquera\Desktop\VZAMBRANO\AUDITORIA\Informe DNA1-0026-2025\REC_ZONAL\1ER CONTROL\"/>
    </mc:Choice>
  </mc:AlternateContent>
  <bookViews>
    <workbookView xWindow="0" yWindow="0" windowWidth="20490" windowHeight="7635"/>
  </bookViews>
  <sheets>
    <sheet name="INF DNA1-026-2025_CONTROL 001" sheetId="1" r:id="rId1"/>
  </sheets>
  <definedNames>
    <definedName name="_xlnm._FilterDatabase" localSheetId="0" hidden="1">'INF DNA1-026-2025_CONTROL 001'!$A$9:$R$11</definedName>
    <definedName name="_xlnm.Print_Titles" localSheetId="0">'INF DNA1-026-2025_CONTROL 001'!$9:$9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6" i="1" l="1"/>
  <c r="S16" i="1" s="1"/>
  <c r="R15" i="1"/>
  <c r="S15" i="1" s="1"/>
  <c r="R14" i="1"/>
  <c r="S14" i="1" s="1"/>
  <c r="R13" i="1"/>
  <c r="S13" i="1" s="1"/>
  <c r="O15" i="1" l="1"/>
  <c r="T15" i="1"/>
  <c r="O12" i="1"/>
  <c r="R12" i="1"/>
  <c r="S12" i="1" s="1"/>
  <c r="T12" i="1" s="1"/>
  <c r="R11" i="1" l="1"/>
  <c r="S11" i="1" s="1"/>
  <c r="T11" i="1" s="1"/>
  <c r="T13" i="1"/>
  <c r="T14" i="1"/>
  <c r="T16" i="1"/>
  <c r="R10" i="1"/>
  <c r="S10" i="1" s="1"/>
  <c r="T10" i="1" s="1"/>
  <c r="O16" i="1" l="1"/>
  <c r="O14" i="1"/>
  <c r="O13" i="1"/>
  <c r="O11" i="1"/>
  <c r="O10" i="1"/>
  <c r="I8" i="1" l="1"/>
</calcChain>
</file>

<file path=xl/comments1.xml><?xml version="1.0" encoding="utf-8"?>
<comments xmlns="http://schemas.openxmlformats.org/spreadsheetml/2006/main">
  <authors>
    <author>INEC Carlos Taco</author>
  </authors>
  <commentList>
    <comment ref="B9" authorId="0" shapeId="0">
      <text>
        <r>
          <rPr>
            <sz val="9"/>
            <color indexed="81"/>
            <rFont val="Tahoma"/>
            <family val="2"/>
          </rPr>
          <t>Registrar la recomendación correspondiente según el examen /informe de auditoria</t>
        </r>
      </text>
    </comment>
    <comment ref="E9" authorId="0" shapeId="0">
      <text>
        <r>
          <rPr>
            <sz val="9"/>
            <color indexed="81"/>
            <rFont val="Tahoma"/>
            <family val="2"/>
          </rPr>
          <t>Registra el plan de acción de manera clara y concreta en infinitivo, ejemplo:
Elaborar memorando de solicitud revisión de contratos</t>
        </r>
      </text>
    </comment>
    <comment ref="F9" authorId="0" shapeId="0">
      <text>
        <r>
          <rPr>
            <sz val="9"/>
            <color indexed="81"/>
            <rFont val="Tahoma"/>
            <family val="2"/>
          </rPr>
          <t xml:space="preserve">Registrar el cargo del funcionario que ejecutará el plan de acción. Ejemplo: 
Director Administrativo
Jefe Administrativo
Jefe de compras
</t>
        </r>
      </text>
    </comment>
    <comment ref="I9" authorId="0" shapeId="0">
      <text>
        <r>
          <rPr>
            <sz val="9"/>
            <color indexed="81"/>
            <rFont val="Tahoma"/>
            <family val="2"/>
          </rPr>
          <t>Incluir un peso del 1 al 5 según la importancia o impacto de la actividad [números enteros]</t>
        </r>
      </text>
    </comment>
    <comment ref="J9" authorId="0" shapeId="0">
      <text>
        <r>
          <rPr>
            <sz val="9"/>
            <color indexed="81"/>
            <rFont val="Tahoma"/>
            <family val="2"/>
          </rPr>
          <t>Calculo automático en función del número total de actividades y sus pesos</t>
        </r>
      </text>
    </comment>
    <comment ref="L9" authorId="0" shapeId="0">
      <text>
        <r>
          <rPr>
            <sz val="9"/>
            <color indexed="81"/>
            <rFont val="Tahoma"/>
            <family val="2"/>
          </rPr>
          <t>Incluir las observaciones y/o aclaraciones del caso</t>
        </r>
      </text>
    </comment>
  </commentList>
</comments>
</file>

<file path=xl/sharedStrings.xml><?xml version="1.0" encoding="utf-8"?>
<sst xmlns="http://schemas.openxmlformats.org/spreadsheetml/2006/main" count="112" uniqueCount="74">
  <si>
    <t>MEMO DE DISPOSICIÓN MÁXIMA AUTORIDAD</t>
  </si>
  <si>
    <t>CODIGO</t>
  </si>
  <si>
    <t>RECOMENDACIÓN/DICTAMEN</t>
  </si>
  <si>
    <t>OBSERVACIONES</t>
  </si>
  <si>
    <t>% AVANCE_
CONTROL1</t>
  </si>
  <si>
    <t>ESTADO_1</t>
  </si>
  <si>
    <t>ACCIONES EMPRENDIDAS_CONTROL_N1</t>
  </si>
  <si>
    <t>TEMAS PENDIENTES DE GESTIÓN_CONTROL_N1</t>
  </si>
  <si>
    <t>N/A</t>
  </si>
  <si>
    <t>MEDIO DE VERIFICACIÓN</t>
  </si>
  <si>
    <t>POND</t>
  </si>
  <si>
    <t>% AVANC
PLANIF</t>
  </si>
  <si>
    <t>N°</t>
  </si>
  <si>
    <t xml:space="preserve">DETALLE </t>
  </si>
  <si>
    <t>REFERENCIA</t>
  </si>
  <si>
    <t>FECHA INICIO</t>
  </si>
  <si>
    <t>VRS.03</t>
  </si>
  <si>
    <t>RESPONSABLE DE CUMPLIMIENTO</t>
  </si>
  <si>
    <t>RESPONSABLE DE CUMPLIMIENTO SEGÚN INFORME</t>
  </si>
  <si>
    <t>PLAN DE ACCIÓN A EJECUTAR
(VERBO + ACCION + ENFOQUE)</t>
  </si>
  <si>
    <t>FECHA FIN</t>
  </si>
  <si>
    <t xml:space="preserve">1.- INFORMACIÓN GENERAL </t>
  </si>
  <si>
    <t>RESPONSABLE DE EJECUCIÓN [EJECUTOR]</t>
  </si>
  <si>
    <r>
      <t xml:space="preserve">NOMBRE DEL INFORME DE AUDITORÍA </t>
    </r>
    <r>
      <rPr>
        <b/>
        <u/>
        <sz val="8"/>
        <color theme="0"/>
        <rFont val="Arial"/>
        <family val="2"/>
      </rPr>
      <t>ACTUAL</t>
    </r>
  </si>
  <si>
    <r>
      <t xml:space="preserve">NOMBRE DEL INFORME DE AUDITORÍA </t>
    </r>
    <r>
      <rPr>
        <b/>
        <u/>
        <sz val="8"/>
        <color theme="0"/>
        <rFont val="Arial"/>
        <family val="2"/>
      </rPr>
      <t>DE ORIGEN</t>
    </r>
  </si>
  <si>
    <t>MATRIZ DE SEGUIMIENTO</t>
  </si>
  <si>
    <t>FECHA PRESENTACIÓN</t>
  </si>
  <si>
    <t>2.- DETALLE AVANCES HOJA DE RUTA</t>
  </si>
  <si>
    <t>FECHA DE CORTE</t>
  </si>
  <si>
    <t>COMPLETAR</t>
  </si>
  <si>
    <t>AUTOMATICO</t>
  </si>
  <si>
    <t>% AVANCE REAL_C1</t>
  </si>
  <si>
    <t>OBSERVACIONES_ALERTAS_C1</t>
  </si>
  <si>
    <t>NIVEL DE EFICACIA</t>
  </si>
  <si>
    <t>ESTADO FINAL</t>
  </si>
  <si>
    <t>DNA1-0026-2025</t>
  </si>
  <si>
    <t>Examen especial "a las fases preparatoria, precontractual, contractual, ejecución, recepción, liquidación, pago uso y destino de los procesos de contratación: SIE-INECCZ6-001-2019; SIE-INEC-CZ6-01-2020; SIE-INEC-CZ8L-02-2020; SIE-INEC-CZ6-002-2021; SIE-INEC-CZ8-1 2022; SIE-INEC-CZ8L-2-2022; SIE-INEC-CZ6-003-2022; SIE-INEC-CZ8L-5-2022 y SIE-INEC-CZ8L-10-22, para la adquisición de bienes y servicios para la realización del Proyecto "VIII Censo de Población y VII de Vivienda CPV-2020" actual "VIII Censo Nacional de Población, VII de Vivienda y I de Comunidades", en la zonal 6 y 8, por el período comprendido entre el 1 de enero de 2019 y el 30 de noviembre de 2023"</t>
  </si>
  <si>
    <t>INEC-INEC-2025-0242-M</t>
  </si>
  <si>
    <t>Coordinación Zonal 8 Litoral</t>
  </si>
  <si>
    <t>REC_007</t>
  </si>
  <si>
    <t>REC_008</t>
  </si>
  <si>
    <t>Disponder a los Administradores de contrato otorguen ampliación de plazo cuando cumplan las características de caso fortuitos o de fuerza mayor que impidan la entrega de los suministros y que estos se acepten y reciban de acuerdo a las especificaciones técnicas, pliegos y lo estipulado en las cláusulas contractuales".</t>
  </si>
  <si>
    <t>Dispondrá a los servidores responsables de elaborar y aprobar el estudio de mercado analicen y establezcan, con el respaldo de proformas de ser el caso, el adecuado precio de compra, el cual servirá de presupuesto referencial para el proceso de contratación".</t>
  </si>
  <si>
    <t>Coordinadora Zonal 8 INEC</t>
  </si>
  <si>
    <t>PA_001</t>
  </si>
  <si>
    <t>PA_002</t>
  </si>
  <si>
    <t>PA_003</t>
  </si>
  <si>
    <t>PA_004</t>
  </si>
  <si>
    <t>Disponer al Responsable de la Unidad Administrativa Financiera supervisar y controlar a los servidores designados para elaborar y aprobar el estudio de mercado, se cumpla con la Normativa Secundaria donde especifica la determinación del presupuesto referencial, con el fin de ejecutar los procesos con la mayor claridad para los oferentes.</t>
  </si>
  <si>
    <t>Solicitar a los servidores encargados de los procesos de compras públicas, la actualización de la matriz de control y seguimiento de los procesos efectuados, donde se evidencie la revisión de la documentación preparatoria, referente al cumplimiento de la Normativa Secundaria.</t>
  </si>
  <si>
    <t>Enviar  la matriz de control y seguimiento de los procesos efectuados en la zonal, donde se evidencie la revisión de la documentación preparatoria, referente al cumplimiento de la Normativa legal vigente.</t>
  </si>
  <si>
    <r>
      <t>Disponer a los Responsables de las Unidades Requirentes,  que para la determinación del presupuesto referencial del proceso se procurarán contar</t>
    </r>
    <r>
      <rPr>
        <sz val="8"/>
        <rFont val="Bahnschrift"/>
        <family val="2"/>
      </rPr>
      <t xml:space="preserve"> con al menos tres proforma</t>
    </r>
    <r>
      <rPr>
        <sz val="8"/>
        <color indexed="8"/>
        <rFont val="Bahnschrift"/>
        <family val="2"/>
      </rPr>
      <t>s; las cuales podrán ser obtenidas a través de la herramienta Necesidades de contratación y recepción de proformas, tal como lo especifica la Normativa Secundaria de Contratación Pública, en el art. 53 punto 4,</t>
    </r>
  </si>
  <si>
    <t>Disponer a los Administradores del Contrato que se otorguen ampliaciones de plazo para los contratos de la Coordinación Zonal 8 INEC, cuando haya de por medio casos fortuitos o de fuerza mayor que impidan la entrega de los suministros, siguiendo el procedimiento dictado en el art. 290 del Reglamento a la Ley Orgánica del Sistema Nacional de Contratación Pública y que se adjunte la documentación soporte al proceso de pago.</t>
  </si>
  <si>
    <t>Disponer a los Administradores  del Contrato que se acepten y reciban los suministros, bienes y servicios de acuerdo a las especificaciones técnicas, pliegos estipulados en el proceso y cláusulas contractuales.</t>
  </si>
  <si>
    <t>Capacitar a las Unidades requirentes  y demás funcionarios, para fortalecer el conocimiento sobre el Reglamento a la Ley Orgánica del Sistema Nacional de Contratación Pública y de ser el caso las reformas respectivas cuando lo ameriten.</t>
  </si>
  <si>
    <t>Responsable de la Unidad Administrativa Financiera</t>
  </si>
  <si>
    <t xml:space="preserve">Analistas Encargados de Procesos de  compras públicas de la Zonal </t>
  </si>
  <si>
    <t xml:space="preserve">Memorando de disposición </t>
  </si>
  <si>
    <t xml:space="preserve">Memorando de solicitud </t>
  </si>
  <si>
    <t>Matriz de control y seguimiento</t>
  </si>
  <si>
    <t>La matriz se presentará con una periodicidad bimensual. El primer envío se presentará en abril de 2025 y continuará de manera periódica en el transcurso del tiempo.</t>
  </si>
  <si>
    <t>La disposición se incluirá en el memorando de entrega de expediente a cada Administrador de contrato.</t>
  </si>
  <si>
    <t xml:space="preserve">correo electronico de invitación y lista de asistencia de la capacitación </t>
  </si>
  <si>
    <t>Esta actividad se realizará  1  vez cada semestre y serán impartidas por los Analistas Encargados de Procesos de  compras públicas de la Zonal . La actividad e mantendrá durante el tiempo.</t>
  </si>
  <si>
    <t>CONTROL Nro. 1_MAY 2025</t>
  </si>
  <si>
    <t>MATRIZ_SGTO_CTRL-001_2025_INF_DNA1-026-2025 [CZ8L]</t>
  </si>
  <si>
    <t>1) ACCIÓN PENDIENTE: N/A
2) FECHA PREVISTA DE EJECUCIÓN: N/A</t>
  </si>
  <si>
    <r>
      <rPr>
        <b/>
        <sz val="8"/>
        <color theme="1"/>
        <rFont val="Arial"/>
        <family val="2"/>
      </rPr>
      <t>1) ACCIÓN EMPRENDIDA:</t>
    </r>
    <r>
      <rPr>
        <sz val="8"/>
        <color theme="1"/>
        <rFont val="Arial"/>
        <family val="2"/>
      </rPr>
      <t xml:space="preserve"> Envío de memorando de disposición (La Coordinadora Zonal dispuso al Responsable de la Unidad Administrativa fianciera, supervisar y controlar a los servidores designados para elaborar y
aprobar el estudio de mercado, se cumpla con la Normativa Secundaria donde especifica la determinación del presupuesto referencial, con el fin de ejecutar los procesos con la mayor claridad para los oferentes.)
</t>
    </r>
    <r>
      <rPr>
        <b/>
        <sz val="8"/>
        <color theme="1"/>
        <rFont val="Arial"/>
        <family val="2"/>
      </rPr>
      <t xml:space="preserve">2) FECHA DE EJECUCIÓN: </t>
    </r>
    <r>
      <rPr>
        <sz val="8"/>
        <color theme="1"/>
        <rFont val="Arial"/>
        <family val="2"/>
      </rPr>
      <t xml:space="preserve">10 de abril del 2025.
</t>
    </r>
    <r>
      <rPr>
        <b/>
        <sz val="8"/>
        <color theme="1"/>
        <rFont val="Arial"/>
        <family val="2"/>
      </rPr>
      <t>3) DOCUMENTO DE SOPORTE:</t>
    </r>
    <r>
      <rPr>
        <sz val="8"/>
        <color theme="1"/>
        <rFont val="Arial"/>
        <family val="2"/>
      </rPr>
      <t xml:space="preserve"> NEC-CZ8L-2025-0800-M</t>
    </r>
  </si>
  <si>
    <r>
      <rPr>
        <b/>
        <sz val="8"/>
        <color theme="1"/>
        <rFont val="Arial"/>
        <family val="2"/>
      </rPr>
      <t xml:space="preserve">1) ACCIÓN EMPRENDIDA: </t>
    </r>
    <r>
      <rPr>
        <sz val="8"/>
        <color theme="1"/>
        <rFont val="Arial"/>
        <family val="2"/>
      </rPr>
      <t>Envío de Memorando de solicitud (El responsable de la Unidad Administrativa Financiera solicita al servidor encargado de los procesos de compras públicas, la actualización de la Matriz de control PA_003 Matriz_de Control de Procesos Verificados, donde se evidencie la revisión de la documentación preparatoria, referente al cumplimiento de la Normativa Secundaria.)</t>
    </r>
    <r>
      <rPr>
        <b/>
        <sz val="8"/>
        <color theme="1"/>
        <rFont val="Arial"/>
        <family val="2"/>
      </rPr>
      <t xml:space="preserve">
2) FECHA DE EJECUCIÓN: </t>
    </r>
    <r>
      <rPr>
        <sz val="8"/>
        <color theme="1"/>
        <rFont val="Arial"/>
        <family val="2"/>
      </rPr>
      <t>11 de abril del 2025.</t>
    </r>
    <r>
      <rPr>
        <b/>
        <sz val="8"/>
        <color theme="1"/>
        <rFont val="Arial"/>
        <family val="2"/>
      </rPr>
      <t xml:space="preserve">
3) DOCUMENTO DE SOPORTE: </t>
    </r>
    <r>
      <rPr>
        <sz val="8"/>
        <color theme="1"/>
        <rFont val="Arial"/>
        <family val="2"/>
      </rPr>
      <t>INEC-CZ8L-GAFZ-2025-0534-M</t>
    </r>
  </si>
  <si>
    <r>
      <rPr>
        <b/>
        <sz val="8"/>
        <color theme="1"/>
        <rFont val="Arial"/>
        <family val="2"/>
      </rPr>
      <t xml:space="preserve">1) ACCIÓN EMPRENDIDA: </t>
    </r>
    <r>
      <rPr>
        <sz val="8"/>
        <color theme="1"/>
        <rFont val="Arial"/>
        <family val="2"/>
      </rPr>
      <t>Envío de matriz de cotrol y seguimiento (El Analista encargado de los procesos de compras públicas en la Zonal envió al Responsable de la Unidad Administrativa Financiera, la Matriz de control PA_003 Matriz_de Control de Procesos Verificados, donde se evidencia la revisión de la documentación preparatoria, referente al cumplimiento de la Normativa Secundaria de Contratación Pública.)</t>
    </r>
    <r>
      <rPr>
        <b/>
        <sz val="8"/>
        <color theme="1"/>
        <rFont val="Arial"/>
        <family val="2"/>
      </rPr>
      <t xml:space="preserve">
2) FECHA DE EJECUCIÓN: </t>
    </r>
    <r>
      <rPr>
        <sz val="8"/>
        <color theme="1"/>
        <rFont val="Arial"/>
        <family val="2"/>
      </rPr>
      <t>10 de abril del 2025.</t>
    </r>
    <r>
      <rPr>
        <b/>
        <sz val="8"/>
        <color theme="1"/>
        <rFont val="Arial"/>
        <family val="2"/>
      </rPr>
      <t xml:space="preserve">
3) DOCUMENTO DE SOPORTE: </t>
    </r>
    <r>
      <rPr>
        <sz val="8"/>
        <color theme="1"/>
        <rFont val="Arial"/>
        <family val="2"/>
      </rPr>
      <t>INEC-CZ8L-GAFZ-2025-0537-M</t>
    </r>
  </si>
  <si>
    <r>
      <rPr>
        <b/>
        <sz val="8"/>
        <color theme="1"/>
        <rFont val="Arial"/>
        <family val="2"/>
      </rPr>
      <t>1) ACCIÓN EMPRENDIDA:</t>
    </r>
    <r>
      <rPr>
        <sz val="8"/>
        <color theme="1"/>
        <rFont val="Arial"/>
        <family val="2"/>
      </rPr>
      <t xml:space="preserve"> Envío de memorando de disposición (La Cordinadora zonal dispuso a los responsables de las Unidades Requirentes, que
para la determinación del presupuesto referencial del proceso, se procurarán contar con al menos tres proformas, las cuales podrán ser obtenidas a través de la herramienta Necesidades de contratación y recepción de proformas, tal como lo especifica la Normativa Secundaria de Contratación Pública, en el art. 53 punto 4.)
</t>
    </r>
    <r>
      <rPr>
        <b/>
        <sz val="8"/>
        <color theme="1"/>
        <rFont val="Arial"/>
        <family val="2"/>
      </rPr>
      <t>2) FECHA DE EJECUCIÓN:</t>
    </r>
    <r>
      <rPr>
        <sz val="8"/>
        <color theme="1"/>
        <rFont val="Arial"/>
        <family val="2"/>
      </rPr>
      <t xml:space="preserve"> 10 de abril del 2025.
</t>
    </r>
    <r>
      <rPr>
        <b/>
        <sz val="8"/>
        <color theme="1"/>
        <rFont val="Arial"/>
        <family val="2"/>
      </rPr>
      <t>3) DOCUMENTO DE SOPORTE:</t>
    </r>
    <r>
      <rPr>
        <sz val="8"/>
        <color theme="1"/>
        <rFont val="Arial"/>
        <family val="2"/>
      </rPr>
      <t xml:space="preserve"> INEC-CZ8L-2025-0801-M</t>
    </r>
  </si>
  <si>
    <r>
      <rPr>
        <b/>
        <sz val="8"/>
        <color theme="1"/>
        <rFont val="Arial"/>
        <family val="2"/>
      </rPr>
      <t>1) ACCIÓN EMPRENDIDA:</t>
    </r>
    <r>
      <rPr>
        <sz val="8"/>
        <color theme="1"/>
        <rFont val="Arial"/>
        <family val="2"/>
      </rPr>
      <t xml:space="preserve"> Capacitación a las unidades requirentes y demás funcionarios que son administradores de contrato. (El Responsable de la Unidad Administrativa Financiera gestiona la socialización de la capacitación que impartirán los Analistas encargados de los procesos de compras públicas de la zonal, con la finalidad de fortalecer los conocimientos en el Reglamento a la Ley Orgánica del Sistema Nacional de Contratación Pública).</t>
    </r>
    <r>
      <rPr>
        <b/>
        <sz val="8"/>
        <color theme="1"/>
        <rFont val="Arial"/>
        <family val="2"/>
      </rPr>
      <t xml:space="preserve">
2) FECHA DE EJECUCIÓN: </t>
    </r>
    <r>
      <rPr>
        <sz val="8"/>
        <color theme="1"/>
        <rFont val="Arial"/>
        <family val="2"/>
      </rPr>
      <t xml:space="preserve">22 de mayo de 2025
</t>
    </r>
    <r>
      <rPr>
        <b/>
        <sz val="8"/>
        <color theme="1"/>
        <rFont val="Arial"/>
        <family val="2"/>
      </rPr>
      <t xml:space="preserve">3) DOCUMENTO DE SOPORTE: </t>
    </r>
    <r>
      <rPr>
        <sz val="8"/>
        <color theme="1"/>
        <rFont val="Arial"/>
        <family val="2"/>
      </rPr>
      <t>Hoja de asistencia a la capacitación y convocatoria realizada</t>
    </r>
  </si>
  <si>
    <r>
      <rPr>
        <b/>
        <sz val="8"/>
        <color theme="1"/>
        <rFont val="Arial"/>
        <family val="2"/>
      </rPr>
      <t xml:space="preserve">1) ACCIÓN EMPRENDIDA: </t>
    </r>
    <r>
      <rPr>
        <sz val="8"/>
        <color theme="1"/>
        <rFont val="Arial"/>
        <family val="2"/>
      </rPr>
      <t>Envío de memorando de disposición (La Cordinadora zonal dispuso a los administradores de contrato, que se otorguen ampliaciones de plazo para los contratos de la Coordinación Zonal 8 INEC, cuando haya de por medio casos fortuitos o de fuerza mayor que impidan la
entrega de los suministros, siguiendo el procedimiento dictado en el art. 290 del
Reglamento a la Ley Orgánica del Sistema Nacional de Contratación Pública y que se adjunte la documentación soporte al proceso de pago)</t>
    </r>
    <r>
      <rPr>
        <b/>
        <sz val="8"/>
        <color theme="1"/>
        <rFont val="Arial"/>
        <family val="2"/>
      </rPr>
      <t xml:space="preserve">
2) FECHA DE EJECUCIÓN: </t>
    </r>
    <r>
      <rPr>
        <sz val="8"/>
        <color theme="1"/>
        <rFont val="Arial"/>
        <family val="2"/>
      </rPr>
      <t>10 y 11 de abril del 2025</t>
    </r>
    <r>
      <rPr>
        <b/>
        <sz val="8"/>
        <color theme="1"/>
        <rFont val="Arial"/>
        <family val="2"/>
      </rPr>
      <t xml:space="preserve">
3) DOCUMENTO DE SOPORTE: </t>
    </r>
    <r>
      <rPr>
        <sz val="8"/>
        <color theme="1"/>
        <rFont val="Arial"/>
        <family val="2"/>
      </rPr>
      <t>INEC-CZ8L-2025-0803-M y INEC-CZ8L-2025-0831-M</t>
    </r>
  </si>
  <si>
    <r>
      <t xml:space="preserve">1) ACCIÓN EMPRENDIDA: </t>
    </r>
    <r>
      <rPr>
        <sz val="8"/>
        <color theme="1"/>
        <rFont val="Arial"/>
        <family val="2"/>
      </rPr>
      <t>Envío de memorando de disposición (La Cordinadora zonal dispuso a los  administradores de contrato, que se acepten y se reciban los suministros, bienes y servicios de acuerdo a las especificaciones técnicas, pliegos estipulados en el proceso y cláusulas contractuales.)</t>
    </r>
    <r>
      <rPr>
        <b/>
        <sz val="8"/>
        <color theme="1"/>
        <rFont val="Arial"/>
        <family val="2"/>
      </rPr>
      <t xml:space="preserve">
2) FECHA DE EJECUCIÓN: </t>
    </r>
    <r>
      <rPr>
        <sz val="8"/>
        <color theme="1"/>
        <rFont val="Arial"/>
        <family val="2"/>
      </rPr>
      <t>10 y 11 de abril del 2025.</t>
    </r>
    <r>
      <rPr>
        <b/>
        <sz val="8"/>
        <color theme="1"/>
        <rFont val="Arial"/>
        <family val="2"/>
      </rPr>
      <t xml:space="preserve">
3) DOCUMENTO DE SOPORTE: </t>
    </r>
    <r>
      <rPr>
        <sz val="8"/>
        <color theme="1"/>
        <rFont val="Arial"/>
        <family val="2"/>
      </rPr>
      <t>INEC-CZ8L-2025-0804-M y INEC-CZ8L-2025-0832-M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</si>
</sst>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_(&quot;$&quot;\ * \(#,##0.00\);_(&quot;$&quot;\ * &quot;-&quot;??_);_(@_)"/>
  </numFmts>
  <fonts count="16" x14ac:knownFonts="1">
    <font>
      <sz val="11"/>
      <color theme="1"/>
      <name val="Calibri"/>
      <family val="2"/>
      <scheme val="minor"/>
    </font>
    <font>
      <sz val="11"/>
      <color theme="1"/>
      <name val="Calibri"/>
      <family val="2"/>
      <scheme val="minor"/>
    </font>
    <font>
      <sz val="9"/>
      <color indexed="81"/>
      <name val="Tahoma"/>
      <family val="2"/>
    </font>
    <font>
      <sz val="8"/>
      <color theme="1"/>
      <name val="Arial"/>
      <family val="2"/>
    </font>
    <font>
      <b/>
      <sz val="10"/>
      <color theme="0"/>
      <name val="Arial"/>
      <family val="2"/>
    </font>
    <font>
      <sz val="10"/>
      <color theme="1"/>
      <name val="Arial"/>
      <family val="2"/>
    </font>
    <font>
      <b/>
      <sz val="8"/>
      <color theme="0"/>
      <name val="Arial"/>
      <family val="2"/>
    </font>
    <font>
      <b/>
      <u/>
      <sz val="8"/>
      <color theme="0"/>
      <name val="Arial"/>
      <family val="2"/>
    </font>
    <font>
      <b/>
      <sz val="8"/>
      <color theme="1"/>
      <name val="Arial"/>
      <family val="2"/>
    </font>
    <font>
      <sz val="8"/>
      <name val="Arial"/>
      <family val="2"/>
    </font>
    <font>
      <b/>
      <sz val="8"/>
      <color theme="0"/>
      <name val="Bahnschrift"/>
      <family val="2"/>
    </font>
    <font>
      <b/>
      <sz val="9"/>
      <color theme="0"/>
      <name val="Bahnschrift"/>
      <family val="2"/>
    </font>
    <font>
      <sz val="8"/>
      <color theme="0"/>
      <name val="Bahnschrift"/>
      <family val="2"/>
    </font>
    <font>
      <sz val="8"/>
      <color theme="1"/>
      <name val="Bahnschrift"/>
      <family val="2"/>
    </font>
    <font>
      <sz val="8"/>
      <name val="Bahnschrift"/>
      <family val="2"/>
    </font>
    <font>
      <sz val="8"/>
      <color indexed="8"/>
      <name val="Bahnschrift"/>
      <family val="2"/>
    </font>
  </fonts>
  <fills count="12">
    <fill>
      <patternFill patternType="none"/>
    </fill>
    <fill>
      <patternFill patternType="gray125"/>
    </fill>
    <fill>
      <patternFill patternType="solid">
        <fgColor theme="3"/>
        <bgColor indexed="64"/>
      </patternFill>
    </fill>
    <fill>
      <patternFill patternType="solid">
        <fgColor rgb="FF7030A0"/>
        <bgColor indexed="64"/>
      </patternFill>
    </fill>
    <fill>
      <patternFill patternType="solid">
        <fgColor theme="1"/>
        <bgColor indexed="64"/>
      </patternFill>
    </fill>
    <fill>
      <patternFill patternType="solid">
        <fgColor theme="3"/>
        <bgColor theme="1"/>
      </patternFill>
    </fill>
    <fill>
      <patternFill patternType="solid">
        <fgColor theme="8" tint="-0.499984740745262"/>
        <bgColor indexed="64"/>
      </patternFill>
    </fill>
    <fill>
      <patternFill patternType="solid">
        <fgColor theme="4" tint="0.79998168889431442"/>
        <bgColor theme="4" tint="0.79998168889431442"/>
      </patternFill>
    </fill>
    <fill>
      <patternFill patternType="solid">
        <fgColor rgb="FF002060"/>
        <bgColor indexed="64"/>
      </patternFill>
    </fill>
    <fill>
      <patternFill patternType="solid">
        <fgColor theme="2" tint="-9.9978637043366805E-2"/>
        <bgColor theme="4" tint="0.79998168889431442"/>
      </patternFill>
    </fill>
    <fill>
      <patternFill patternType="solid">
        <fgColor theme="4" tint="0.79998168889431442"/>
        <bgColor indexed="64"/>
      </patternFill>
    </fill>
    <fill>
      <patternFill patternType="solid">
        <fgColor theme="0"/>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163">
    <xf numFmtId="0" fontId="0" fillId="0" borderId="0" xfId="0"/>
    <xf numFmtId="0" fontId="4" fillId="4" borderId="1" xfId="0" applyFont="1" applyFill="1" applyBorder="1" applyAlignment="1" applyProtection="1">
      <alignment horizontal="left" vertical="center"/>
    </xf>
    <xf numFmtId="0" fontId="3" fillId="0" borderId="0" xfId="0" applyFont="1" applyBorder="1" applyAlignment="1" applyProtection="1">
      <alignment vertical="center"/>
    </xf>
    <xf numFmtId="0" fontId="3" fillId="0" borderId="0" xfId="0" applyFont="1" applyAlignment="1" applyProtection="1">
      <alignment horizontal="center" vertical="center"/>
    </xf>
    <xf numFmtId="0" fontId="3" fillId="0" borderId="0" xfId="0" applyFont="1" applyAlignment="1" applyProtection="1">
      <alignment horizontal="left" vertical="center"/>
    </xf>
    <xf numFmtId="0" fontId="3" fillId="0" borderId="0" xfId="0" applyFont="1" applyAlignment="1" applyProtection="1">
      <alignment vertical="center" wrapText="1"/>
    </xf>
    <xf numFmtId="0" fontId="3" fillId="0" borderId="0" xfId="0" applyFont="1" applyAlignment="1" applyProtection="1">
      <alignment vertical="center"/>
    </xf>
    <xf numFmtId="0" fontId="3" fillId="0" borderId="0" xfId="0" applyFont="1" applyAlignment="1" applyProtection="1">
      <alignment horizontal="right" vertical="center"/>
    </xf>
    <xf numFmtId="0" fontId="4" fillId="4" borderId="2" xfId="0" applyFont="1" applyFill="1" applyBorder="1" applyAlignment="1" applyProtection="1">
      <alignment horizontal="left" vertical="center"/>
    </xf>
    <xf numFmtId="0" fontId="4" fillId="4" borderId="2"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Border="1" applyAlignment="1" applyProtection="1">
      <alignment horizontal="center" vertical="center" wrapText="1"/>
    </xf>
    <xf numFmtId="0" fontId="3" fillId="0" borderId="0" xfId="0" applyFont="1" applyBorder="1" applyAlignment="1" applyProtection="1">
      <alignment horizontal="center" vertical="center"/>
    </xf>
    <xf numFmtId="14" fontId="3" fillId="0" borderId="0" xfId="0" applyNumberFormat="1" applyFont="1" applyBorder="1" applyAlignment="1" applyProtection="1">
      <alignment horizontal="left" vertical="center" wrapText="1"/>
    </xf>
    <xf numFmtId="0" fontId="6" fillId="2" borderId="0" xfId="0" applyFont="1" applyFill="1" applyBorder="1" applyAlignment="1" applyProtection="1">
      <alignment horizontal="center" vertical="center" wrapText="1"/>
    </xf>
    <xf numFmtId="0" fontId="3" fillId="0" borderId="0" xfId="0" applyFont="1" applyBorder="1" applyAlignment="1" applyProtection="1">
      <alignment horizontal="left" vertical="center"/>
    </xf>
    <xf numFmtId="0" fontId="6" fillId="2" borderId="6" xfId="0" applyFont="1" applyFill="1" applyBorder="1" applyAlignment="1" applyProtection="1">
      <alignment horizontal="left" vertical="center"/>
    </xf>
    <xf numFmtId="0" fontId="6" fillId="2" borderId="7" xfId="0" applyFont="1" applyFill="1" applyBorder="1" applyAlignment="1" applyProtection="1">
      <alignment horizontal="left" vertical="center"/>
    </xf>
    <xf numFmtId="0" fontId="3" fillId="0" borderId="7" xfId="0" applyFont="1" applyBorder="1" applyAlignment="1" applyProtection="1">
      <alignment horizontal="left" vertical="center"/>
    </xf>
    <xf numFmtId="0" fontId="3" fillId="0" borderId="7" xfId="0" applyFont="1" applyBorder="1" applyAlignment="1" applyProtection="1">
      <alignment horizontal="center" vertical="center"/>
    </xf>
    <xf numFmtId="14" fontId="3" fillId="0" borderId="7" xfId="0" applyNumberFormat="1" applyFont="1" applyBorder="1" applyAlignment="1" applyProtection="1">
      <alignment horizontal="left" vertical="center" wrapText="1"/>
    </xf>
    <xf numFmtId="0" fontId="6" fillId="2" borderId="7" xfId="0" applyFont="1" applyFill="1" applyBorder="1" applyAlignment="1" applyProtection="1">
      <alignment horizontal="center" vertical="center" wrapText="1"/>
    </xf>
    <xf numFmtId="0" fontId="3" fillId="0" borderId="0" xfId="0" applyNumberFormat="1" applyFont="1" applyBorder="1" applyAlignment="1" applyProtection="1">
      <alignment horizontal="center" vertical="center"/>
    </xf>
    <xf numFmtId="0" fontId="3" fillId="7" borderId="13" xfId="2" applyNumberFormat="1" applyFont="1" applyFill="1" applyBorder="1" applyAlignment="1" applyProtection="1">
      <alignment vertical="center"/>
    </xf>
    <xf numFmtId="0" fontId="3" fillId="7" borderId="9" xfId="2" applyNumberFormat="1" applyFont="1" applyFill="1" applyBorder="1" applyAlignment="1" applyProtection="1">
      <alignment vertical="center"/>
    </xf>
    <xf numFmtId="0" fontId="3" fillId="7" borderId="17" xfId="2" applyNumberFormat="1" applyFont="1" applyFill="1" applyBorder="1" applyAlignment="1" applyProtection="1">
      <alignment vertical="center"/>
    </xf>
    <xf numFmtId="0" fontId="3" fillId="9" borderId="17" xfId="2" applyNumberFormat="1" applyFont="1" applyFill="1" applyBorder="1" applyAlignment="1" applyProtection="1">
      <alignment vertical="center"/>
    </xf>
    <xf numFmtId="0" fontId="3" fillId="0" borderId="0" xfId="0" applyFont="1" applyAlignment="1" applyProtection="1">
      <alignment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 fillId="0" borderId="0" xfId="0" applyFont="1" applyAlignment="1" applyProtection="1">
      <alignment vertical="center" wrapText="1"/>
      <protection locked="0"/>
    </xf>
    <xf numFmtId="0" fontId="5" fillId="0" borderId="0" xfId="0" applyFont="1" applyAlignment="1" applyProtection="1">
      <alignment vertical="center"/>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left" vertical="center"/>
      <protection locked="0"/>
    </xf>
    <xf numFmtId="0" fontId="3" fillId="0" borderId="0" xfId="0" applyFont="1" applyBorder="1" applyAlignment="1" applyProtection="1">
      <alignment horizontal="center" vertical="center" wrapText="1"/>
      <protection locked="0"/>
    </xf>
    <xf numFmtId="0" fontId="3" fillId="0" borderId="0" xfId="0" applyFont="1" applyBorder="1" applyAlignment="1" applyProtection="1">
      <alignment vertical="center"/>
      <protection locked="0"/>
    </xf>
    <xf numFmtId="0" fontId="12" fillId="6" borderId="10" xfId="0" applyFont="1" applyFill="1" applyBorder="1" applyAlignment="1" applyProtection="1">
      <alignment horizontal="center" vertical="center"/>
      <protection locked="0"/>
    </xf>
    <xf numFmtId="0" fontId="13" fillId="0" borderId="10" xfId="0" applyFont="1" applyBorder="1" applyAlignment="1" applyProtection="1">
      <alignment horizontal="center" vertical="center"/>
      <protection locked="0"/>
    </xf>
    <xf numFmtId="0" fontId="3" fillId="0" borderId="0" xfId="0" applyFont="1" applyFill="1" applyAlignment="1" applyProtection="1">
      <alignment vertical="center"/>
      <protection locked="0"/>
    </xf>
    <xf numFmtId="0" fontId="8"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horizontal="left" vertical="center" wrapText="1"/>
      <protection locked="0"/>
    </xf>
    <xf numFmtId="0" fontId="3" fillId="0" borderId="0" xfId="0" applyFont="1" applyFill="1" applyBorder="1" applyAlignment="1" applyProtection="1">
      <alignment horizontal="center" vertical="center" wrapText="1"/>
      <protection locked="0"/>
    </xf>
    <xf numFmtId="14" fontId="3" fillId="0" borderId="0" xfId="0" applyNumberFormat="1" applyFont="1" applyFill="1" applyBorder="1" applyAlignment="1" applyProtection="1">
      <alignment horizontal="center" vertical="center"/>
      <protection locked="0"/>
    </xf>
    <xf numFmtId="0" fontId="3" fillId="0" borderId="0" xfId="0" applyNumberFormat="1" applyFont="1" applyFill="1" applyBorder="1" applyAlignment="1" applyProtection="1">
      <alignment horizontal="center" vertical="center"/>
      <protection locked="0"/>
    </xf>
    <xf numFmtId="9" fontId="3" fillId="0" borderId="0" xfId="0" applyNumberFormat="1" applyFont="1" applyFill="1" applyBorder="1" applyAlignment="1" applyProtection="1">
      <alignment horizontal="center" vertical="center"/>
      <protection locked="0"/>
    </xf>
    <xf numFmtId="10" fontId="3" fillId="0" borderId="0" xfId="1" applyNumberFormat="1" applyFont="1" applyFill="1" applyBorder="1" applyAlignment="1" applyProtection="1">
      <alignment vertical="center"/>
      <protection locked="0"/>
    </xf>
    <xf numFmtId="0" fontId="3" fillId="0" borderId="0" xfId="0" applyFont="1" applyFill="1" applyBorder="1" applyAlignment="1" applyProtection="1">
      <alignment vertical="center" wrapText="1"/>
      <protection locked="0"/>
    </xf>
    <xf numFmtId="0" fontId="6" fillId="0" borderId="0" xfId="0" applyFont="1" applyFill="1" applyBorder="1" applyAlignment="1" applyProtection="1">
      <alignment horizontal="center" vertical="center" wrapText="1"/>
      <protection locked="0"/>
    </xf>
    <xf numFmtId="0" fontId="3" fillId="0" borderId="0" xfId="0" applyFont="1" applyBorder="1" applyAlignment="1" applyProtection="1">
      <alignment horizontal="left" vertical="center" wrapText="1"/>
    </xf>
    <xf numFmtId="0" fontId="8" fillId="10" borderId="12" xfId="0" applyFont="1" applyFill="1" applyBorder="1" applyAlignment="1" applyProtection="1">
      <alignment vertical="center"/>
    </xf>
    <xf numFmtId="0" fontId="3" fillId="10" borderId="13" xfId="0" applyFont="1" applyFill="1" applyBorder="1" applyAlignment="1" applyProtection="1">
      <alignment vertical="center" wrapText="1"/>
    </xf>
    <xf numFmtId="10" fontId="3" fillId="10" borderId="13" xfId="0" applyNumberFormat="1" applyFont="1" applyFill="1" applyBorder="1" applyAlignment="1" applyProtection="1">
      <alignment horizontal="center" vertical="center"/>
    </xf>
    <xf numFmtId="14" fontId="3" fillId="10" borderId="13" xfId="0" applyNumberFormat="1" applyFont="1" applyFill="1" applyBorder="1" applyAlignment="1" applyProtection="1">
      <alignment vertical="center" wrapText="1"/>
    </xf>
    <xf numFmtId="0" fontId="8" fillId="10" borderId="15" xfId="0" applyFont="1" applyFill="1" applyBorder="1" applyAlignment="1" applyProtection="1">
      <alignment vertical="center"/>
    </xf>
    <xf numFmtId="0" fontId="3" fillId="10" borderId="9" xfId="0" applyFont="1" applyFill="1" applyBorder="1" applyAlignment="1" applyProtection="1">
      <alignment vertical="center" wrapText="1"/>
    </xf>
    <xf numFmtId="10" fontId="3" fillId="10" borderId="9" xfId="0" applyNumberFormat="1" applyFont="1" applyFill="1" applyBorder="1" applyAlignment="1" applyProtection="1">
      <alignment horizontal="center" vertical="center"/>
    </xf>
    <xf numFmtId="14" fontId="3" fillId="10" borderId="9" xfId="0" applyNumberFormat="1" applyFont="1" applyFill="1" applyBorder="1" applyAlignment="1" applyProtection="1">
      <alignment vertical="center" wrapText="1"/>
    </xf>
    <xf numFmtId="10" fontId="3" fillId="10" borderId="17" xfId="0" applyNumberFormat="1" applyFont="1" applyFill="1" applyBorder="1" applyAlignment="1" applyProtection="1">
      <alignment horizontal="center" vertical="center"/>
    </xf>
    <xf numFmtId="14" fontId="3" fillId="10" borderId="17" xfId="0" applyNumberFormat="1" applyFont="1" applyFill="1" applyBorder="1" applyAlignment="1" applyProtection="1">
      <alignment vertical="center" wrapText="1"/>
    </xf>
    <xf numFmtId="0" fontId="9" fillId="10" borderId="17" xfId="0" applyFont="1" applyFill="1" applyBorder="1" applyAlignment="1" applyProtection="1">
      <alignment vertical="center" wrapText="1"/>
    </xf>
    <xf numFmtId="0" fontId="3" fillId="11" borderId="17" xfId="0" applyFont="1" applyFill="1" applyBorder="1" applyAlignment="1" applyProtection="1">
      <alignment vertical="center" wrapText="1"/>
    </xf>
    <xf numFmtId="10" fontId="3" fillId="11" borderId="17" xfId="0" applyNumberFormat="1" applyFont="1" applyFill="1" applyBorder="1" applyAlignment="1" applyProtection="1">
      <alignment horizontal="center" vertical="center"/>
    </xf>
    <xf numFmtId="10" fontId="3" fillId="11" borderId="17" xfId="1" applyNumberFormat="1" applyFont="1" applyFill="1" applyBorder="1" applyAlignment="1" applyProtection="1">
      <alignment vertical="center" wrapText="1"/>
    </xf>
    <xf numFmtId="0" fontId="3" fillId="10" borderId="10" xfId="0" applyFont="1" applyFill="1" applyBorder="1" applyAlignment="1" applyProtection="1">
      <alignment vertical="center" wrapText="1"/>
    </xf>
    <xf numFmtId="10" fontId="3" fillId="10" borderId="10" xfId="0" applyNumberFormat="1" applyFont="1" applyFill="1" applyBorder="1" applyAlignment="1" applyProtection="1">
      <alignment horizontal="center" vertical="center"/>
    </xf>
    <xf numFmtId="14" fontId="3" fillId="10" borderId="10" xfId="0" applyNumberFormat="1" applyFont="1" applyFill="1" applyBorder="1" applyAlignment="1" applyProtection="1">
      <alignment vertical="center" wrapText="1"/>
    </xf>
    <xf numFmtId="0" fontId="3" fillId="7" borderId="10" xfId="2" applyNumberFormat="1" applyFont="1" applyFill="1" applyBorder="1" applyAlignment="1" applyProtection="1">
      <alignment vertical="center"/>
    </xf>
    <xf numFmtId="10" fontId="3" fillId="11" borderId="11" xfId="0" applyNumberFormat="1" applyFont="1" applyFill="1" applyBorder="1" applyAlignment="1" applyProtection="1">
      <alignment horizontal="center" vertical="center"/>
    </xf>
    <xf numFmtId="10" fontId="3" fillId="11" borderId="11" xfId="1" applyNumberFormat="1" applyFont="1" applyFill="1" applyBorder="1" applyAlignment="1" applyProtection="1">
      <alignment vertical="center" wrapText="1"/>
    </xf>
    <xf numFmtId="14" fontId="3" fillId="11" borderId="11" xfId="0" applyNumberFormat="1" applyFont="1" applyFill="1" applyBorder="1" applyAlignment="1" applyProtection="1">
      <alignment horizontal="left" vertical="center" wrapText="1"/>
    </xf>
    <xf numFmtId="0" fontId="3" fillId="7" borderId="11" xfId="2" applyNumberFormat="1" applyFont="1" applyFill="1" applyBorder="1" applyAlignment="1" applyProtection="1">
      <alignment vertical="center"/>
    </xf>
    <xf numFmtId="10" fontId="3" fillId="11" borderId="21" xfId="0" applyNumberFormat="1" applyFont="1" applyFill="1" applyBorder="1" applyAlignment="1" applyProtection="1">
      <alignment horizontal="center" vertical="center"/>
    </xf>
    <xf numFmtId="10" fontId="3" fillId="11" borderId="21" xfId="1" applyNumberFormat="1" applyFont="1" applyFill="1" applyBorder="1" applyAlignment="1" applyProtection="1">
      <alignment vertical="center" wrapText="1"/>
    </xf>
    <xf numFmtId="0" fontId="13" fillId="10" borderId="9" xfId="0" applyFont="1" applyFill="1" applyBorder="1" applyAlignment="1" applyProtection="1">
      <alignment horizontal="center" vertical="center" wrapText="1"/>
    </xf>
    <xf numFmtId="0" fontId="13" fillId="10" borderId="9" xfId="0" applyFont="1" applyFill="1" applyBorder="1" applyAlignment="1" applyProtection="1">
      <alignment horizontal="left" vertical="center" wrapText="1"/>
    </xf>
    <xf numFmtId="14" fontId="13" fillId="10" borderId="9" xfId="0" applyNumberFormat="1" applyFont="1" applyFill="1" applyBorder="1" applyAlignment="1" applyProtection="1">
      <alignment horizontal="center" vertical="center" wrapText="1"/>
    </xf>
    <xf numFmtId="0" fontId="13" fillId="10" borderId="9" xfId="0" applyFont="1" applyFill="1" applyBorder="1" applyAlignment="1" applyProtection="1">
      <alignment horizontal="center" vertical="center"/>
    </xf>
    <xf numFmtId="0" fontId="13" fillId="10" borderId="17" xfId="0" applyFont="1" applyFill="1" applyBorder="1" applyAlignment="1" applyProtection="1">
      <alignment horizontal="center" vertical="center" wrapText="1"/>
    </xf>
    <xf numFmtId="0" fontId="13" fillId="10" borderId="17" xfId="0" applyFont="1" applyFill="1" applyBorder="1" applyAlignment="1" applyProtection="1">
      <alignment horizontal="left" vertical="center" wrapText="1"/>
    </xf>
    <xf numFmtId="14" fontId="13" fillId="10" borderId="17" xfId="0" applyNumberFormat="1" applyFont="1" applyFill="1" applyBorder="1" applyAlignment="1" applyProtection="1">
      <alignment horizontal="center" vertical="center" wrapText="1"/>
    </xf>
    <xf numFmtId="0" fontId="13" fillId="11" borderId="21" xfId="0" applyFont="1" applyFill="1" applyBorder="1" applyAlignment="1" applyProtection="1">
      <alignment horizontal="center" vertical="center" wrapText="1"/>
    </xf>
    <xf numFmtId="0" fontId="13" fillId="11" borderId="21" xfId="0" applyFont="1" applyFill="1" applyBorder="1" applyAlignment="1" applyProtection="1">
      <alignment horizontal="left" vertical="center" wrapText="1"/>
    </xf>
    <xf numFmtId="14" fontId="13" fillId="11" borderId="21" xfId="0" applyNumberFormat="1" applyFont="1" applyFill="1" applyBorder="1" applyAlignment="1" applyProtection="1">
      <alignment horizontal="center" vertical="center" wrapText="1"/>
    </xf>
    <xf numFmtId="0" fontId="13" fillId="11" borderId="21" xfId="0" applyFont="1" applyFill="1" applyBorder="1" applyAlignment="1" applyProtection="1">
      <alignment horizontal="center" vertical="center"/>
    </xf>
    <xf numFmtId="0" fontId="13" fillId="11" borderId="9" xfId="0" applyFont="1" applyFill="1" applyBorder="1" applyAlignment="1" applyProtection="1">
      <alignment horizontal="center" vertical="center" wrapText="1"/>
    </xf>
    <xf numFmtId="0" fontId="13" fillId="11" borderId="9" xfId="0" applyFont="1" applyFill="1" applyBorder="1" applyAlignment="1" applyProtection="1">
      <alignment horizontal="left" vertical="center" wrapText="1"/>
    </xf>
    <xf numFmtId="14" fontId="13" fillId="11" borderId="9" xfId="0" applyNumberFormat="1" applyFont="1" applyFill="1" applyBorder="1" applyAlignment="1" applyProtection="1">
      <alignment horizontal="center" vertical="center" wrapText="1"/>
    </xf>
    <xf numFmtId="0" fontId="13" fillId="11" borderId="9" xfId="0" applyFont="1" applyFill="1" applyBorder="1" applyAlignment="1" applyProtection="1">
      <alignment horizontal="center" vertical="center"/>
    </xf>
    <xf numFmtId="0" fontId="13" fillId="11" borderId="17" xfId="0" applyFont="1" applyFill="1" applyBorder="1" applyAlignment="1" applyProtection="1">
      <alignment horizontal="center" vertical="center" wrapText="1"/>
    </xf>
    <xf numFmtId="0" fontId="13" fillId="11" borderId="17" xfId="0" applyFont="1" applyFill="1" applyBorder="1" applyAlignment="1" applyProtection="1">
      <alignment horizontal="left" vertical="center" wrapText="1"/>
    </xf>
    <xf numFmtId="14" fontId="13" fillId="11" borderId="17" xfId="0" applyNumberFormat="1" applyFont="1" applyFill="1" applyBorder="1" applyAlignment="1" applyProtection="1">
      <alignment horizontal="center" vertical="center" wrapText="1"/>
    </xf>
    <xf numFmtId="0" fontId="13" fillId="11" borderId="17" xfId="0" applyFont="1" applyFill="1" applyBorder="1" applyAlignment="1" applyProtection="1">
      <alignment horizontal="center" vertical="center"/>
    </xf>
    <xf numFmtId="0" fontId="8" fillId="11" borderId="23" xfId="0" applyFont="1" applyFill="1" applyBorder="1" applyAlignment="1" applyProtection="1">
      <alignment vertical="center"/>
    </xf>
    <xf numFmtId="0" fontId="3" fillId="11" borderId="21" xfId="0" applyFont="1" applyFill="1" applyBorder="1" applyAlignment="1" applyProtection="1">
      <alignment vertical="center" wrapText="1"/>
    </xf>
    <xf numFmtId="0" fontId="8" fillId="11" borderId="15" xfId="0" applyFont="1" applyFill="1" applyBorder="1" applyAlignment="1" applyProtection="1">
      <alignment vertical="center"/>
    </xf>
    <xf numFmtId="0" fontId="3" fillId="11" borderId="9" xfId="0" applyFont="1" applyFill="1" applyBorder="1" applyAlignment="1" applyProtection="1">
      <alignment vertical="center" wrapText="1"/>
    </xf>
    <xf numFmtId="0" fontId="11" fillId="3" borderId="9" xfId="0" applyFont="1" applyFill="1" applyBorder="1" applyAlignment="1" applyProtection="1">
      <alignment horizontal="center" vertical="center" wrapText="1"/>
      <protection locked="0"/>
    </xf>
    <xf numFmtId="0" fontId="4" fillId="4" borderId="2"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14" fontId="3" fillId="0" borderId="7" xfId="0" applyNumberFormat="1" applyFont="1" applyBorder="1" applyAlignment="1" applyProtection="1">
      <alignment horizontal="center" vertical="center"/>
    </xf>
    <xf numFmtId="14" fontId="3" fillId="0" borderId="8" xfId="0" applyNumberFormat="1" applyFont="1" applyBorder="1" applyAlignment="1" applyProtection="1">
      <alignment horizontal="center" vertical="center"/>
    </xf>
    <xf numFmtId="0" fontId="3" fillId="2" borderId="0" xfId="0" applyFont="1" applyFill="1" applyAlignment="1" applyProtection="1">
      <alignment horizontal="center" vertical="center"/>
    </xf>
    <xf numFmtId="0" fontId="6" fillId="2" borderId="4" xfId="0" applyFont="1" applyFill="1" applyBorder="1" applyAlignment="1" applyProtection="1">
      <alignment horizontal="left" vertical="center"/>
    </xf>
    <xf numFmtId="0" fontId="6" fillId="2" borderId="0" xfId="0" applyFont="1" applyFill="1" applyBorder="1" applyAlignment="1" applyProtection="1">
      <alignment horizontal="left" vertical="center"/>
    </xf>
    <xf numFmtId="0" fontId="3" fillId="0" borderId="0"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3" fillId="0" borderId="0" xfId="0" applyFont="1" applyBorder="1" applyAlignment="1" applyProtection="1">
      <alignment horizontal="left" vertical="top" wrapText="1"/>
    </xf>
    <xf numFmtId="0" fontId="3" fillId="0" borderId="5" xfId="0" applyFont="1" applyBorder="1" applyAlignment="1" applyProtection="1">
      <alignment horizontal="left" vertical="top" wrapText="1"/>
    </xf>
    <xf numFmtId="9" fontId="3" fillId="0" borderId="13" xfId="1" applyNumberFormat="1" applyFont="1" applyFill="1" applyBorder="1" applyAlignment="1" applyProtection="1">
      <alignment horizontal="center" vertical="center"/>
      <protection locked="0"/>
    </xf>
    <xf numFmtId="9" fontId="3" fillId="0" borderId="10" xfId="1" applyNumberFormat="1" applyFont="1" applyFill="1" applyBorder="1" applyAlignment="1" applyProtection="1">
      <alignment horizontal="center" vertical="center"/>
      <protection locked="0"/>
    </xf>
    <xf numFmtId="9" fontId="3" fillId="0" borderId="11" xfId="1" applyNumberFormat="1" applyFont="1" applyFill="1" applyBorder="1" applyAlignment="1" applyProtection="1">
      <alignment horizontal="center" vertical="center"/>
      <protection locked="0"/>
    </xf>
    <xf numFmtId="9" fontId="9" fillId="10" borderId="17" xfId="1" applyFont="1" applyFill="1" applyBorder="1" applyAlignment="1" applyProtection="1">
      <alignment horizontal="center" vertical="center" wrapText="1"/>
      <protection locked="0"/>
    </xf>
    <xf numFmtId="0" fontId="3" fillId="10" borderId="9" xfId="0" applyFont="1" applyFill="1" applyBorder="1" applyAlignment="1" applyProtection="1">
      <alignment vertical="center" wrapText="1"/>
      <protection locked="0"/>
    </xf>
    <xf numFmtId="9" fontId="3" fillId="10" borderId="9" xfId="1" applyFont="1" applyFill="1" applyBorder="1" applyAlignment="1" applyProtection="1">
      <alignment horizontal="center" vertical="center" wrapText="1"/>
      <protection locked="0"/>
    </xf>
    <xf numFmtId="0" fontId="3" fillId="11" borderId="17" xfId="0" applyFont="1" applyFill="1" applyBorder="1" applyAlignment="1" applyProtection="1">
      <alignment vertical="center" wrapText="1"/>
      <protection locked="0"/>
    </xf>
    <xf numFmtId="9" fontId="3" fillId="11" borderId="17" xfId="1" applyFont="1" applyFill="1" applyBorder="1" applyAlignment="1" applyProtection="1">
      <alignment horizontal="center" vertical="center" wrapText="1"/>
      <protection locked="0"/>
    </xf>
    <xf numFmtId="14" fontId="3" fillId="0" borderId="13" xfId="1" applyNumberFormat="1" applyFont="1" applyFill="1" applyBorder="1" applyAlignment="1" applyProtection="1">
      <alignment horizontal="center" vertical="center"/>
    </xf>
    <xf numFmtId="14" fontId="3" fillId="0" borderId="9" xfId="1" applyNumberFormat="1" applyFont="1" applyFill="1" applyBorder="1" applyAlignment="1" applyProtection="1">
      <alignment horizontal="center" vertical="center"/>
    </xf>
    <xf numFmtId="14" fontId="3" fillId="10" borderId="9" xfId="1" applyNumberFormat="1" applyFont="1" applyFill="1" applyBorder="1" applyAlignment="1" applyProtection="1">
      <alignment horizontal="center" vertical="center"/>
    </xf>
    <xf numFmtId="14" fontId="3" fillId="11" borderId="21" xfId="1" applyNumberFormat="1" applyFont="1" applyFill="1" applyBorder="1" applyAlignment="1" applyProtection="1">
      <alignment horizontal="center" vertical="center"/>
    </xf>
    <xf numFmtId="14" fontId="3" fillId="11" borderId="17" xfId="1" applyNumberFormat="1" applyFont="1" applyFill="1" applyBorder="1" applyAlignment="1" applyProtection="1">
      <alignment horizontal="center" vertical="center"/>
    </xf>
    <xf numFmtId="10" fontId="3" fillId="11" borderId="9" xfId="0" applyNumberFormat="1" applyFont="1" applyFill="1" applyBorder="1" applyAlignment="1" applyProtection="1">
      <alignment vertical="center"/>
    </xf>
    <xf numFmtId="0" fontId="3" fillId="11" borderId="9" xfId="2" applyNumberFormat="1" applyFont="1" applyFill="1" applyBorder="1" applyAlignment="1" applyProtection="1">
      <alignment horizontal="center" vertical="center" wrapText="1"/>
    </xf>
    <xf numFmtId="0" fontId="3" fillId="11" borderId="9" xfId="0" applyFont="1" applyFill="1" applyBorder="1" applyAlignment="1" applyProtection="1">
      <alignment vertical="center" wrapText="1"/>
      <protection locked="0"/>
    </xf>
    <xf numFmtId="10" fontId="3" fillId="11" borderId="17" xfId="0" applyNumberFormat="1" applyFont="1" applyFill="1" applyBorder="1" applyAlignment="1" applyProtection="1">
      <alignment vertical="center"/>
    </xf>
    <xf numFmtId="0" fontId="3" fillId="11" borderId="17" xfId="2" applyNumberFormat="1" applyFont="1" applyFill="1" applyBorder="1" applyAlignment="1" applyProtection="1">
      <alignment horizontal="center" vertical="center" wrapText="1"/>
    </xf>
    <xf numFmtId="0" fontId="3" fillId="11" borderId="18" xfId="0" applyFont="1" applyFill="1" applyBorder="1" applyAlignment="1" applyProtection="1">
      <alignment vertical="center"/>
      <protection locked="0"/>
    </xf>
    <xf numFmtId="10" fontId="3" fillId="11" borderId="21" xfId="0" applyNumberFormat="1" applyFont="1" applyFill="1" applyBorder="1" applyAlignment="1" applyProtection="1">
      <alignment vertical="center"/>
    </xf>
    <xf numFmtId="0" fontId="3" fillId="11" borderId="21" xfId="2" applyNumberFormat="1" applyFont="1" applyFill="1" applyBorder="1" applyAlignment="1" applyProtection="1">
      <alignment horizontal="center" vertical="center" wrapText="1"/>
    </xf>
    <xf numFmtId="0" fontId="3" fillId="11" borderId="22" xfId="0" applyFont="1" applyFill="1" applyBorder="1" applyAlignment="1" applyProtection="1">
      <alignment vertical="center"/>
      <protection locked="0"/>
    </xf>
    <xf numFmtId="0" fontId="3" fillId="11" borderId="20" xfId="0" applyFont="1" applyFill="1" applyBorder="1" applyAlignment="1" applyProtection="1">
      <alignment vertical="center"/>
      <protection locked="0"/>
    </xf>
    <xf numFmtId="0" fontId="3" fillId="10" borderId="13" xfId="0" applyFont="1" applyFill="1" applyBorder="1" applyAlignment="1" applyProtection="1">
      <alignment vertical="center" wrapText="1"/>
      <protection locked="0"/>
    </xf>
    <xf numFmtId="10" fontId="3" fillId="10" borderId="9" xfId="0" applyNumberFormat="1" applyFont="1" applyFill="1" applyBorder="1" applyAlignment="1" applyProtection="1">
      <alignment vertical="center"/>
    </xf>
    <xf numFmtId="0" fontId="3" fillId="10" borderId="9" xfId="2" applyNumberFormat="1" applyFont="1" applyFill="1" applyBorder="1" applyAlignment="1" applyProtection="1">
      <alignment horizontal="center" vertical="center" wrapText="1"/>
    </xf>
    <xf numFmtId="0" fontId="3" fillId="10" borderId="14" xfId="0" applyFont="1" applyFill="1" applyBorder="1" applyAlignment="1" applyProtection="1">
      <alignment vertical="center" wrapText="1"/>
      <protection locked="0"/>
    </xf>
    <xf numFmtId="0" fontId="3" fillId="10" borderId="16" xfId="0" applyFont="1" applyFill="1" applyBorder="1" applyAlignment="1" applyProtection="1">
      <alignment vertical="center"/>
      <protection locked="0"/>
    </xf>
    <xf numFmtId="0" fontId="3" fillId="10" borderId="19" xfId="0" applyFont="1" applyFill="1" applyBorder="1" applyAlignment="1" applyProtection="1">
      <alignment vertical="center"/>
      <protection locked="0"/>
    </xf>
    <xf numFmtId="10" fontId="3" fillId="10" borderId="17" xfId="0" applyNumberFormat="1" applyFont="1" applyFill="1" applyBorder="1" applyAlignment="1" applyProtection="1">
      <alignment vertical="center"/>
    </xf>
    <xf numFmtId="0" fontId="3" fillId="10" borderId="17" xfId="2" applyNumberFormat="1" applyFont="1" applyFill="1" applyBorder="1" applyAlignment="1" applyProtection="1">
      <alignment horizontal="center" vertical="center" wrapText="1"/>
    </xf>
    <xf numFmtId="0" fontId="3" fillId="10" borderId="18" xfId="0" applyFont="1" applyFill="1" applyBorder="1" applyAlignment="1" applyProtection="1">
      <alignment vertical="center"/>
      <protection locked="0"/>
    </xf>
    <xf numFmtId="14" fontId="3" fillId="11" borderId="21" xfId="0" applyNumberFormat="1" applyFont="1" applyFill="1" applyBorder="1" applyAlignment="1" applyProtection="1">
      <alignment horizontal="left" vertical="center" wrapText="1"/>
    </xf>
    <xf numFmtId="9" fontId="3" fillId="11" borderId="21" xfId="1" applyFont="1" applyFill="1" applyBorder="1" applyAlignment="1" applyProtection="1">
      <alignment horizontal="center" vertical="center" wrapText="1"/>
      <protection locked="0"/>
    </xf>
    <xf numFmtId="0" fontId="3" fillId="7" borderId="21" xfId="2" applyNumberFormat="1" applyFont="1" applyFill="1" applyBorder="1" applyAlignment="1" applyProtection="1">
      <alignment vertical="center"/>
    </xf>
    <xf numFmtId="0" fontId="3" fillId="11" borderId="21" xfId="0" applyFont="1" applyFill="1" applyBorder="1" applyAlignment="1" applyProtection="1">
      <alignment vertical="center" wrapText="1"/>
      <protection locked="0"/>
    </xf>
    <xf numFmtId="0" fontId="10" fillId="8" borderId="12" xfId="0" applyFont="1" applyFill="1" applyBorder="1" applyAlignment="1" applyProtection="1">
      <alignment horizontal="center" vertical="center" wrapText="1"/>
    </xf>
    <xf numFmtId="0" fontId="10" fillId="8" borderId="13" xfId="0" applyFont="1" applyFill="1" applyBorder="1" applyAlignment="1" applyProtection="1">
      <alignment horizontal="center" vertical="center" wrapText="1"/>
    </xf>
    <xf numFmtId="0" fontId="6" fillId="5" borderId="24" xfId="0" applyFont="1" applyFill="1" applyBorder="1" applyAlignment="1" applyProtection="1">
      <alignment horizontal="center" vertical="center" wrapText="1"/>
    </xf>
    <xf numFmtId="0" fontId="6" fillId="5" borderId="24" xfId="0" applyFont="1" applyFill="1" applyBorder="1" applyAlignment="1" applyProtection="1">
      <alignment horizontal="center" vertical="center"/>
    </xf>
    <xf numFmtId="0" fontId="10" fillId="5" borderId="24" xfId="0" applyFont="1" applyFill="1" applyBorder="1" applyAlignment="1" applyProtection="1">
      <alignment horizontal="center" vertical="center" wrapText="1"/>
    </xf>
    <xf numFmtId="0" fontId="6" fillId="3" borderId="24"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center" vertical="center"/>
    </xf>
    <xf numFmtId="0" fontId="6" fillId="3" borderId="24" xfId="0" applyFont="1" applyFill="1" applyBorder="1" applyAlignment="1" applyProtection="1">
      <alignment horizontal="center" vertical="center"/>
      <protection locked="0"/>
    </xf>
    <xf numFmtId="0" fontId="10" fillId="3" borderId="24" xfId="0" applyFont="1" applyFill="1" applyBorder="1" applyAlignment="1" applyProtection="1">
      <alignment horizontal="center" vertical="center" wrapText="1"/>
      <protection locked="0"/>
    </xf>
    <xf numFmtId="0" fontId="10" fillId="8" borderId="24" xfId="0" applyFont="1" applyFill="1" applyBorder="1" applyAlignment="1" applyProtection="1">
      <alignment horizontal="center" vertical="center" wrapText="1"/>
      <protection locked="0"/>
    </xf>
    <xf numFmtId="0" fontId="10" fillId="8" borderId="25" xfId="0" applyFont="1" applyFill="1" applyBorder="1" applyAlignment="1" applyProtection="1">
      <alignment horizontal="center" vertical="center" wrapText="1"/>
      <protection locked="0"/>
    </xf>
    <xf numFmtId="0" fontId="8" fillId="10" borderId="26" xfId="0" applyFont="1" applyFill="1" applyBorder="1" applyAlignment="1" applyProtection="1">
      <alignment vertical="center"/>
    </xf>
    <xf numFmtId="0" fontId="3" fillId="10" borderId="27" xfId="0" applyFont="1" applyFill="1" applyBorder="1" applyAlignment="1" applyProtection="1">
      <alignment vertical="center" wrapText="1"/>
    </xf>
    <xf numFmtId="14" fontId="3" fillId="10" borderId="17" xfId="1" applyNumberFormat="1" applyFont="1" applyFill="1" applyBorder="1" applyAlignment="1" applyProtection="1">
      <alignment horizontal="center" vertical="center"/>
    </xf>
    <xf numFmtId="0" fontId="3" fillId="10" borderId="17" xfId="0" applyFont="1" applyFill="1" applyBorder="1" applyAlignment="1" applyProtection="1">
      <alignment vertical="center" wrapText="1"/>
      <protection locked="0"/>
    </xf>
    <xf numFmtId="0" fontId="8" fillId="11" borderId="9" xfId="0" applyFont="1" applyFill="1" applyBorder="1" applyAlignment="1" applyProtection="1">
      <alignment vertical="center" wrapText="1"/>
      <protection locked="0"/>
    </xf>
  </cellXfs>
  <cellStyles count="3">
    <cellStyle name="Moneda 2" xfId="2"/>
    <cellStyle name="Normal" xfId="0" builtinId="0"/>
    <cellStyle name="Porcentaje" xfId="1" builtinId="5"/>
  </cellStyles>
  <dxfs count="32">
    <dxf>
      <fill>
        <patternFill>
          <fgColor indexed="64"/>
          <bgColor theme="0"/>
        </patternFill>
      </fill>
      <border diagonalUp="0" diagonalDown="0" outline="0">
        <left style="thin">
          <color indexed="64"/>
        </left>
        <right/>
        <top style="thin">
          <color indexed="64"/>
        </top>
        <bottom style="thin">
          <color indexed="64"/>
        </bottom>
      </border>
      <protection locked="0" hidden="0"/>
    </dxf>
    <dxf>
      <fill>
        <patternFill>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ill>
        <patternFill>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ill>
        <patternFill>
          <fgColor indexed="64"/>
          <bgColor theme="0"/>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8"/>
        <color theme="1"/>
        <name val="Arial"/>
        <scheme val="none"/>
      </font>
      <fill>
        <patternFill patternType="none">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8"/>
        <color theme="1"/>
        <name val="Arial"/>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8"/>
        <color theme="1"/>
        <name val="Arial"/>
        <scheme val="none"/>
      </font>
      <numFmt numFmtId="22" formatCode="mmm\-yy"/>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numFmt numFmtId="13" formatCode="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8"/>
        <color theme="1"/>
        <name val="Arial"/>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numFmt numFmtId="0" formatCode="General"/>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numFmt numFmtId="19" formatCode="d/m/yyyy"/>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numFmt numFmtId="14"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Bahnschrift"/>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Bahnschrift"/>
        <scheme val="none"/>
      </font>
      <numFmt numFmtId="19" formatCode="d/m/yyyy"/>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Bahnschrift"/>
        <scheme val="none"/>
      </font>
      <numFmt numFmtId="19" formatCode="d/m/yyyy"/>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Bahnschrift"/>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Bahnschrift"/>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Bahnschrift"/>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border diagonalUp="0" diagonalDown="0">
        <left style="thin">
          <color indexed="64"/>
        </left>
        <right style="thin">
          <color indexed="64"/>
        </right>
        <top/>
        <bottom/>
        <vertical style="thin">
          <color indexed="64"/>
        </vertical>
        <horizontal/>
      </border>
      <protection locked="1" hidden="0"/>
    </dxf>
    <dxf>
      <border diagonalUp="0" diagonalDown="0">
        <left style="thin">
          <color indexed="64"/>
        </left>
        <right style="thin">
          <color indexed="64"/>
        </right>
        <top/>
        <bottom/>
        <vertical style="thin">
          <color indexed="64"/>
        </vertical>
        <horizontal/>
      </border>
      <protection locked="1" hidden="0"/>
    </dxf>
    <dxf>
      <border diagonalUp="0" diagonalDown="0">
        <left style="medium">
          <color indexed="64"/>
        </left>
        <right style="thin">
          <color indexed="64"/>
        </right>
        <top/>
        <bottom/>
        <vertical style="thin">
          <color indexed="64"/>
        </vertical>
        <horizontal/>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protection locked="0" hidden="0"/>
    </dxf>
    <dxf>
      <border>
        <bottom style="thin">
          <color indexed="64"/>
        </bottom>
      </border>
    </dxf>
    <dxf>
      <font>
        <b/>
        <i val="0"/>
        <strike val="0"/>
        <condense val="0"/>
        <extend val="0"/>
        <outline val="0"/>
        <shadow val="0"/>
        <u val="none"/>
        <vertAlign val="baseline"/>
        <sz val="8"/>
        <color theme="0"/>
        <name val="Bahnschrift"/>
        <scheme val="none"/>
      </font>
      <fill>
        <patternFill patternType="solid">
          <fgColor indexed="64"/>
          <bgColor rgb="FF00206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0" hidden="0"/>
    </dxf>
    <dxf>
      <fill>
        <patternFill>
          <bgColor rgb="FF00B050"/>
        </patternFill>
      </fill>
    </dxf>
    <dxf>
      <fill>
        <patternFill>
          <bgColor rgb="FFFFFF00"/>
        </patternFill>
      </fill>
    </dxf>
    <dxf>
      <fill>
        <patternFill>
          <bgColor theme="0" tint="-0.24994659260841701"/>
        </patternFill>
      </fill>
    </dxf>
    <dxf>
      <fill>
        <patternFill>
          <bgColor rgb="FF00B050"/>
        </patternFill>
      </fill>
    </dxf>
    <dxf>
      <fill>
        <patternFill>
          <bgColor rgb="FFFFFF00"/>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1543050</xdr:colOff>
      <xdr:row>0</xdr:row>
      <xdr:rowOff>100853</xdr:rowOff>
    </xdr:from>
    <xdr:to>
      <xdr:col>5</xdr:col>
      <xdr:colOff>134470</xdr:colOff>
      <xdr:row>0</xdr:row>
      <xdr:rowOff>806824</xdr:rowOff>
    </xdr:to>
    <xdr:sp macro="" textlink="">
      <xdr:nvSpPr>
        <xdr:cNvPr id="3" name="Rectángulo redondeado 2"/>
        <xdr:cNvSpPr/>
      </xdr:nvSpPr>
      <xdr:spPr>
        <a:xfrm>
          <a:off x="5565962" y="100853"/>
          <a:ext cx="4866714" cy="705971"/>
        </a:xfrm>
        <a:prstGeom prst="roundRect">
          <a:avLst/>
        </a:prstGeom>
        <a:solidFill>
          <a:schemeClr val="accent5">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C" sz="1100" b="1">
              <a:solidFill>
                <a:schemeClr val="bg1"/>
              </a:solidFill>
              <a:latin typeface="Bahnschrift" panose="020B0502040204020203" pitchFamily="34" charset="0"/>
            </a:rPr>
            <a:t>MATRIZ DE SEGUIMIENTO</a:t>
          </a:r>
        </a:p>
        <a:p>
          <a:pPr algn="ctr"/>
          <a:r>
            <a:rPr lang="es-EC" sz="1100" b="1">
              <a:solidFill>
                <a:schemeClr val="bg1"/>
              </a:solidFill>
              <a:latin typeface="Bahnschrift" panose="020B0502040204020203" pitchFamily="34" charset="0"/>
            </a:rPr>
            <a:t>GESTIÓN DE RECOMENDACIONES_CONTROL N° 001</a:t>
          </a:r>
        </a:p>
        <a:p>
          <a:pPr algn="ctr"/>
          <a:r>
            <a:rPr lang="es-EC" sz="1100" b="1" baseline="0">
              <a:solidFill>
                <a:schemeClr val="bg1"/>
              </a:solidFill>
              <a:latin typeface="Bahnschrift" panose="020B0502040204020203" pitchFamily="34" charset="0"/>
            </a:rPr>
            <a:t>INFORME_DNA1-0026-2025 [CZ8L]</a:t>
          </a:r>
        </a:p>
      </xdr:txBody>
    </xdr:sp>
    <xdr:clientData/>
  </xdr:twoCellAnchor>
  <xdr:twoCellAnchor>
    <xdr:from>
      <xdr:col>0</xdr:col>
      <xdr:colOff>76201</xdr:colOff>
      <xdr:row>0</xdr:row>
      <xdr:rowOff>76201</xdr:rowOff>
    </xdr:from>
    <xdr:to>
      <xdr:col>1</xdr:col>
      <xdr:colOff>1538942</xdr:colOff>
      <xdr:row>0</xdr:row>
      <xdr:rowOff>771415</xdr:rowOff>
    </xdr:to>
    <xdr:pic>
      <xdr:nvPicPr>
        <xdr:cNvPr id="4" name="Imagen 3">
          <a:extLst>
            <a:ext uri="{FF2B5EF4-FFF2-40B4-BE49-F238E27FC236}">
              <a16:creationId xmlns:a16="http://schemas.microsoft.com/office/drawing/2014/main" id="{00000000-0008-0000-0400-00000600000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r="61783"/>
        <a:stretch/>
      </xdr:blipFill>
      <xdr:spPr>
        <a:xfrm>
          <a:off x="76201" y="76201"/>
          <a:ext cx="2441388" cy="695214"/>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13</xdr:col>
      <xdr:colOff>44824</xdr:colOff>
      <xdr:row>5</xdr:row>
      <xdr:rowOff>55281</xdr:rowOff>
    </xdr:from>
    <xdr:to>
      <xdr:col>16</xdr:col>
      <xdr:colOff>1691341</xdr:colOff>
      <xdr:row>5</xdr:row>
      <xdr:rowOff>343646</xdr:rowOff>
    </xdr:to>
    <xdr:grpSp>
      <xdr:nvGrpSpPr>
        <xdr:cNvPr id="5" name="Grupo 4"/>
        <xdr:cNvGrpSpPr/>
      </xdr:nvGrpSpPr>
      <xdr:grpSpPr>
        <a:xfrm>
          <a:off x="18960353" y="2083546"/>
          <a:ext cx="7081370" cy="288365"/>
          <a:chOff x="19632706" y="1616635"/>
          <a:chExt cx="6382870" cy="288365"/>
        </a:xfrm>
      </xdr:grpSpPr>
      <xdr:sp macro="" textlink="">
        <xdr:nvSpPr>
          <xdr:cNvPr id="2" name="Flecha abajo 1"/>
          <xdr:cNvSpPr/>
        </xdr:nvSpPr>
        <xdr:spPr>
          <a:xfrm>
            <a:off x="19632706" y="1643529"/>
            <a:ext cx="395941" cy="26147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sp macro="" textlink="">
        <xdr:nvSpPr>
          <xdr:cNvPr id="7" name="Flecha abajo 6"/>
          <xdr:cNvSpPr/>
        </xdr:nvSpPr>
        <xdr:spPr>
          <a:xfrm>
            <a:off x="25619635" y="1616635"/>
            <a:ext cx="395941" cy="26147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sp macro="" textlink="">
        <xdr:nvSpPr>
          <xdr:cNvPr id="8" name="Flecha abajo 7"/>
          <xdr:cNvSpPr/>
        </xdr:nvSpPr>
        <xdr:spPr>
          <a:xfrm>
            <a:off x="22918271" y="1642035"/>
            <a:ext cx="395941" cy="26147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grpSp>
    <xdr:clientData/>
  </xdr:twoCellAnchor>
  <xdr:twoCellAnchor>
    <xdr:from>
      <xdr:col>20</xdr:col>
      <xdr:colOff>491564</xdr:colOff>
      <xdr:row>6</xdr:row>
      <xdr:rowOff>65740</xdr:rowOff>
    </xdr:from>
    <xdr:to>
      <xdr:col>20</xdr:col>
      <xdr:colOff>887505</xdr:colOff>
      <xdr:row>7</xdr:row>
      <xdr:rowOff>177800</xdr:rowOff>
    </xdr:to>
    <xdr:sp macro="" textlink="">
      <xdr:nvSpPr>
        <xdr:cNvPr id="9" name="Flecha abajo 8"/>
        <xdr:cNvSpPr/>
      </xdr:nvSpPr>
      <xdr:spPr>
        <a:xfrm>
          <a:off x="30284270" y="2232211"/>
          <a:ext cx="395941" cy="26147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10</xdr:col>
      <xdr:colOff>616323</xdr:colOff>
      <xdr:row>0</xdr:row>
      <xdr:rowOff>56029</xdr:rowOff>
    </xdr:from>
    <xdr:to>
      <xdr:col>11</xdr:col>
      <xdr:colOff>1082957</xdr:colOff>
      <xdr:row>0</xdr:row>
      <xdr:rowOff>708371</xdr:rowOff>
    </xdr:to>
    <xdr:pic>
      <xdr:nvPicPr>
        <xdr:cNvPr id="10" name="Imagen 9"/>
        <xdr:cNvPicPr>
          <a:picLocks noChangeAspect="1"/>
        </xdr:cNvPicPr>
      </xdr:nvPicPr>
      <xdr:blipFill>
        <a:blip xmlns:r="http://schemas.openxmlformats.org/officeDocument/2006/relationships" r:embed="rId3"/>
        <a:stretch>
          <a:fillRect/>
        </a:stretch>
      </xdr:blipFill>
      <xdr:spPr>
        <a:xfrm>
          <a:off x="16259735" y="56029"/>
          <a:ext cx="1654457" cy="652342"/>
        </a:xfrm>
        <a:prstGeom prst="rect">
          <a:avLst/>
        </a:prstGeom>
      </xdr:spPr>
    </xdr:pic>
    <xdr:clientData/>
  </xdr:twoCellAnchor>
</xdr:wsDr>
</file>

<file path=xl/tables/table1.xml><?xml version="1.0" encoding="utf-8"?>
<table xmlns="http://schemas.openxmlformats.org/spreadsheetml/2006/main" id="1" name="Tabla1" displayName="Tabla1" ref="A9:U16" totalsRowShown="0" headerRowDxfId="25" dataDxfId="23" headerRowBorderDxfId="24" tableBorderDxfId="22" totalsRowBorderDxfId="21">
  <tableColumns count="21">
    <tableColumn id="1" name="CODIGO" dataDxfId="20"/>
    <tableColumn id="2" name="RECOMENDACIÓN/DICTAMEN" dataDxfId="19"/>
    <tableColumn id="3" name="RESPONSABLE DE CUMPLIMIENTO" dataDxfId="18"/>
    <tableColumn id="4" name="N°" dataDxfId="17"/>
    <tableColumn id="5" name="PLAN DE ACCIÓN A EJECUTAR_x000a_(VERBO + ACCION + ENFOQUE)" dataDxfId="16"/>
    <tableColumn id="6" name="RESPONSABLE DE EJECUCIÓN [EJECUTOR]" dataDxfId="15"/>
    <tableColumn id="7" name="FECHA INICIO" dataDxfId="14"/>
    <tableColumn id="8" name="FECHA FIN" dataDxfId="13"/>
    <tableColumn id="9" name="POND" dataDxfId="12"/>
    <tableColumn id="10" name="% AVANC_x000a_PLANIF" dataDxfId="11"/>
    <tableColumn id="11" name="MEDIO DE VERIFICACIÓN" dataDxfId="10"/>
    <tableColumn id="12" name="OBSERVACIONES" dataDxfId="8"/>
    <tableColumn id="13" name="FECHA DE CORTE" dataDxfId="6" dataCellStyle="Porcentaje"/>
    <tableColumn id="14" name="% AVANCE__x000a_CONTROL1" dataDxfId="7" dataCellStyle="Porcentaje"/>
    <tableColumn id="15" name="ESTADO_1" dataDxfId="9" dataCellStyle="Moneda 2">
      <calculatedColumnFormula>IF(N10="N/A","N/A",IF(N10&lt;=30%,"PLANIFICADO",IF(N10&lt;=80%,"EN_PROCESO",IF(N10&gt;=95%,"FINALIZADO",IF(N10&gt;=81%,"EN_PROCESO","")))))</calculatedColumnFormula>
    </tableColumn>
    <tableColumn id="16" name="ACCIONES EMPRENDIDAS_CONTROL_N1" dataDxfId="5"/>
    <tableColumn id="17" name="TEMAS PENDIENTES DE GESTIÓN_CONTROL_N1" dataDxfId="4"/>
    <tableColumn id="18" name="% AVANCE REAL_C1" dataDxfId="3">
      <calculatedColumnFormula>J10*$N10</calculatedColumnFormula>
    </tableColumn>
    <tableColumn id="24" name="NIVEL DE EFICACIA" dataDxfId="2">
      <calculatedColumnFormula>MAX(R10)/J10</calculatedColumnFormula>
    </tableColumn>
    <tableColumn id="25" name="ESTADO FINAL" dataDxfId="1">
      <calculatedColumnFormula>IF(S10="N/A","N/A",IF(S10&lt;=30%,"PLANIFICADO",IF(S10&lt;=80%,"EN_PROCESO",IF(S10&gt;=100%,"FINALIZADO",IF(S10&gt;=81%,"EN_PROCESO","")))))</calculatedColumnFormula>
    </tableColumn>
    <tableColumn id="26" name="OBSERVACIONES_ALERTAS_C1" dataDxfId="0"/>
  </tableColumns>
  <tableStyleInfo name="TableStyleLight1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17"/>
  <sheetViews>
    <sheetView tabSelected="1" topLeftCell="F7" zoomScale="85" zoomScaleNormal="85" workbookViewId="0">
      <selection activeCell="L17" sqref="L17"/>
    </sheetView>
  </sheetViews>
  <sheetFormatPr baseColWidth="10" defaultColWidth="11.42578125" defaultRowHeight="36.75" customHeight="1" outlineLevelRow="1" outlineLevelCol="1" x14ac:dyDescent="0.25"/>
  <cols>
    <col min="1" max="1" width="14" style="31" customWidth="1"/>
    <col min="2" max="2" width="46.42578125" style="32" customWidth="1"/>
    <col min="3" max="3" width="31.42578125" style="32" customWidth="1"/>
    <col min="4" max="4" width="11.140625" style="31" customWidth="1"/>
    <col min="5" max="5" width="51.5703125" style="33" customWidth="1"/>
    <col min="6" max="6" width="32.7109375" style="33" customWidth="1"/>
    <col min="7" max="7" width="16.5703125" style="33" customWidth="1"/>
    <col min="8" max="8" width="15.28515625" style="31" customWidth="1"/>
    <col min="9" max="9" width="7.5703125" style="31" customWidth="1"/>
    <col min="10" max="10" width="7.85546875" style="31" customWidth="1"/>
    <col min="11" max="11" width="17.85546875" style="30" customWidth="1"/>
    <col min="12" max="12" width="20.42578125" style="30" customWidth="1"/>
    <col min="13" max="13" width="10.7109375" style="30" customWidth="1" outlineLevel="1"/>
    <col min="14" max="14" width="12" style="30" customWidth="1" outlineLevel="1"/>
    <col min="15" max="15" width="13.28515625" style="30" customWidth="1" outlineLevel="1"/>
    <col min="16" max="16" width="56.28515625" style="30" customWidth="1" outlineLevel="1"/>
    <col min="17" max="17" width="43.5703125" style="30" customWidth="1" outlineLevel="1"/>
    <col min="18" max="18" width="13.7109375" style="31" hidden="1" customWidth="1" outlineLevel="1"/>
    <col min="19" max="19" width="10.5703125" style="30" hidden="1" customWidth="1"/>
    <col min="20" max="20" width="12.85546875" style="30" hidden="1" customWidth="1"/>
    <col min="21" max="21" width="36" style="30" customWidth="1"/>
    <col min="22" max="16384" width="11.42578125" style="30"/>
  </cols>
  <sheetData>
    <row r="1" spans="1:21" ht="66" customHeight="1" x14ac:dyDescent="0.25">
      <c r="A1" s="104"/>
      <c r="B1" s="104"/>
      <c r="C1" s="104"/>
      <c r="D1" s="104"/>
      <c r="E1" s="104"/>
      <c r="F1" s="104"/>
      <c r="G1" s="104"/>
      <c r="H1" s="104"/>
      <c r="I1" s="104"/>
      <c r="J1" s="104"/>
      <c r="K1" s="104"/>
      <c r="L1" s="104"/>
    </row>
    <row r="2" spans="1:21" ht="12.75" customHeight="1" thickBot="1" x14ac:dyDescent="0.3">
      <c r="A2" s="3"/>
      <c r="B2" s="4"/>
      <c r="C2" s="4"/>
      <c r="D2" s="3"/>
      <c r="E2" s="5"/>
      <c r="F2" s="5"/>
      <c r="G2" s="5"/>
      <c r="H2" s="3" t="s">
        <v>16</v>
      </c>
      <c r="I2" s="3"/>
      <c r="J2" s="3"/>
      <c r="K2" s="6"/>
      <c r="L2" s="7"/>
    </row>
    <row r="3" spans="1:21" s="34" customFormat="1" ht="12.75" x14ac:dyDescent="0.25">
      <c r="A3" s="1" t="s">
        <v>21</v>
      </c>
      <c r="B3" s="8"/>
      <c r="C3" s="9" t="s">
        <v>14</v>
      </c>
      <c r="D3" s="9"/>
      <c r="E3" s="100" t="s">
        <v>13</v>
      </c>
      <c r="F3" s="100"/>
      <c r="G3" s="100"/>
      <c r="H3" s="101"/>
      <c r="I3" s="10"/>
      <c r="J3" s="10"/>
      <c r="K3" s="11"/>
      <c r="L3" s="12"/>
      <c r="M3" s="35"/>
      <c r="N3" s="35"/>
      <c r="O3" s="36"/>
    </row>
    <row r="4" spans="1:21" ht="57" customHeight="1" outlineLevel="1" x14ac:dyDescent="0.25">
      <c r="A4" s="105" t="s">
        <v>23</v>
      </c>
      <c r="B4" s="106"/>
      <c r="C4" s="13" t="s">
        <v>35</v>
      </c>
      <c r="D4" s="14"/>
      <c r="E4" s="107" t="s">
        <v>36</v>
      </c>
      <c r="F4" s="107"/>
      <c r="G4" s="107"/>
      <c r="H4" s="108"/>
      <c r="I4" s="51"/>
      <c r="J4" s="51"/>
      <c r="K4" s="13"/>
      <c r="L4" s="6"/>
    </row>
    <row r="5" spans="1:21" ht="11.25" outlineLevel="1" x14ac:dyDescent="0.25">
      <c r="A5" s="105" t="s">
        <v>24</v>
      </c>
      <c r="B5" s="106"/>
      <c r="C5" s="13" t="s">
        <v>8</v>
      </c>
      <c r="D5" s="14"/>
      <c r="E5" s="107" t="s">
        <v>8</v>
      </c>
      <c r="F5" s="107"/>
      <c r="G5" s="107"/>
      <c r="H5" s="108"/>
      <c r="I5" s="51"/>
      <c r="J5" s="51"/>
      <c r="K5" s="13"/>
      <c r="L5" s="6"/>
    </row>
    <row r="6" spans="1:21" ht="33" customHeight="1" outlineLevel="1" x14ac:dyDescent="0.25">
      <c r="A6" s="105" t="s">
        <v>0</v>
      </c>
      <c r="B6" s="106"/>
      <c r="C6" s="51" t="s">
        <v>37</v>
      </c>
      <c r="D6" s="15"/>
      <c r="E6" s="16">
        <v>45737</v>
      </c>
      <c r="F6" s="17" t="s">
        <v>25</v>
      </c>
      <c r="G6" s="109" t="s">
        <v>65</v>
      </c>
      <c r="H6" s="110"/>
      <c r="I6" s="15"/>
      <c r="J6" s="18"/>
      <c r="K6" s="2"/>
      <c r="L6" s="6"/>
    </row>
    <row r="7" spans="1:21" ht="12" outlineLevel="1" thickBot="1" x14ac:dyDescent="0.3">
      <c r="A7" s="19" t="s">
        <v>18</v>
      </c>
      <c r="B7" s="20"/>
      <c r="C7" s="21" t="s">
        <v>38</v>
      </c>
      <c r="D7" s="22"/>
      <c r="E7" s="23"/>
      <c r="F7" s="24" t="s">
        <v>26</v>
      </c>
      <c r="G7" s="102">
        <v>45821</v>
      </c>
      <c r="H7" s="103"/>
      <c r="I7" s="25"/>
      <c r="J7" s="15"/>
      <c r="K7" s="2"/>
      <c r="L7" s="6"/>
      <c r="N7" s="99" t="s">
        <v>64</v>
      </c>
      <c r="O7" s="99"/>
      <c r="P7" s="99"/>
      <c r="Q7" s="99"/>
      <c r="R7" s="99"/>
      <c r="S7" s="50"/>
      <c r="T7" s="50"/>
    </row>
    <row r="8" spans="1:21" s="34" customFormat="1" ht="20.25" customHeight="1" thickBot="1" x14ac:dyDescent="0.3">
      <c r="A8" s="1" t="s">
        <v>27</v>
      </c>
      <c r="B8" s="8"/>
      <c r="C8" s="9"/>
      <c r="D8" s="9"/>
      <c r="E8" s="100"/>
      <c r="F8" s="100"/>
      <c r="G8" s="100"/>
      <c r="H8" s="101"/>
      <c r="I8" s="10">
        <f>SUM(I10:I13)</f>
        <v>4</v>
      </c>
      <c r="J8" s="10"/>
      <c r="K8" s="11"/>
      <c r="L8" s="12"/>
      <c r="M8" s="35"/>
      <c r="N8" s="39" t="s">
        <v>29</v>
      </c>
      <c r="O8" s="40" t="s">
        <v>30</v>
      </c>
      <c r="P8" s="39" t="s">
        <v>29</v>
      </c>
      <c r="Q8" s="39" t="s">
        <v>29</v>
      </c>
      <c r="R8" s="40" t="s">
        <v>30</v>
      </c>
      <c r="S8" s="38"/>
      <c r="T8" s="38"/>
    </row>
    <row r="9" spans="1:21" s="31" customFormat="1" ht="34.5" outlineLevel="1" thickBot="1" x14ac:dyDescent="0.3">
      <c r="A9" s="147" t="s">
        <v>1</v>
      </c>
      <c r="B9" s="148" t="s">
        <v>2</v>
      </c>
      <c r="C9" s="148" t="s">
        <v>17</v>
      </c>
      <c r="D9" s="149" t="s">
        <v>12</v>
      </c>
      <c r="E9" s="149" t="s">
        <v>19</v>
      </c>
      <c r="F9" s="149" t="s">
        <v>22</v>
      </c>
      <c r="G9" s="149" t="s">
        <v>15</v>
      </c>
      <c r="H9" s="149" t="s">
        <v>20</v>
      </c>
      <c r="I9" s="149" t="s">
        <v>10</v>
      </c>
      <c r="J9" s="149" t="s">
        <v>11</v>
      </c>
      <c r="K9" s="149" t="s">
        <v>9</v>
      </c>
      <c r="L9" s="150" t="s">
        <v>3</v>
      </c>
      <c r="M9" s="151" t="s">
        <v>28</v>
      </c>
      <c r="N9" s="152" t="s">
        <v>4</v>
      </c>
      <c r="O9" s="153" t="s">
        <v>5</v>
      </c>
      <c r="P9" s="154" t="s">
        <v>6</v>
      </c>
      <c r="Q9" s="152" t="s">
        <v>7</v>
      </c>
      <c r="R9" s="155" t="s">
        <v>31</v>
      </c>
      <c r="S9" s="156" t="s">
        <v>33</v>
      </c>
      <c r="T9" s="156" t="s">
        <v>34</v>
      </c>
      <c r="U9" s="157" t="s">
        <v>32</v>
      </c>
    </row>
    <row r="10" spans="1:21" s="41" customFormat="1" ht="126.75" customHeight="1" outlineLevel="1" x14ac:dyDescent="0.25">
      <c r="A10" s="52" t="s">
        <v>39</v>
      </c>
      <c r="B10" s="53" t="s">
        <v>42</v>
      </c>
      <c r="C10" s="53" t="s">
        <v>43</v>
      </c>
      <c r="D10" s="76" t="s">
        <v>44</v>
      </c>
      <c r="E10" s="77" t="s">
        <v>48</v>
      </c>
      <c r="F10" s="77" t="s">
        <v>43</v>
      </c>
      <c r="G10" s="78">
        <v>45755</v>
      </c>
      <c r="H10" s="78">
        <v>45758</v>
      </c>
      <c r="I10" s="79">
        <v>1</v>
      </c>
      <c r="J10" s="54">
        <v>0.25</v>
      </c>
      <c r="K10" s="55" t="s">
        <v>57</v>
      </c>
      <c r="L10" s="53"/>
      <c r="M10" s="119">
        <v>45808</v>
      </c>
      <c r="N10" s="111">
        <v>1</v>
      </c>
      <c r="O10" s="26" t="str">
        <f t="shared" ref="O10:O16" si="0">IF(N10="N/A","N/A",IF(N10&lt;=30%,"PLANIFICADO",IF(N10&lt;=80%,"EN_PROCESO",IF(N10&gt;=95%,"FINALIZADO",IF(N10&gt;=81%,"EN_PROCESO","")))))</f>
        <v>FINALIZADO</v>
      </c>
      <c r="P10" s="134" t="s">
        <v>67</v>
      </c>
      <c r="Q10" s="134" t="s">
        <v>66</v>
      </c>
      <c r="R10" s="135">
        <f>J10*$N10</f>
        <v>0.25</v>
      </c>
      <c r="S10" s="135">
        <f>MAX(R10)/J10</f>
        <v>1</v>
      </c>
      <c r="T10" s="136" t="str">
        <f t="shared" ref="T10" si="1">IF(S10="N/A","N/A",IF(S10&lt;=30%,"PLANIFICADO",IF(S10&lt;=80%,"EN_PROCESO",IF(S10&gt;=100%,"FINALIZADO",IF(S10&gt;=81%,"EN_PROCESO","")))))</f>
        <v>FINALIZADO</v>
      </c>
      <c r="U10" s="137"/>
    </row>
    <row r="11" spans="1:21" s="41" customFormat="1" ht="108.75" customHeight="1" outlineLevel="1" x14ac:dyDescent="0.25">
      <c r="A11" s="56" t="s">
        <v>39</v>
      </c>
      <c r="B11" s="57" t="s">
        <v>42</v>
      </c>
      <c r="C11" s="57" t="s">
        <v>43</v>
      </c>
      <c r="D11" s="76" t="s">
        <v>45</v>
      </c>
      <c r="E11" s="77" t="s">
        <v>49</v>
      </c>
      <c r="F11" s="77" t="s">
        <v>55</v>
      </c>
      <c r="G11" s="78">
        <v>45755</v>
      </c>
      <c r="H11" s="78">
        <v>45758</v>
      </c>
      <c r="I11" s="79">
        <v>1</v>
      </c>
      <c r="J11" s="58">
        <v>0.25</v>
      </c>
      <c r="K11" s="59" t="s">
        <v>58</v>
      </c>
      <c r="L11" s="57"/>
      <c r="M11" s="121">
        <v>45808</v>
      </c>
      <c r="N11" s="116">
        <v>1</v>
      </c>
      <c r="O11" s="27" t="str">
        <f t="shared" si="0"/>
        <v>FINALIZADO</v>
      </c>
      <c r="P11" s="115" t="s">
        <v>68</v>
      </c>
      <c r="Q11" s="115" t="s">
        <v>66</v>
      </c>
      <c r="R11" s="135">
        <f t="shared" ref="R11" si="2">J11*$N11</f>
        <v>0.25</v>
      </c>
      <c r="S11" s="135">
        <f t="shared" ref="S11" si="3">MAX(R11)/J11</f>
        <v>1</v>
      </c>
      <c r="T11" s="136" t="str">
        <f t="shared" ref="T11:T16" si="4">IF(S11="N/A","N/A",IF(S11&lt;=30%,"PLANIFICADO",IF(S11&lt;=80%,"EN_PROCESO",IF(S11&gt;=100%,"FINALIZADO",IF(S11&gt;=81%,"EN_PROCESO","")))))</f>
        <v>FINALIZADO</v>
      </c>
      <c r="U11" s="138"/>
    </row>
    <row r="12" spans="1:21" s="41" customFormat="1" ht="104.25" customHeight="1" outlineLevel="1" x14ac:dyDescent="0.25">
      <c r="A12" s="56" t="s">
        <v>39</v>
      </c>
      <c r="B12" s="57" t="s">
        <v>42</v>
      </c>
      <c r="C12" s="57" t="s">
        <v>43</v>
      </c>
      <c r="D12" s="76" t="s">
        <v>46</v>
      </c>
      <c r="E12" s="77" t="s">
        <v>50</v>
      </c>
      <c r="F12" s="77" t="s">
        <v>56</v>
      </c>
      <c r="G12" s="78">
        <v>45755</v>
      </c>
      <c r="H12" s="78">
        <v>45777</v>
      </c>
      <c r="I12" s="79">
        <v>1</v>
      </c>
      <c r="J12" s="67">
        <v>0.25</v>
      </c>
      <c r="K12" s="68" t="s">
        <v>59</v>
      </c>
      <c r="L12" s="66" t="s">
        <v>60</v>
      </c>
      <c r="M12" s="120">
        <v>45808</v>
      </c>
      <c r="N12" s="112">
        <v>1</v>
      </c>
      <c r="O12" s="69" t="str">
        <f t="shared" si="0"/>
        <v>FINALIZADO</v>
      </c>
      <c r="P12" s="115" t="s">
        <v>69</v>
      </c>
      <c r="Q12" s="115" t="s">
        <v>66</v>
      </c>
      <c r="R12" s="135">
        <f>J12*$N12</f>
        <v>0.25</v>
      </c>
      <c r="S12" s="135">
        <f>MAX(R12)/J12</f>
        <v>1</v>
      </c>
      <c r="T12" s="136" t="str">
        <f>IF(S12="N/A","N/A",IF(S12&lt;=30%,"PLANIFICADO",IF(S12&lt;=80%,"EN_PROCESO",IF(S12&gt;=100%,"FINALIZADO",IF(S12&gt;=81%,"EN_PROCESO","")))))</f>
        <v>FINALIZADO</v>
      </c>
      <c r="U12" s="139"/>
    </row>
    <row r="13" spans="1:21" s="41" customFormat="1" ht="156.75" customHeight="1" outlineLevel="1" thickBot="1" x14ac:dyDescent="0.3">
      <c r="A13" s="158" t="s">
        <v>39</v>
      </c>
      <c r="B13" s="159" t="s">
        <v>42</v>
      </c>
      <c r="C13" s="159" t="s">
        <v>43</v>
      </c>
      <c r="D13" s="80" t="s">
        <v>47</v>
      </c>
      <c r="E13" s="81" t="s">
        <v>51</v>
      </c>
      <c r="F13" s="81" t="s">
        <v>43</v>
      </c>
      <c r="G13" s="82">
        <v>45755</v>
      </c>
      <c r="H13" s="82">
        <v>45758</v>
      </c>
      <c r="I13" s="80">
        <v>1</v>
      </c>
      <c r="J13" s="60">
        <v>0.25</v>
      </c>
      <c r="K13" s="61" t="s">
        <v>57</v>
      </c>
      <c r="L13" s="62"/>
      <c r="M13" s="160">
        <v>45808</v>
      </c>
      <c r="N13" s="114">
        <v>1</v>
      </c>
      <c r="O13" s="29" t="str">
        <f t="shared" si="0"/>
        <v>FINALIZADO</v>
      </c>
      <c r="P13" s="161" t="s">
        <v>70</v>
      </c>
      <c r="Q13" s="161" t="s">
        <v>66</v>
      </c>
      <c r="R13" s="140">
        <f t="shared" ref="R13:R16" si="5">J13*$N13</f>
        <v>0.25</v>
      </c>
      <c r="S13" s="140">
        <f t="shared" ref="S13:S16" si="6">MAX(R13)/J13</f>
        <v>1</v>
      </c>
      <c r="T13" s="141" t="str">
        <f t="shared" si="4"/>
        <v>FINALIZADO</v>
      </c>
      <c r="U13" s="142"/>
    </row>
    <row r="14" spans="1:21" ht="145.5" customHeight="1" outlineLevel="1" x14ac:dyDescent="0.25">
      <c r="A14" s="95" t="s">
        <v>40</v>
      </c>
      <c r="B14" s="96" t="s">
        <v>41</v>
      </c>
      <c r="C14" s="96" t="s">
        <v>43</v>
      </c>
      <c r="D14" s="83" t="s">
        <v>44</v>
      </c>
      <c r="E14" s="84" t="s">
        <v>52</v>
      </c>
      <c r="F14" s="84" t="s">
        <v>43</v>
      </c>
      <c r="G14" s="85">
        <v>45755</v>
      </c>
      <c r="H14" s="85">
        <v>45758</v>
      </c>
      <c r="I14" s="86">
        <v>1</v>
      </c>
      <c r="J14" s="74">
        <v>0.33339999999999997</v>
      </c>
      <c r="K14" s="75" t="s">
        <v>57</v>
      </c>
      <c r="L14" s="143" t="s">
        <v>61</v>
      </c>
      <c r="M14" s="122">
        <v>45808</v>
      </c>
      <c r="N14" s="144">
        <v>1</v>
      </c>
      <c r="O14" s="145" t="str">
        <f t="shared" si="0"/>
        <v>FINALIZADO</v>
      </c>
      <c r="P14" s="146" t="s">
        <v>72</v>
      </c>
      <c r="Q14" s="146" t="s">
        <v>66</v>
      </c>
      <c r="R14" s="130">
        <f t="shared" si="5"/>
        <v>0.33339999999999997</v>
      </c>
      <c r="S14" s="130">
        <f t="shared" si="6"/>
        <v>1</v>
      </c>
      <c r="T14" s="131" t="str">
        <f t="shared" si="4"/>
        <v>FINALIZADO</v>
      </c>
      <c r="U14" s="132"/>
    </row>
    <row r="15" spans="1:21" ht="95.25" customHeight="1" outlineLevel="1" x14ac:dyDescent="0.25">
      <c r="A15" s="97" t="s">
        <v>40</v>
      </c>
      <c r="B15" s="98" t="s">
        <v>41</v>
      </c>
      <c r="C15" s="98" t="s">
        <v>43</v>
      </c>
      <c r="D15" s="87" t="s">
        <v>45</v>
      </c>
      <c r="E15" s="88" t="s">
        <v>53</v>
      </c>
      <c r="F15" s="88" t="s">
        <v>43</v>
      </c>
      <c r="G15" s="89">
        <v>45755</v>
      </c>
      <c r="H15" s="89">
        <v>45758</v>
      </c>
      <c r="I15" s="90">
        <v>1</v>
      </c>
      <c r="J15" s="70">
        <v>0.33329999999999999</v>
      </c>
      <c r="K15" s="71" t="s">
        <v>57</v>
      </c>
      <c r="L15" s="72" t="s">
        <v>61</v>
      </c>
      <c r="M15" s="120">
        <v>45808</v>
      </c>
      <c r="N15" s="113">
        <v>1</v>
      </c>
      <c r="O15" s="73" t="str">
        <f t="shared" si="0"/>
        <v>FINALIZADO</v>
      </c>
      <c r="P15" s="162" t="s">
        <v>73</v>
      </c>
      <c r="Q15" s="126" t="s">
        <v>66</v>
      </c>
      <c r="R15" s="124">
        <f t="shared" si="5"/>
        <v>0.33329999999999999</v>
      </c>
      <c r="S15" s="124">
        <f t="shared" si="6"/>
        <v>1</v>
      </c>
      <c r="T15" s="125" t="str">
        <f>IF(S15="N/A","N/A",IF(S15&lt;=30%,"PLANIFICADO",IF(S15&lt;=80%,"EN_PROCESO",IF(S15&gt;=100%,"FINALIZADO",IF(S15&gt;=81%,"EN_PROCESO","")))))</f>
        <v>FINALIZADO</v>
      </c>
      <c r="U15" s="133"/>
    </row>
    <row r="16" spans="1:21" ht="113.25" customHeight="1" outlineLevel="1" thickBot="1" x14ac:dyDescent="0.3">
      <c r="A16" s="95" t="s">
        <v>40</v>
      </c>
      <c r="B16" s="96" t="s">
        <v>41</v>
      </c>
      <c r="C16" s="96" t="s">
        <v>43</v>
      </c>
      <c r="D16" s="91" t="s">
        <v>46</v>
      </c>
      <c r="E16" s="92" t="s">
        <v>54</v>
      </c>
      <c r="F16" s="92" t="s">
        <v>56</v>
      </c>
      <c r="G16" s="93">
        <v>45778</v>
      </c>
      <c r="H16" s="93">
        <v>45807</v>
      </c>
      <c r="I16" s="94">
        <v>1</v>
      </c>
      <c r="J16" s="64">
        <v>0.33329999999999999</v>
      </c>
      <c r="K16" s="65" t="s">
        <v>62</v>
      </c>
      <c r="L16" s="63" t="s">
        <v>63</v>
      </c>
      <c r="M16" s="123">
        <v>45808</v>
      </c>
      <c r="N16" s="118">
        <v>1</v>
      </c>
      <c r="O16" s="28" t="str">
        <f t="shared" si="0"/>
        <v>FINALIZADO</v>
      </c>
      <c r="P16" s="117" t="s">
        <v>71</v>
      </c>
      <c r="Q16" s="117" t="s">
        <v>66</v>
      </c>
      <c r="R16" s="127">
        <f t="shared" si="5"/>
        <v>0.33329999999999999</v>
      </c>
      <c r="S16" s="127">
        <f t="shared" si="6"/>
        <v>1</v>
      </c>
      <c r="T16" s="128" t="str">
        <f t="shared" si="4"/>
        <v>FINALIZADO</v>
      </c>
      <c r="U16" s="129"/>
    </row>
    <row r="17" spans="1:12" ht="31.5" customHeight="1" outlineLevel="1" x14ac:dyDescent="0.25">
      <c r="A17" s="42"/>
      <c r="B17" s="43"/>
      <c r="C17" s="37"/>
      <c r="D17" s="44"/>
      <c r="E17" s="43"/>
      <c r="F17" s="43"/>
      <c r="G17" s="45"/>
      <c r="H17" s="45"/>
      <c r="I17" s="46"/>
      <c r="J17" s="47"/>
      <c r="K17" s="48"/>
      <c r="L17" s="49"/>
    </row>
  </sheetData>
  <sheetProtection algorithmName="SHA-512" hashValue="dkRmabZV82v8K6HfohY4n/NoZE6jNyraT82cIDui/oR/vleWv9Kc4QbIaxRTDXn32bCDQ3kCb7lawea0fEN3rg==" saltValue="VNQaUOzPNVKH790+jNc9xw==" spinCount="100000" sheet="1" objects="1" scenarios="1" formatCells="0" formatColumns="0" formatRows="0" autoFilter="0"/>
  <mergeCells count="11">
    <mergeCell ref="N7:R7"/>
    <mergeCell ref="E8:H8"/>
    <mergeCell ref="G7:H7"/>
    <mergeCell ref="A1:L1"/>
    <mergeCell ref="A4:B4"/>
    <mergeCell ref="A6:B6"/>
    <mergeCell ref="A5:B5"/>
    <mergeCell ref="E4:H4"/>
    <mergeCell ref="E5:H5"/>
    <mergeCell ref="E3:H3"/>
    <mergeCell ref="G6:H6"/>
  </mergeCells>
  <conditionalFormatting sqref="O10:O16">
    <cfRule type="cellIs" dxfId="31" priority="19" operator="equal">
      <formula>"PLANIFICADO"</formula>
    </cfRule>
    <cfRule type="cellIs" dxfId="30" priority="20" operator="equal">
      <formula>"EN_PROCESO"</formula>
    </cfRule>
    <cfRule type="cellIs" dxfId="29" priority="21" operator="equal">
      <formula>"FINALIZADO"</formula>
    </cfRule>
  </conditionalFormatting>
  <conditionalFormatting sqref="T10:T16">
    <cfRule type="cellIs" dxfId="28" priority="1" operator="equal">
      <formula>"PLANIFICADO"</formula>
    </cfRule>
    <cfRule type="cellIs" dxfId="27" priority="2" operator="equal">
      <formula>"EN_PROCESO"</formula>
    </cfRule>
    <cfRule type="cellIs" dxfId="26" priority="3" operator="equal">
      <formula>"FINALIZADO"</formula>
    </cfRule>
  </conditionalFormatting>
  <pageMargins left="0.70866141732283472" right="0.70866141732283472" top="0.74803149606299213" bottom="0.74803149606299213" header="0.31496062992125984" footer="0.31496062992125984"/>
  <pageSetup paperSize="9" scale="45" fitToHeight="0" orientation="landscape" r:id="rId1"/>
  <drawing r:id="rId2"/>
  <legacy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INF DNA1-026-2025_CONTROL 001</vt:lpstr>
      <vt:lpstr>'INF DNA1-026-2025_CONTROL 001'!Títulos_a_imprimir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Carlos Taco</dc:creator>
  <cp:lastModifiedBy>INEC Rita Mosquera</cp:lastModifiedBy>
  <cp:lastPrinted>2024-08-23T17:16:09Z</cp:lastPrinted>
  <dcterms:created xsi:type="dcterms:W3CDTF">2021-04-28T20:46:42Z</dcterms:created>
  <dcterms:modified xsi:type="dcterms:W3CDTF">2025-06-11T20:13:30Z</dcterms:modified>
</cp:coreProperties>
</file>