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42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43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44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45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46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47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48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drawings/drawing49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50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51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52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53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54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55.xml" ContentType="application/vnd.openxmlformats-officedocument.drawing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6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57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58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59.xml" ContentType="application/vnd.openxmlformats-officedocument.drawing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60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drawings/drawing61.xml" ContentType="application/vnd.openxmlformats-officedocument.drawing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62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drawings/drawing63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64.xml" ContentType="application/vnd.openxmlformats-officedocument.drawing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65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66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68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69.xml" ContentType="application/vnd.openxmlformats-officedocument.drawing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70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drawings/drawing71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0787FBA4-7F5D-43C7-9895-5723C1236B83}" xr6:coauthVersionLast="47" xr6:coauthVersionMax="47" xr10:uidLastSave="{00000000-0000-0000-0000-000000000000}"/>
  <bookViews>
    <workbookView xWindow="-96" yWindow="-96" windowWidth="23232" windowHeight="13872" tabRatio="922" activeTab="1" xr2:uid="{00000000-000D-0000-FFFF-FFFF00000000}"/>
  </bookViews>
  <sheets>
    <sheet name="Índice" sheetId="1" r:id="rId1"/>
    <sheet name="1.1" sheetId="9" r:id="rId2"/>
    <sheet name="1.2" sheetId="13" r:id="rId3"/>
    <sheet name="1.3" sheetId="14" r:id="rId4"/>
    <sheet name="1.4" sheetId="15" r:id="rId5"/>
    <sheet name="1.5" sheetId="16" r:id="rId6"/>
    <sheet name="2.1" sheetId="18" r:id="rId7"/>
    <sheet name="2.2" sheetId="19" r:id="rId8"/>
    <sheet name="3.1" sheetId="44" r:id="rId9"/>
    <sheet name="3.2" sheetId="20" r:id="rId10"/>
    <sheet name="3.3" sheetId="21" r:id="rId11"/>
    <sheet name="3.4" sheetId="45" r:id="rId12"/>
    <sheet name="3.5" sheetId="46" r:id="rId13"/>
    <sheet name="3.6" sheetId="22" r:id="rId14"/>
    <sheet name="4.1" sheetId="23" r:id="rId15"/>
    <sheet name="4.2" sheetId="47" r:id="rId16"/>
    <sheet name="5.1" sheetId="49" r:id="rId17"/>
    <sheet name="5.2" sheetId="50" r:id="rId18"/>
    <sheet name="5.3" sheetId="51" r:id="rId19"/>
    <sheet name="5.4" sheetId="52" r:id="rId20"/>
    <sheet name="6.1" sheetId="53" r:id="rId21"/>
    <sheet name="6.2" sheetId="54" r:id="rId22"/>
    <sheet name="6.3" sheetId="55" r:id="rId23"/>
    <sheet name="6.4" sheetId="56" r:id="rId24"/>
    <sheet name="6.5" sheetId="57" r:id="rId25"/>
    <sheet name="7.1" sheetId="58" r:id="rId26"/>
    <sheet name="7.2" sheetId="59" r:id="rId27"/>
    <sheet name="7.3" sheetId="60" r:id="rId28"/>
    <sheet name="7.4" sheetId="62" r:id="rId29"/>
    <sheet name="7.5" sheetId="63" r:id="rId30"/>
    <sheet name="7.6" sheetId="64" r:id="rId31"/>
    <sheet name="7.7" sheetId="65" r:id="rId32"/>
    <sheet name="7.8" sheetId="66" r:id="rId33"/>
    <sheet name="7.9" sheetId="67" r:id="rId34"/>
    <sheet name="7.10" sheetId="68" r:id="rId35"/>
    <sheet name="7.11" sheetId="69" r:id="rId36"/>
    <sheet name="7.12" sheetId="70" r:id="rId37"/>
    <sheet name="7.13" sheetId="71" r:id="rId38"/>
    <sheet name="7.14" sheetId="72" r:id="rId39"/>
    <sheet name="7.15" sheetId="73" r:id="rId40"/>
    <sheet name="7.16" sheetId="74" r:id="rId41"/>
    <sheet name="7.17" sheetId="75" r:id="rId42"/>
    <sheet name="7.18" sheetId="76" r:id="rId43"/>
    <sheet name="7.19" sheetId="77" r:id="rId44"/>
    <sheet name="7.20" sheetId="78" r:id="rId45"/>
    <sheet name="8.1" sheetId="83" r:id="rId46"/>
    <sheet name="8.2" sheetId="85" r:id="rId47"/>
    <sheet name="8.3" sheetId="86" r:id="rId48"/>
    <sheet name="8.4" sheetId="87" r:id="rId49"/>
    <sheet name="8.5" sheetId="88" r:id="rId50"/>
    <sheet name="8.6" sheetId="109" r:id="rId51"/>
    <sheet name="8.7" sheetId="110" r:id="rId52"/>
    <sheet name="8.8" sheetId="89" r:id="rId53"/>
    <sheet name="8.9" sheetId="92" r:id="rId54"/>
    <sheet name="9.1" sheetId="93" r:id="rId55"/>
    <sheet name="9.2" sheetId="94" r:id="rId56"/>
    <sheet name="9.3" sheetId="95" r:id="rId57"/>
    <sheet name="9.4" sheetId="96" r:id="rId58"/>
    <sheet name="10.1" sheetId="97" r:id="rId59"/>
    <sheet name="10.2" sheetId="98" r:id="rId60"/>
    <sheet name="10.3" sheetId="99" r:id="rId61"/>
    <sheet name="11.1" sheetId="100" r:id="rId62"/>
    <sheet name="11.2" sheetId="101" r:id="rId63"/>
    <sheet name="11.3" sheetId="102" r:id="rId64"/>
    <sheet name="11.4" sheetId="103" r:id="rId65"/>
    <sheet name="11.5" sheetId="104" r:id="rId66"/>
    <sheet name="11.6" sheetId="105" r:id="rId67"/>
    <sheet name="12.1" sheetId="111" r:id="rId68"/>
    <sheet name="12.2" sheetId="106" r:id="rId69"/>
    <sheet name="12.3" sheetId="107" r:id="rId70"/>
    <sheet name="12.4" sheetId="108" r:id="rId71"/>
  </sheets>
  <calcPr calcId="162913"/>
</workbook>
</file>

<file path=xl/sharedStrings.xml><?xml version="1.0" encoding="utf-8"?>
<sst xmlns="http://schemas.openxmlformats.org/spreadsheetml/2006/main" count="807" uniqueCount="506">
  <si>
    <t>Contenido</t>
  </si>
  <si>
    <t>%</t>
  </si>
  <si>
    <t>Cuadro N°</t>
  </si>
  <si>
    <t>1.</t>
  </si>
  <si>
    <t>2.</t>
  </si>
  <si>
    <t>3.</t>
  </si>
  <si>
    <t>4.</t>
  </si>
  <si>
    <t>Vivienda</t>
  </si>
  <si>
    <t>Características Sociodemográficas</t>
  </si>
  <si>
    <t>1.1</t>
  </si>
  <si>
    <t>1.2</t>
  </si>
  <si>
    <t>1.3</t>
  </si>
  <si>
    <t>1.4</t>
  </si>
  <si>
    <t>2.1</t>
  </si>
  <si>
    <t>2.2</t>
  </si>
  <si>
    <t>Educación</t>
  </si>
  <si>
    <t>3.1</t>
  </si>
  <si>
    <t>3.2</t>
  </si>
  <si>
    <t>Características Ocupacionales</t>
  </si>
  <si>
    <t>4.1</t>
  </si>
  <si>
    <t>4.2</t>
  </si>
  <si>
    <t>5.</t>
  </si>
  <si>
    <t>6.</t>
  </si>
  <si>
    <t>8.</t>
  </si>
  <si>
    <t>9.</t>
  </si>
  <si>
    <t>10.</t>
  </si>
  <si>
    <t>Diversidad Sexo Genérica</t>
  </si>
  <si>
    <t>5.1</t>
  </si>
  <si>
    <t>5.2</t>
  </si>
  <si>
    <t>5.3</t>
  </si>
  <si>
    <t>Salud</t>
  </si>
  <si>
    <t>6.1</t>
  </si>
  <si>
    <t>6.2</t>
  </si>
  <si>
    <t>6.3</t>
  </si>
  <si>
    <t>6.4</t>
  </si>
  <si>
    <t>6.5</t>
  </si>
  <si>
    <t>Discriminación y Violencia</t>
  </si>
  <si>
    <t>7.1</t>
  </si>
  <si>
    <t>7.2</t>
  </si>
  <si>
    <t>Prácticas de Conversión</t>
  </si>
  <si>
    <t>8.1</t>
  </si>
  <si>
    <t>Acceso a la Justicia</t>
  </si>
  <si>
    <t>9.1</t>
  </si>
  <si>
    <t>9.2</t>
  </si>
  <si>
    <t>9.3</t>
  </si>
  <si>
    <t>Derecho a la identidad y Filiación</t>
  </si>
  <si>
    <t>10.1</t>
  </si>
  <si>
    <t>10.2</t>
  </si>
  <si>
    <t>11.</t>
  </si>
  <si>
    <t>Participación Ciudadana</t>
  </si>
  <si>
    <t>11.1</t>
  </si>
  <si>
    <t>11.2</t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</si>
  <si>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Encuesta Nacional de Condiciones de Vida de la Población LGBTI+</t>
    </r>
  </si>
  <si>
    <r>
      <rPr>
        <b/>
        <i/>
        <sz val="12"/>
        <color theme="1" tint="0.34998626667073579"/>
        <rFont val="Century Gothic"/>
        <family val="2"/>
      </rPr>
      <t xml:space="preserve">CUADRO N° 1.1 </t>
    </r>
    <r>
      <rPr>
        <i/>
        <sz val="12"/>
        <color theme="1" tint="0.34998626667073579"/>
        <rFont val="Century Gothic"/>
        <family val="2"/>
      </rPr>
      <t xml:space="preserve"> </t>
    </r>
  </si>
  <si>
    <r>
      <rPr>
        <b/>
        <i/>
        <sz val="12"/>
        <color theme="1" tint="0.34998626667073579"/>
        <rFont val="Century Gothic"/>
        <family val="2"/>
      </rPr>
      <t xml:space="preserve">CUADRO N° 1.4 </t>
    </r>
    <r>
      <rPr>
        <i/>
        <sz val="12"/>
        <color theme="1" tint="0.34998626667073579"/>
        <rFont val="Century Gothic"/>
        <family val="2"/>
      </rPr>
      <t xml:space="preserve"> </t>
    </r>
  </si>
  <si>
    <r>
      <rPr>
        <b/>
        <i/>
        <sz val="12"/>
        <color theme="1" tint="0.34998626667073579"/>
        <rFont val="Century Gothic"/>
        <family val="2"/>
      </rPr>
      <t xml:space="preserve">CUADRO N° 4.2 </t>
    </r>
    <r>
      <rPr>
        <i/>
        <sz val="12"/>
        <color theme="1" tint="0.34998626667073579"/>
        <rFont val="Century Gothic"/>
        <family val="2"/>
      </rPr>
      <t xml:space="preserve"> </t>
    </r>
  </si>
  <si>
    <t>Total general</t>
  </si>
  <si>
    <t>Otros familiares</t>
  </si>
  <si>
    <t>Índice</t>
  </si>
  <si>
    <t>Indicadores de la Encuesta Nacional de Condiciones de Vida de la Población LGBTI +</t>
  </si>
  <si>
    <t xml:space="preserve">Padre y/o madre   </t>
  </si>
  <si>
    <t xml:space="preserve">Solo/a </t>
  </si>
  <si>
    <t xml:space="preserve">Pareja </t>
  </si>
  <si>
    <t xml:space="preserve">Hijas/os  </t>
  </si>
  <si>
    <t xml:space="preserve">Amigas/os  </t>
  </si>
  <si>
    <t xml:space="preserve">Otros no familiares  </t>
  </si>
  <si>
    <t xml:space="preserve">Esposa/o  </t>
  </si>
  <si>
    <t>Tipo de convivencia</t>
  </si>
  <si>
    <t>CUADRO N° 1.2</t>
  </si>
  <si>
    <t>CUADRO N° 1.3</t>
  </si>
  <si>
    <t>Por tubería, dentro de la vivienda</t>
  </si>
  <si>
    <t>Por tubería, fuera de la vivienda, pero dentro del edificio, lote o terreno</t>
  </si>
  <si>
    <t>Por tubería fuera del edificio, lote o terreno</t>
  </si>
  <si>
    <t>Acceso a eliminación de excretas adecuado</t>
  </si>
  <si>
    <t>Acceso a red pública de alcantarillado</t>
  </si>
  <si>
    <t>Menos de 3</t>
  </si>
  <si>
    <t>Más de 3</t>
  </si>
  <si>
    <t>Internet en el hogar</t>
  </si>
  <si>
    <t>Teléfono inteligente (smartphone) activado</t>
  </si>
  <si>
    <t>Redes sociales</t>
  </si>
  <si>
    <t>Cámara</t>
  </si>
  <si>
    <t>Correo electrónico</t>
  </si>
  <si>
    <t>Datos móviles</t>
  </si>
  <si>
    <t xml:space="preserve">Google maps/GPS </t>
  </si>
  <si>
    <t>Bluetooth</t>
  </si>
  <si>
    <t>Video conferencia</t>
  </si>
  <si>
    <t>Descarga de juegos, música, etc.</t>
  </si>
  <si>
    <t xml:space="preserve">Redes sociales </t>
  </si>
  <si>
    <t>Comunicación directa</t>
  </si>
  <si>
    <t>Medios tradicionales</t>
  </si>
  <si>
    <t>Inteligencia artificial</t>
  </si>
  <si>
    <t>Con número de cédula ecuatoriana</t>
  </si>
  <si>
    <t>Años promedio escolaridad</t>
  </si>
  <si>
    <t>Porcentaje de la población LGBTI+ de 18 años y más según tipo de convivencia, año 2025
(Porcentaje)</t>
  </si>
  <si>
    <t>Porcentaje de la población LGBTI+ de 18 años y más según tipo de convivencia, año 2025</t>
  </si>
  <si>
    <t>Porcentaje de la población LGBTI+ de 18 años y más con acceso a agua por red pública, según como llega a la vivienda, año 2025
(Porcentaje)</t>
  </si>
  <si>
    <t>Porcentaje de la población LGBTI+ de 18 años y más con acceso a agua por red pública, según como llega a la vivienda, año 2025</t>
  </si>
  <si>
    <t>Porcentaje de la población LGBTI+ de 18 años y más con acceso a eliminación de excretas adecuado, año 2025
(Porcentaje)</t>
  </si>
  <si>
    <t>Porcentaje de la población LGBTI+ de 18 años y más con acceso a eliminación de excretas adecuado, año 2025</t>
  </si>
  <si>
    <t>Porcentaje de la población LGBTI+ de 18 años y más con acceso a red pública de alcantarillado, año 2025
(Porcentaje)</t>
  </si>
  <si>
    <t>Porcentaje de la población LGBTI+ de 18 años y más con acceso a red pública de alcantarillado, año 2025</t>
  </si>
  <si>
    <t>Porcentaje de la población LGBTI+ de 18 años y más, según la relación entre el número de habitantes y los dormitorios exclusivos para dormir,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</si>
  <si>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1.5 </t>
    </r>
    <r>
      <rPr>
        <i/>
        <sz val="12"/>
        <color theme="1" tint="0.34998626667073579"/>
        <rFont val="Century Gothic"/>
        <family val="2"/>
      </rPr>
      <t xml:space="preserve"> </t>
    </r>
  </si>
  <si>
    <t>1.5</t>
  </si>
  <si>
    <t>Porcentaje de la población LGBTI+ de 18 años y más, según la relación entre el número de habitantes y los dormitorios exclusivos para dormir, año 2025</t>
  </si>
  <si>
    <t>Número de habitantes y los dormitorios exclusivos para dormir</t>
  </si>
  <si>
    <t>Porcentaje de la población LGBTI+ de 18 años y más con acceso a internet en el hogar, año 2025
(Porcentaje)</t>
  </si>
  <si>
    <t>Acceso a internet en el hogar</t>
  </si>
  <si>
    <t>Porcentaje de la población LGBTI+ de 18 años y más que dispone de computadora y/o tablet en el hogar, año 2025
(Porcentaje)</t>
  </si>
  <si>
    <t>Porcentaje de la población LGBTI+ de 18 años y más con acceso a internet en el hogar, año 2025</t>
  </si>
  <si>
    <t>Porcentaje de la población LGBTI+ de 18 años y más que dispone de computadora y/o tablet en el hogar, año 2025</t>
  </si>
  <si>
    <t>Hogar</t>
  </si>
  <si>
    <t>Porcentaje de la población LGBTI+ de 18 años y más con teléfono inteligente (smartphone) activado, año 2025</t>
  </si>
  <si>
    <t>Porcentaje de la población LGBTI+ de 18 años y más con teléfono inteligente (smartphone) activado, año 2025
(Porcentaje)</t>
  </si>
  <si>
    <t>Porcentaje de la población LGBTI+ de 18 años y más según aplicaciones y funciones utilizadas en su teléfono inteligente (Smartphone), año 2025</t>
  </si>
  <si>
    <t>Porcentaje de la población LGBTI+ de 18 años y más según aplicaciones y funciones utilizadas en su teléfono inteligente (Smartphone), año 2025
(Porcentaje)</t>
  </si>
  <si>
    <t>Aplicaciones y funciones utilizadas en su teléfono inteligente (Smartphone)</t>
  </si>
  <si>
    <t>CUADRO N° 3.2</t>
  </si>
  <si>
    <t>3.3</t>
  </si>
  <si>
    <t>3.4</t>
  </si>
  <si>
    <t>3.5</t>
  </si>
  <si>
    <t>3.6</t>
  </si>
  <si>
    <t>Porcentaje de la población LGBTI+ de 18 años y más según medios utilizados para informarse, año 2025</t>
  </si>
  <si>
    <t>Porcentaje de la población LGBTI+ de 18 años y más según medios utilizados para informarse, año 2025
(Porcentaje)</t>
  </si>
  <si>
    <t>CUADRO N° 3.3</t>
  </si>
  <si>
    <t>Medios utilizados para informarse</t>
  </si>
  <si>
    <r>
      <rPr>
        <b/>
        <i/>
        <sz val="12"/>
        <color theme="1" tint="0.34998626667073579"/>
        <rFont val="Century Gothic"/>
        <family val="2"/>
      </rPr>
      <t>CUADRO N° 3.1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</si>
  <si>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con número de cédula ecuatoriana,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</si>
  <si>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3.4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</si>
  <si>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con número de cédula ecuatoriana, año 2025</t>
  </si>
  <si>
    <t>Porcentaje de la población LGBTI+ de 18 años y más afiliada o cubierta por un seguro, año 2025</t>
  </si>
  <si>
    <t>Porcentaje de la población LGBTI+ de 18 años y más afiliada o cubierta por un seguro, año 2025
(Porcentaje)</t>
  </si>
  <si>
    <t>CUADRO N° 3.5</t>
  </si>
  <si>
    <t>Porcentaje de la población LGBTI+ de 18 años y más con alguna discapacidad calificada por el Ministerio de Salud Pública (MSP), año 2025</t>
  </si>
  <si>
    <t>Porcentaje de la población LGBTI+ de 18 años y más con alguna discapacidad calificada por el Ministerio de Salud Pública (MSP), año 2025
(Porcentaje)</t>
  </si>
  <si>
    <t>Discapacidad calificada por el Ministerio de Salud Pública (MSP)</t>
  </si>
  <si>
    <r>
      <rPr>
        <b/>
        <i/>
        <sz val="12"/>
        <color theme="1" tint="0.34998626667073579"/>
        <rFont val="Century Gothic"/>
        <family val="2"/>
      </rPr>
      <t>CUADRO N° 3.6</t>
    </r>
    <r>
      <rPr>
        <i/>
        <sz val="12"/>
        <color theme="1" tint="0.34998626667073579"/>
        <rFont val="Century Gothic"/>
        <family val="2"/>
      </rPr>
      <t xml:space="preserve"> </t>
    </r>
  </si>
  <si>
    <t>Años promedio de escolaridad de la población LGBTI+ de 24 años y más, año 2025</t>
  </si>
  <si>
    <t>Tasa de analfabetismo de la población LGBTI+ de 18 años y más, año 2025</t>
  </si>
  <si>
    <t>Tasa global de participación en la fuerza de trabajo de la población LGBTI+ de 18 años y más, año 2025</t>
  </si>
  <si>
    <t>Ingreso promedio mensual de la población ocupada LGBTI+ de 18 años y más, año 2025</t>
  </si>
  <si>
    <t>Porcentaje de la población LGBTI+ de 18 años y más que realiza/ó trabajo sexual, año 2025</t>
  </si>
  <si>
    <t>Porcentaje de la población LGBTI+ de 18 años y más que realiza/ó trabajo sexual, según el lugar/ámbito donde lo ejerce/ció, año 2025</t>
  </si>
  <si>
    <t>5.4</t>
  </si>
  <si>
    <t>Porcentaje de la población LGBTI+ de 18 años y más intersexual, año 2025</t>
  </si>
  <si>
    <t>Porcentaje de la población LGBTI+ intersexual de 18 años y más, según el tipo de variación sexual, año 2025</t>
  </si>
  <si>
    <t>Porcentaje de la población LGBTI+ intersexual de 18 años y más, según la intervención que recibió para las variaciones sexuales, año 2025</t>
  </si>
  <si>
    <t>Porcentaje de la población LGBTI+ intersexual de 18 años y más, según quien decidió sobre la asignación del sexo, año 2025</t>
  </si>
  <si>
    <t>Edad promedio en la que la población LGBTI+ de 18 años y más empezó a sentir atracción afectiva, física y/o sexual, año 2025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</si>
  <si>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</si>
  <si>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</si>
  <si>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</si>
  <si>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</si>
  <si>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</si>
  <si>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</si>
  <si>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</si>
  <si>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</si>
  <si>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</si>
  <si>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</si>
  <si>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</si>
  <si>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</si>
  <si>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</si>
  <si>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</si>
  <si>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</si>
  <si>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</si>
  <si>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</si>
  <si>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</si>
  <si>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Porcentaje de la población LGBTI+ de 18 años y más que tiene o tuvo hijos/as, año 2025</t>
  </si>
  <si>
    <t>Porcentaje de la población LGBTI+ de 18 años y más que tiene o tuvo hijos/as, según la relación parental, año 2025</t>
  </si>
  <si>
    <t>Porcentaje de la población LGBTI+ de 18 años y más que ha considerado la posibilidad de ser padre o madre nuevamente o a futuro, año 2025</t>
  </si>
  <si>
    <t>Porcentaje de la población LGBTI+ de 18 años y más que recibió información en los últimos doce meses sobre prevención de VIH, año 2025</t>
  </si>
  <si>
    <t>Porcentaje de la población LGBTI+ de 18 años y más que recibió información en los últimos doce meses sobre prevención de infecciones de transmisión sexual (ITS), año 2025</t>
  </si>
  <si>
    <t>Porcentaje de la población LGBTI+ de 18 años y más que recibió información en los últimos doce meses sobre el Uso profilaxis pre y post exposición (PrEP/PEP), año 2025</t>
  </si>
  <si>
    <t>Porcentaje de la población LGBTI+ de 18 años y más, según quienes le hablaron u orientaron sobre temas de sexualidad, año 2025</t>
  </si>
  <si>
    <t>Porcentaje de la población LGBTI+ de 18 años y más según los métodos/ productos que utilizan para sus relaciones sexuales, año 2025</t>
  </si>
  <si>
    <t>Porcentaje de la población LGBTI+ de 18 años y más que se ha realizado pruebas de detección de Infecciones de Transmisión Sexual (ITS) en los últimos 12 meses, año 2025</t>
  </si>
  <si>
    <t>Porcentaje de la población LGBTI+ de 18 años y más que se realizaron pruebas de detección de VIH en los últimos 12 meses, año 2025</t>
  </si>
  <si>
    <t>Porcentaje de la población LGBTI+ de 18 años y más, según las razones por las que no se realizaron pruebas para detectar Infecciones de Transmisión Sexual (ITS) y VIH, año 2025</t>
  </si>
  <si>
    <t>Porcentaje de la población LGBTI+ de 18 años y más que toma profilaxis pre exposición PREp para prevenir el VIH, año 2025</t>
  </si>
  <si>
    <t>Porcentaje de la población LGBTI+ de 18 años y más que toma profilaxis post exposición PEP para prevenir el VIH, año 2025</t>
  </si>
  <si>
    <t>Porcentaje de la población LGBTI+ de 18 años y más, según los métodos de detección temprana para prevención del cáncer cervicouterino y de mama realizados en los últimos 12 meses, año 2025</t>
  </si>
  <si>
    <t>Porcentaje de la población Trans de 18 años y más que ha usado o está usando hormonas como parte de su cambio de sexo, año 2025</t>
  </si>
  <si>
    <t>Porcentaje de la población Trans de 18 años y más, según quién administra o administró las hormonas, año 2025</t>
  </si>
  <si>
    <t>Porcentaje de la población Trans 18 años y más que se ha inyectado alguna sustancia como aceites, polímeros, etc, año 2025</t>
  </si>
  <si>
    <t>Porcentaje de la población Trans de 18 años y más, según quién le inyectó las sustancias, año 2025</t>
  </si>
  <si>
    <t>Porcentaje de la población Trans de 18 años y más, según el lugar o establecimiento en que le suministraron las sustancias, año 2025</t>
  </si>
  <si>
    <t>Porcentaje de la población Trans de 18 años y más que se ha realizado alguna cirugía como parte de su cambio de sexo, año 2025</t>
  </si>
  <si>
    <t>8.2</t>
  </si>
  <si>
    <t>8.3</t>
  </si>
  <si>
    <t>8.4</t>
  </si>
  <si>
    <t>8.5</t>
  </si>
  <si>
    <t>8.6</t>
  </si>
  <si>
    <t>8.7</t>
  </si>
  <si>
    <t>8.8</t>
  </si>
  <si>
    <t>8.9</t>
  </si>
  <si>
    <t>Porcentaje de la población LGBTI+ de 18 años y más que tuvo experiencias de discriminación y/o violencia a lo largo de su vida, año 2025</t>
  </si>
  <si>
    <t>Porcentaje de la población LGBTI+ de 18 años y más que tuvo experiencias de discriminación y/o violencia en los últimos 12 meses, año 2025</t>
  </si>
  <si>
    <t>Porcentaje de la población LGBTI+ de 18 años y más que tuvo experiencias de discriminación y/o violencia a lo largo de su vida por tipo de violencia, año 2025</t>
  </si>
  <si>
    <t>Porcentaje de la población LGBTI+ de 18 años y más que tuvo experiencias de discriminación y/o violencia en los últimos 12 meses por tipo de violencia, año 2025</t>
  </si>
  <si>
    <t>Porcentaje de la población LGBTI+ de 18 años y más que tuvo experiencias de discriminación y/o violencia a lo largo de su vida por ámbito de ocurrencia, año 2025</t>
  </si>
  <si>
    <t>Porcentaje de la población LGBTI+ de 18 años y más que en los últimos 12 meses tuvo experiencias de discriminación y/o violencia y como consecuencia ha sentido la necesidad de recibir atención psicológica, año 2025</t>
  </si>
  <si>
    <t>Porcentaje de la población LGBTI+ de 18 años y más que en los ultimos 12 meses tuvo experiencias de discriminación y/o violencia y como consecuencia ha recibido atención en salud mental, año 2025</t>
  </si>
  <si>
    <t>Porcentaje de la población LGBTI+ de 18 años y más que en los últimos 12 meses tuvo experiencias de discriminación y/o violencia y como consecuencia ha pensado en quitarse la vida, año 2025</t>
  </si>
  <si>
    <t>Porcentaje de la población LGBTI+ de 18 años y más que a lo largo de su vida tuvo experiencias de discriminacióno y/o violencia y como consecuencia ha intentado quitarse la vida, año 2025</t>
  </si>
  <si>
    <t>9.4</t>
  </si>
  <si>
    <t>Porcentaje de la población LGBTI+ de 18 años y más que ha vivido prácticas de conversión, año 2025</t>
  </si>
  <si>
    <t>Porcentaje de la población LGBTI+ de 18 años y más que ha vivido prácticas de conversión, según el tipo de práctica, año 2025</t>
  </si>
  <si>
    <t>Porcentaje de la población LGBTI+ de 18 años y más, según cómo ocurrió el internamiento, año 2025</t>
  </si>
  <si>
    <t>Porcentaje de la población LGBTI+ de 18 años y más, según experiencias en el internamiento, año 2025</t>
  </si>
  <si>
    <t>10.3</t>
  </si>
  <si>
    <t>Porcentaje de la población LGBTI+ de 18 años y más que en los últimos 12 meses tuvo experiencias de discriminación y/o violencia y realizó alguna denuncia, año 2025</t>
  </si>
  <si>
    <t>Porcentaje de la población LGBTI+ de 18 años y más que en los últimos 12 meses tuvo experiencias de discriminación y/o violencia que continuó con el proceso de denuncia, año 2025</t>
  </si>
  <si>
    <t>Porcentaje de la población LGBTI+ de 18 años y más que en los últimos 12 meses tuvo experiencias de discriminación y/o violencia, según las razones por las que no continuó con el proceso de denuncia, año 2025</t>
  </si>
  <si>
    <t>11.3</t>
  </si>
  <si>
    <t>11.4</t>
  </si>
  <si>
    <t>11.5</t>
  </si>
  <si>
    <t>11.6</t>
  </si>
  <si>
    <t>Porcentaje de la población LGBTI+ de 18 años y más que conoce sobre la modificación para el reconocimiento del género y/o sexo en documentos oficiales, año 2025</t>
  </si>
  <si>
    <t>Porcentaje de la población LGBTI+ de 18 años y más que ha realizado el cambio de datos en la cédula en el Registro Civil, según el tipo de modificación, año 2025</t>
  </si>
  <si>
    <t>Porcentaje de la población LGBTI+ de 18 años y más que conoce sobre el derecho al matrimonio civil igualitario o unión de hecho, año 2025</t>
  </si>
  <si>
    <t>Porcentaje de la población LGBTI+ de 18 años y más que ha inscrito a sus hijos en el Registro Civil, año 2025</t>
  </si>
  <si>
    <t>Porcentaje de la población LGBTI+ de 18 años y más que vive con sus hijos/as, año 2025</t>
  </si>
  <si>
    <t>Porcentaje de la población LGBTI+ de 18 años y más que conoce de leyes y normativas de protección de derechos y sanción a la discriminación, año 2025</t>
  </si>
  <si>
    <t>12.</t>
  </si>
  <si>
    <t>12.1</t>
  </si>
  <si>
    <t>12.2</t>
  </si>
  <si>
    <t>12.3</t>
  </si>
  <si>
    <t>12.4</t>
  </si>
  <si>
    <t>Porcentaje de la población LGBTI+ de 18 años y más que en los últimos 12 meses ha participado en un grupo, colectivo u organización social LGBTI+, año 2025</t>
  </si>
  <si>
    <t>Porcentaje de la población LGBTI+ de 18 años y más que conoce de los mecanismos de participación ciudadana, año 2025</t>
  </si>
  <si>
    <t>Porcentaje de la población LGBTI+ de 18 años y más que ha hecho uso de mecanismos de participación ciudadana, año 2025</t>
  </si>
  <si>
    <t>Porcentaje de la población LGBTI+ de 18 años y más que ha recibido capacitaciones en los últimos 12 meses, según temática, año 2025</t>
  </si>
  <si>
    <t>Años promedio de escolaridad de la población LGBTI+ de 24 años y más, año 2025
(Porcentaje)</t>
  </si>
  <si>
    <t>Tasa de analfabetismo</t>
  </si>
  <si>
    <t>Tasa de analfabetismo de la población LGBTI+ de 18 años y más, año 2025
(Porcentaje)</t>
  </si>
  <si>
    <t>Tasa global de participación en la fuerza de trabajo de la población LGBTI+ de 18 años y más, año 2025
(Porcentaje)</t>
  </si>
  <si>
    <t>Fuerza de trabajo</t>
  </si>
  <si>
    <r>
      <rPr>
        <b/>
        <i/>
        <sz val="12"/>
        <color theme="1" tint="0.34998626667073579"/>
        <rFont val="Century Gothic"/>
        <family val="2"/>
      </rPr>
      <t xml:space="preserve">CUADRO N° 5.1 </t>
    </r>
    <r>
      <rPr>
        <i/>
        <sz val="12"/>
        <color theme="1" tint="0.34998626667073579"/>
        <rFont val="Century Gothic"/>
        <family val="2"/>
      </rPr>
      <t xml:space="preserve"> </t>
    </r>
  </si>
  <si>
    <t>CUADRO N° 5.2</t>
  </si>
  <si>
    <t>Ingreso promedio mensual de la población ocupada LGBTI+ de 18 años y más, año 2025
(Porcentaje)</t>
  </si>
  <si>
    <t>Porcentaje de la población LGBTI+ de 18 años y más que realiza/ó trabajo sexual, año 2025
(Porcentaje)</t>
  </si>
  <si>
    <t>CUADRO N° 5.3</t>
  </si>
  <si>
    <t>Realiza/ó trabajo sexual</t>
  </si>
  <si>
    <t>Ingreso promedio</t>
  </si>
  <si>
    <t>CUADRO N° 5.4</t>
  </si>
  <si>
    <t>Porcentaje de la población LGBTI+ de 18 años y más que realiza/ó trabajo sexual, según el lugar/ámbito donde lo ejerce/ció, año 2025
(Porcentaje)</t>
  </si>
  <si>
    <t>Lugar trabajo sexual</t>
  </si>
  <si>
    <t>Hotel/ hostal</t>
  </si>
  <si>
    <t>De manera virtual/digital</t>
  </si>
  <si>
    <t>En la calle/ plaza</t>
  </si>
  <si>
    <t>En su vivienda</t>
  </si>
  <si>
    <t>Otro</t>
  </si>
  <si>
    <t>Centro de tolerancia</t>
  </si>
  <si>
    <t>CUADRO N° 6.1</t>
  </si>
  <si>
    <t>Porcentaje de la población LGBTI+ de 18 años y más intersexual, año 2025
(Porcentaje)</t>
  </si>
  <si>
    <t>Intersexual</t>
  </si>
  <si>
    <t>Porcentaje de la población LGBTI+ intersexual de 18 años y más, según el tipo de variación sexual, año 2025
(Porcentaje)</t>
  </si>
  <si>
    <t>Variación de cromosomas y/o patrones hormonales</t>
  </si>
  <si>
    <t>Variación de características del cuerpo</t>
  </si>
  <si>
    <t xml:space="preserve">Tipo de variación sexual </t>
  </si>
  <si>
    <t>Variación de genitales y órganos reproductivos</t>
  </si>
  <si>
    <t>CUADRO N° 6.2</t>
  </si>
  <si>
    <t>CUADRO N° 6.3</t>
  </si>
  <si>
    <t>Porcentaje de la población LGBTI+ intersexual de 18 años y más, según la intervención que recibió para las variaciones sexuales, año 2025
(Porcentaje)</t>
  </si>
  <si>
    <t>Intervención que recibieron para las variaciones sexuales</t>
  </si>
  <si>
    <t>CUADRO N° 6.4</t>
  </si>
  <si>
    <t>Porcentaje de la población LGBTI+ intersexual de 18 años y más, según quien decidió sobre la asignación del sexo, año 2025
(Porcentaje)</t>
  </si>
  <si>
    <t>Cirugía de reasignación sexual</t>
  </si>
  <si>
    <t>Tratamiento hormonal</t>
  </si>
  <si>
    <t>Quien decidió sobre la asignación del sexo</t>
  </si>
  <si>
    <t>Padres / Familiares</t>
  </si>
  <si>
    <t>Médicos</t>
  </si>
  <si>
    <t>Usted mismo</t>
  </si>
  <si>
    <t>CUADRO N° 6.5</t>
  </si>
  <si>
    <t>Edad promedio en la que la población LGBTI+ de 18 años y más empezó a sentir atracción afectiva, física y/o sexual, año 2025
(Porcentaje)</t>
  </si>
  <si>
    <t>Edad promedio inicio de atracción</t>
  </si>
  <si>
    <t>CUADRO N° 7.1</t>
  </si>
  <si>
    <t>Porcentaje de la población LGBTI+ de 18 años y más que tiene o tuvo hijos/as, año 2025
(Porcentaje)</t>
  </si>
  <si>
    <t>Tienen hijos</t>
  </si>
  <si>
    <t>CUADRO N° 7.2</t>
  </si>
  <si>
    <t>Porcentaje de la población LGBTI+ de 18 años y más que tiene o tuvo hijos/as, según la relación parental, año 2025
(Porcentaje)</t>
  </si>
  <si>
    <t>Relación parental</t>
  </si>
  <si>
    <t>Hijas/os biológicos</t>
  </si>
  <si>
    <t>Hijas/os de su pareja</t>
  </si>
  <si>
    <t>Hijas/os de crianza</t>
  </si>
  <si>
    <t>Por adopción</t>
  </si>
  <si>
    <t>CUADRO N° 7.3</t>
  </si>
  <si>
    <t>Porcentaje de la población LGBTI+ de 18 años y más que ha considerado la posibilidad de ser padre o madre nuevamente o a futuro, año 2025
(Porcentaje)</t>
  </si>
  <si>
    <t>CUADRO N° 7.4</t>
  </si>
  <si>
    <t>Porcentaje de la población LGBTI+ de 18 años y más que recibió información en los últimos doce meses sobre prevención de VIH, año 2025
(Porcentaje)</t>
  </si>
  <si>
    <t xml:space="preserve">Recibió información últimos 12 meses </t>
  </si>
  <si>
    <t>Prevención de VIH</t>
  </si>
  <si>
    <t>CUADRO N° 7.5</t>
  </si>
  <si>
    <t>Porcentaje de la población LGBTI+ de 18 años y más que recibió información en los últimos doce meses sobre prevención de infecciones de transmisión sexual (ITS), año 2025
(Porcentaje)</t>
  </si>
  <si>
    <t>Prevención de infecciones de transmisión sexual (ITS)</t>
  </si>
  <si>
    <t>CUADRO N° 7.6</t>
  </si>
  <si>
    <t>Porcentaje de la población LGBTI+ de 18 años y más que recibió información en los últimos doce meses sobre el Uso profilaxis pre y post exposición (PrEP/PEP), año 2025
(Porcentaje)</t>
  </si>
  <si>
    <t>Uso profilaxis pre y post exposición (PrEP/PEP)</t>
  </si>
  <si>
    <t>CUADRO N° 7.7</t>
  </si>
  <si>
    <t>Porcentaje de la población LGBTI+ de 18 años y más, según quienes le hablaron u orientaron sobre temas de sexualidad, año 2025
(Porcentaje)</t>
  </si>
  <si>
    <t>Hablaron u orientaron sobre temas de sexualidad</t>
  </si>
  <si>
    <t>Buscó información por su cuenta</t>
  </si>
  <si>
    <t>Amigas/os</t>
  </si>
  <si>
    <t>Personal de salud</t>
  </si>
  <si>
    <t>Promotores de salud/comunitarios</t>
  </si>
  <si>
    <t>Maestra/o u orientador escolar</t>
  </si>
  <si>
    <t>Activistas o colectivos LGBTI+</t>
  </si>
  <si>
    <t>Padre y/o madre</t>
  </si>
  <si>
    <t>Pareja, esposo/a</t>
  </si>
  <si>
    <t>CUADRO N° 7.8</t>
  </si>
  <si>
    <t>Porcentaje de la población LGBTI+ de 18 años y más según los métodos/ productos que utilizan para sus relaciones sexuales, año 2025
(Porcentaje)</t>
  </si>
  <si>
    <t>Método_Producto</t>
  </si>
  <si>
    <t>Lubricantes</t>
  </si>
  <si>
    <t>Condón masculino</t>
  </si>
  <si>
    <t>Condón de dedos / Barrera de látex</t>
  </si>
  <si>
    <t>Condón femenino</t>
  </si>
  <si>
    <t>CUADRO N° 7.9</t>
  </si>
  <si>
    <t>Porcentaje de la población LGBTI+ de 18 años y más que se ha realizado pruebas de detección de Infecciones de Transmisión Sexual (ITS) en los últimos 12 meses, año 2025
(Porcentaje)</t>
  </si>
  <si>
    <t>Pruebas de detección</t>
  </si>
  <si>
    <t>Infecciones de Transmisión Sexual (ITS)</t>
  </si>
  <si>
    <t>CUADRO N° 7.10</t>
  </si>
  <si>
    <t>VIH</t>
  </si>
  <si>
    <t>Porcentaje de la población LGBTI+ de 18 años y más que se realizaron pruebas de detección de VIH en los últimos 12 meses, año 2025
(Porcentaje)</t>
  </si>
  <si>
    <t>CUADRO N° 7.11</t>
  </si>
  <si>
    <t>Porcentaje de la población LGBTI+ de 18 años y más, según las razones por las que no se realizaron pruebas para detectar Infecciones de Transmisión Sexual (ITS) y VIH, año 2025
(Porcentaje)</t>
  </si>
  <si>
    <t>Razones por las que no se realizaron pruebas ITS y/o VIH</t>
  </si>
  <si>
    <t>Porque pensó que era normal</t>
  </si>
  <si>
    <t>Por vergüenza</t>
  </si>
  <si>
    <t>Por miedo</t>
  </si>
  <si>
    <t>Pensó que no servía para nada</t>
  </si>
  <si>
    <t>CUADRO N° 7.12</t>
  </si>
  <si>
    <t>Porcentaje de la población LGBTI+ de 18 años y más que toma profilaxis pre exposición PREp para prevenir el VIH, año 2025
(Porcentaje)</t>
  </si>
  <si>
    <t>Toman profilaxis pre exposición PREp</t>
  </si>
  <si>
    <t>CUADRO N° 7.13</t>
  </si>
  <si>
    <t>Porcentaje de la población LGBTI+ de 18 años y más que toma profilaxis post exposición PEP para prevenir el VIH, año 2025
(Porcentaje)</t>
  </si>
  <si>
    <t>Toman profilaxis post exposición PEP</t>
  </si>
  <si>
    <t>CUADRO N° 7.14</t>
  </si>
  <si>
    <t>Porcentaje de la población LGBTI+ de 18 años y más, según los métodos de detección temprana para prevención del cáncer cervicouterino y de mama realizados en los últimos 12 meses, año 2025
(Porcentaje)</t>
  </si>
  <si>
    <t>Métodos de detección temprana para prevención del cáncer cervicouterino y de mama</t>
  </si>
  <si>
    <t>Autoexploración mamaria</t>
  </si>
  <si>
    <t>Papanicolaou</t>
  </si>
  <si>
    <t>Ecografía vaginal</t>
  </si>
  <si>
    <t>Mamografía</t>
  </si>
  <si>
    <t>Ecografía de pechos</t>
  </si>
  <si>
    <t>CUADRO N° 7.15</t>
  </si>
  <si>
    <t>Porcentaje de la población Trans de 18 años y más que ha usado o está usando hormonas como parte de su cambio de sexo, año 2025
(Porcentaje)</t>
  </si>
  <si>
    <t>Uso de hormonas como parte de su cambio de sexo</t>
  </si>
  <si>
    <t>CUADRO N° 7.16</t>
  </si>
  <si>
    <t>Porcentaje de la población Trans de 18 años y más, según quién administra o administró las hormonas, año 2025
(Porcentaje)</t>
  </si>
  <si>
    <t>Quién administra o administró las hormonas</t>
  </si>
  <si>
    <t>Amiga/o</t>
  </si>
  <si>
    <t>Usted mismo/a</t>
  </si>
  <si>
    <t>Médica/o</t>
  </si>
  <si>
    <t>Farmacéutica/o</t>
  </si>
  <si>
    <t>Enfermera/o</t>
  </si>
  <si>
    <t>CUADRO N° 7.17</t>
  </si>
  <si>
    <t>Porcentaje de la población Trans 18 años y más que se ha inyectado alguna sustancia como aceites, polímeros, etc, año 2025
(Porcentaje)</t>
  </si>
  <si>
    <t>Uso de sustancias inyectables (aceites, polímeros, etc.) como parte de su cambio de sexo</t>
  </si>
  <si>
    <t>CUADRO N° 7.18</t>
  </si>
  <si>
    <t>Porcentaje de la población Trans de 18 años y más, según quién le inyectó las sustancias, año 2025
(Porcentaje)</t>
  </si>
  <si>
    <t>Usted misma/o</t>
  </si>
  <si>
    <t>Cosmetóloga/o o esteticista</t>
  </si>
  <si>
    <t>CUADRO N° 7.19</t>
  </si>
  <si>
    <t>Porcentaje de la población Trans de 18 años y más, según el lugar o establecimiento en que le suministraron las sustancias, año 2025
(Porcentaje)</t>
  </si>
  <si>
    <t>Lugar en el que se administra o administró las sustancias</t>
  </si>
  <si>
    <t>Porcentaje de la población Trans de 18 años y más que se ha realizado alguna cirugía como parte de su cambio de sexo, año 2025
(Porcentaje)</t>
  </si>
  <si>
    <t>Se he realizado cirugías como parte de su cambio de sexo</t>
  </si>
  <si>
    <t>Casas (Propia o amigos)</t>
  </si>
  <si>
    <t>Hospitales/Clínicas/Privados</t>
  </si>
  <si>
    <t>Farmacias</t>
  </si>
  <si>
    <t>Centros estéticos/SPA</t>
  </si>
  <si>
    <t>Peluquerías</t>
  </si>
  <si>
    <t>CUADRO N° 8.1</t>
  </si>
  <si>
    <t>Discriminación y violencia a lo largo de la vida</t>
  </si>
  <si>
    <t>CUADRO N° 8.2</t>
  </si>
  <si>
    <t>Psicológica</t>
  </si>
  <si>
    <t xml:space="preserve">Por prejuicio </t>
  </si>
  <si>
    <t>Sexual</t>
  </si>
  <si>
    <t>Física</t>
  </si>
  <si>
    <t xml:space="preserve">Cibernética   </t>
  </si>
  <si>
    <t>Económica</t>
  </si>
  <si>
    <t>Gineco- obstétrica</t>
  </si>
  <si>
    <t>CUADRO N° 8.4</t>
  </si>
  <si>
    <t>CUADRO N° 8.5</t>
  </si>
  <si>
    <t>Ámbito familiar</t>
  </si>
  <si>
    <t>Ámbito social y comunitario</t>
  </si>
  <si>
    <t>Ámbito educativo</t>
  </si>
  <si>
    <t>Ámbito laboral</t>
  </si>
  <si>
    <t>Sector Público</t>
  </si>
  <si>
    <t>CUADRO N° 8.3</t>
  </si>
  <si>
    <t>CUADRO N° 7.20</t>
  </si>
  <si>
    <t>CUADRO N° 8.8</t>
  </si>
  <si>
    <t>Pensó en quitarse la vida</t>
  </si>
  <si>
    <t>CUADRO N° 8.9</t>
  </si>
  <si>
    <t>Intentó quitarse la vida</t>
  </si>
  <si>
    <t>CUADRO N° 9.1</t>
  </si>
  <si>
    <t>Prácticas de conversión</t>
  </si>
  <si>
    <t>CUADRO N° 9.2</t>
  </si>
  <si>
    <t>Le violaron o le forzaron a tener prácticas sexuales</t>
  </si>
  <si>
    <t>Terapias psicológicas o psiquiátricas para conversión</t>
  </si>
  <si>
    <t>Le forzaron a participar en prácticas/rituales, religiosos/espirituales, le hicieron exorcismo</t>
  </si>
  <si>
    <t>Le internaron en un centro de adicciones o en un centro clandestino de conversión</t>
  </si>
  <si>
    <t>Le suministraron sin su consentimiento hormonas/medicamentos</t>
  </si>
  <si>
    <t>CUADRO N° 9.3</t>
  </si>
  <si>
    <t>Por intimidación, engaño o amenaza</t>
  </si>
  <si>
    <t>Por secuestro</t>
  </si>
  <si>
    <t>Por voluntad propia</t>
  </si>
  <si>
    <t>CUADRO N° 9.4</t>
  </si>
  <si>
    <t>Gritos, insultos, amenazas o burla</t>
  </si>
  <si>
    <t>Golpes u otras agresiones físicas</t>
  </si>
  <si>
    <t>Daños o apropiaciones de sus pertenencias</t>
  </si>
  <si>
    <t>Acoso sexual</t>
  </si>
  <si>
    <t>Abuso sexual</t>
  </si>
  <si>
    <t>Violación sexual</t>
  </si>
  <si>
    <t>CUADRO N° 10.1</t>
  </si>
  <si>
    <t>Realizó alguna denuncia
por discriminación y violencia</t>
  </si>
  <si>
    <t>CUADRO N° 10.2</t>
  </si>
  <si>
    <t>Continuó con el 
proceso de denuncia por 
discriminación y violencia</t>
  </si>
  <si>
    <t>CUADRO N° 10.3</t>
  </si>
  <si>
    <t>Por falta de recursos económicos</t>
  </si>
  <si>
    <t>CUADRO N° 11.1</t>
  </si>
  <si>
    <t>Conoce de leyes y normativas
 de protección de derechos y
 sanción a la discriminación</t>
  </si>
  <si>
    <t>CUADRO N° 11.2</t>
  </si>
  <si>
    <t>CUADRO N° 11.3</t>
  </si>
  <si>
    <t>Nombre</t>
  </si>
  <si>
    <t>Género</t>
  </si>
  <si>
    <t>Sexo</t>
  </si>
  <si>
    <t>CUADRO N° 11.4</t>
  </si>
  <si>
    <t>Conoce sobre el derecho al
 matrimonio civil igualitario o unión de hecho</t>
  </si>
  <si>
    <t>CUADRO N° 11.5</t>
  </si>
  <si>
    <t>Hijos inscritos en el registro civil</t>
  </si>
  <si>
    <t>CUADRO N° 11.6</t>
  </si>
  <si>
    <t>Vive con sus hijos/as</t>
  </si>
  <si>
    <t>CUADRO N° 12.2</t>
  </si>
  <si>
    <t>Conoce sobre los mecanismos de participación ciudadana</t>
  </si>
  <si>
    <t>CUADRO N° 12.3</t>
  </si>
  <si>
    <t>Uso de mecanismos de participación ciudadana</t>
  </si>
  <si>
    <t>CUADRO N° 12.4</t>
  </si>
  <si>
    <t>Salud sexual y reproductiva</t>
  </si>
  <si>
    <t>Derechos humanos</t>
  </si>
  <si>
    <t>Motivación, autoestima, empoderamiento, o liderazgo</t>
  </si>
  <si>
    <t>Emprendimiento/educación financiera</t>
  </si>
  <si>
    <t>Empleabilidad</t>
  </si>
  <si>
    <t>Formación artesanal/oficios</t>
  </si>
  <si>
    <t>Participación ciudadana y control social</t>
  </si>
  <si>
    <t>Sintió la necesidad  de atención psicológica</t>
  </si>
  <si>
    <t>CUADRO N° 8.6</t>
  </si>
  <si>
    <t>CUADRO N° 8.7</t>
  </si>
  <si>
    <t xml:space="preserve">Recibió atención  en salud mental </t>
  </si>
  <si>
    <t>CUADRO N° 12.1</t>
  </si>
  <si>
    <t>Participación en un grupo, colectivo u organización social LGBTI+</t>
  </si>
  <si>
    <t xml:space="preserve">Falta de confianza en el sistema de justicia </t>
  </si>
  <si>
    <t>Atención inadecuada de la institución donde hizo la denuncia</t>
  </si>
  <si>
    <t>Fue discriminada/o o revictimizada/o</t>
  </si>
  <si>
    <t>Temía por las represalias o fue amenazado</t>
  </si>
  <si>
    <t>Por falta de abogado patrocinador</t>
  </si>
  <si>
    <t>Personal de la institución a la que acudió, le aconsejó no seguir</t>
  </si>
  <si>
    <t>Acceso a agua por red pública</t>
  </si>
  <si>
    <t>Tipo de violencia</t>
  </si>
  <si>
    <t>Tipo de violencia últimos 12 meses</t>
  </si>
  <si>
    <t>CUADRO N° 2.2</t>
  </si>
  <si>
    <r>
      <rPr>
        <b/>
        <i/>
        <sz val="12"/>
        <color theme="1" tint="0.34998626667073579"/>
        <rFont val="Century Gothic"/>
        <family val="2"/>
      </rPr>
      <t>CUADRO N° 2.1</t>
    </r>
    <r>
      <rPr>
        <i/>
        <sz val="12"/>
        <color theme="1" tint="0.34998626667073579"/>
        <rFont val="Century Gothic"/>
        <family val="2"/>
      </rPr>
      <t xml:space="preserve"> </t>
    </r>
  </si>
  <si>
    <t>Dispone de computadora y/o tablet en el hogar.</t>
  </si>
  <si>
    <t>Afiliado/a o cubierto/a por un seguro</t>
  </si>
  <si>
    <t>CUADRO N° 4.1</t>
  </si>
  <si>
    <t>Quieren hijos en un futuro</t>
  </si>
  <si>
    <t>Quién inyectó las sustancias</t>
  </si>
  <si>
    <t>Porcentaje de la población LGBTI+ de 18 años y más que tuvo experiencias de discriminación y/o violencia a lo largo de su vida, año 2025
(Porcentaje)</t>
  </si>
  <si>
    <t>Porcentaje de la población LGBTI+ de 18 años y más que tuvo experiencias de discriminación y/o violencia en los últimos 12 meses, año 2025
(Porcentaje)</t>
  </si>
  <si>
    <t>Porcentaje de la población LGBTI+ de 18 años y más que tuvo experiencias de discriminación y/o violencia a lo largo de su vida por tipo de violencia, año 2025
(Porcentaje)</t>
  </si>
  <si>
    <t>Porcentaje de la población LGBTI+ de 18 años y más que tuvo experiencias de discriminación y/o violencia en los últimos 12 meses por tipo de violencia, año 2025
(Porcentaje)</t>
  </si>
  <si>
    <t>Porcentaje de la población LGBTI+ de 18 años y más que tuvo experiencias de discriminación y/o violencia a lo largo de su vida por ámbito de ocurrencia, año 2025
(Porcentaje)</t>
  </si>
  <si>
    <t>Ámbito de ocurrencia</t>
  </si>
  <si>
    <t>Porcentaje de la población LGBTI+ de 18 años y más que en los últimos 12 meses tuvo experiencias de discriminación y/o violencia y como consecuencia ha sentido la necesidad de recibir atención psicológica, año 2025
(Porcentaje)</t>
  </si>
  <si>
    <t>Porcentaje de la población LGBTI+ de 18 años y más que en los ultimos 12 meses tuvo experiencias de discriminación y/o violencia y como consecuencia ha recibido atención en salud mental, año 2025
(Porcentaje)</t>
  </si>
  <si>
    <t>Porcentaje de la población LGBTI+ de 18 años y más que en los últimos 12 meses tuvo experiencias de discriminación y/o violencia y como consecuencia ha pensado en quitarse la vida, año 2025
(Porcentaje)</t>
  </si>
  <si>
    <t>Porcentaje de la población LGBTI+ de 18 años y más que a lo largo de su vida tuvo experiencias de discriminacióno y/o violencia y como consecuencia ha intentado quitarse la vida, año 2025
(Porcentaje)</t>
  </si>
  <si>
    <t>Porcentaje de la población LGBTI+ de 18 años y más que ha vivido prácticas de conversión, año 2025
(Porcentaje)</t>
  </si>
  <si>
    <t>Porcentaje de la población LGBTI+ de 18 años y más que ha vivido prácticas de conversión, según el tipo de práctica, año 2025
(Porcentaje)</t>
  </si>
  <si>
    <t xml:space="preserve">Cómo ocurrió el internamiento </t>
  </si>
  <si>
    <t>Porcentaje de la población LGBTI+ de 18 años y más, según cómo ocurrió el internamiento, año 2025
(Porcentaje)</t>
  </si>
  <si>
    <t>Porcentaje de la población LGBTI+ de 18 años y más, según experiencias en el internamiento, año 2025
(Porcentaje)</t>
  </si>
  <si>
    <t>Experiencias en el internamiento</t>
  </si>
  <si>
    <t>Porcentaje de la población LGBTI+ de 18 años y más que en los últimos 12 meses tuvo experiencias de discriminación y/o violencia y realizó alguna denuncia, año 2025
(Porcentaje)</t>
  </si>
  <si>
    <t>Porcentaje de la población LGBTI+ de 18 años y más que en los últimos 12 meses tuvo experiencias de discriminación y/o violencia que continuó con el proceso de denuncia, año 2025
(Porcentaje)</t>
  </si>
  <si>
    <t>Porcentaje de la población LGBTI+ de 18 años y más que en los últimos 12 meses tuvo experiencias de discriminación y/o violencia, según las razones por las que no continuó con el proceso de denuncia, año 2025
(Porcentaje)</t>
  </si>
  <si>
    <t>Razones por las que no continuó con el proceso de denuncia</t>
  </si>
  <si>
    <t>Porcentaje de la población LGBTI+ de 18 años y más que conoce de leyes y normativas de protección de derechos y sanción a la discriminación, año 2025
(Porcentaje)</t>
  </si>
  <si>
    <t xml:space="preserve">Conoce sobre la modificación 
para el reconocimiento del género y/o sexo en documentos oficiales </t>
  </si>
  <si>
    <t>Porcentaje de la población LGBTI+ de 18 años y más que conoce sobre la modificación para el reconocimiento del género y/o sexo en documentos oficiales, año 2025
(Porcentaje)</t>
  </si>
  <si>
    <t>Porcentaje de la población LGBTI+ de 18 años y más que ha realizado el cambio de datos en la cédula en el Registro Civil, según el tipo de modificación, año 2025
(Porcentaje)</t>
  </si>
  <si>
    <t xml:space="preserve">Cambio de datos en la cédula </t>
  </si>
  <si>
    <t xml:space="preserve">Porcentaje de la población LGBTI+ de 18 años y más que conoce sobre el derecho al matrimonio civil igualitario o unión de hecho, año 2025
(Porcentaje)
</t>
  </si>
  <si>
    <t>Porcentaje de la población LGBTI+ de 18 años y más que ha inscrito a sus hijos en el Registro Civil, año 2025
(Porcentaje)</t>
  </si>
  <si>
    <t>Porcentaje de la población LGBTI+ de 18 años y más que vive con sus hijos/as, año 2025
(Porcentaje)</t>
  </si>
  <si>
    <t>Porcentaje de la población LGBTI+ de 18 años y más que en los últimos 12 meses ha participado en un grupo, colectivo u organización social LGBTI+, año 2025
(Porcentaje)</t>
  </si>
  <si>
    <t>Porcentaje de la población LGBTI+ de 18 años y más que conoce de los mecanismos de participación ciudadana, año 2025
(Porcentaje)</t>
  </si>
  <si>
    <t>Porcentaje de la población LGBTI+ de 18 años y más que ha hecho uso de mecanismos de participación ciudadana, año 2025
(Porcentaje)</t>
  </si>
  <si>
    <t>Capacitaciones según temática</t>
  </si>
  <si>
    <t>Porcentaje de la población LGBTI+ de 18 años y más que ha recibido capacitaciones en los últimos 12 meses, según temática, año 2025
(Porcentaje)</t>
  </si>
  <si>
    <t>7.</t>
  </si>
  <si>
    <t>Dólares</t>
  </si>
  <si>
    <t>Años</t>
  </si>
  <si>
    <r>
      <t xml:space="preserve">Notas: </t>
    </r>
    <r>
      <rPr>
        <sz val="9"/>
        <color theme="1" tint="0.34998626667073579"/>
        <rFont val="Century Gothic"/>
        <family val="2"/>
      </rPr>
      <t>Todos los indicadores de esta encuesta han sido calculados aplicando factores de expansión derivados de la metodología RDS, a nivel nacional, permitiendo que los datos presentados no se limiten únicamente a la muestra captada.</t>
    </r>
    <r>
      <rPr>
        <b/>
        <sz val="9"/>
        <color theme="1" tint="0.34998626667073579"/>
        <rFont val="Century Gothic"/>
        <family val="2"/>
      </rPr>
      <t xml:space="preserve">
</t>
    </r>
    <r>
      <rPr>
        <sz val="9"/>
        <color theme="1" tint="0.34998626667073579"/>
        <rFont val="Century Gothic"/>
        <family val="2"/>
      </rPr>
      <t>Dado que el diseño del instrumento permite la multirespuesta, las categorías resultantes no son mutuamente excluyentes, por lo que la suma de las frecuencias puede ser superior al 100%.</t>
    </r>
  </si>
  <si>
    <r>
      <t xml:space="preserve">Notas: </t>
    </r>
    <r>
      <rPr>
        <sz val="9"/>
        <color theme="1" tint="0.34998626667073579"/>
        <rFont val="Century Gothic"/>
        <family val="2"/>
      </rPr>
      <t>Todos los indicadores de esta encuesta han sido calculados aplicando factores de expansión derivados de la metodología RDS, a nivel nacional, permitiendo que los datos presentados no se limiten únicamente a la muestra captada.</t>
    </r>
  </si>
  <si>
    <t>Discriminación y violencia en los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</si>
</sst>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0.0%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9"/>
      <color rgb="FF595959"/>
      <name val="Century Gothic"/>
      <family val="2"/>
    </font>
    <font>
      <i/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</fills>
  <borders count="3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5" fillId="3" borderId="1" xfId="0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10" fillId="3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left" vertical="center" wrapText="1"/>
    </xf>
    <xf numFmtId="3" fontId="2" fillId="2" borderId="2" xfId="3" applyNumberFormat="1" applyFont="1" applyFill="1" applyBorder="1" applyAlignment="1">
      <alignment vertical="center" wrapText="1"/>
    </xf>
    <xf numFmtId="165" fontId="2" fillId="2" borderId="2" xfId="3" applyNumberFormat="1" applyFont="1" applyFill="1" applyBorder="1" applyAlignment="1">
      <alignment vertical="center" wrapText="1"/>
    </xf>
    <xf numFmtId="3" fontId="8" fillId="2" borderId="2" xfId="3" applyNumberFormat="1" applyFont="1" applyFill="1" applyBorder="1" applyAlignment="1">
      <alignment vertical="center" wrapText="1"/>
    </xf>
    <xf numFmtId="165" fontId="8" fillId="2" borderId="2" xfId="3" applyNumberFormat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166" fontId="0" fillId="0" borderId="0" xfId="4" applyNumberFormat="1" applyFont="1" applyBorder="1" applyAlignment="1">
      <alignment horizontal="center" vertical="center"/>
    </xf>
    <xf numFmtId="0" fontId="15" fillId="2" borderId="0" xfId="10" applyFill="1" applyAlignment="1">
      <alignment vertical="center"/>
    </xf>
    <xf numFmtId="3" fontId="8" fillId="2" borderId="2" xfId="3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" fontId="8" fillId="0" borderId="2" xfId="3" applyNumberFormat="1" applyFont="1" applyBorder="1" applyAlignment="1">
      <alignment vertical="center" wrapText="1"/>
    </xf>
    <xf numFmtId="165" fontId="8" fillId="0" borderId="2" xfId="3" applyNumberFormat="1" applyFont="1" applyBorder="1" applyAlignment="1">
      <alignment vertical="center" wrapText="1"/>
    </xf>
    <xf numFmtId="166" fontId="8" fillId="2" borderId="2" xfId="3" applyNumberFormat="1" applyFont="1" applyFill="1" applyBorder="1" applyAlignment="1">
      <alignment vertical="center" wrapText="1"/>
    </xf>
    <xf numFmtId="165" fontId="8" fillId="0" borderId="0" xfId="0" applyNumberFormat="1" applyFont="1"/>
    <xf numFmtId="166" fontId="8" fillId="0" borderId="2" xfId="3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8" fillId="2" borderId="2" xfId="3" applyNumberFormat="1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/>
    <xf numFmtId="10" fontId="8" fillId="2" borderId="2" xfId="3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</cellXfs>
  <cellStyles count="11">
    <cellStyle name="Hipervínculo" xfId="10" builtinId="8"/>
    <cellStyle name="Hipervínculo 2" xfId="5" xr:uid="{00000000-0005-0000-0000-000001000000}"/>
    <cellStyle name="Hipervínculo 3" xfId="9" xr:uid="{00000000-0005-0000-0000-000002000000}"/>
    <cellStyle name="Millares 2 2" xfId="1" xr:uid="{00000000-0005-0000-0000-000003000000}"/>
    <cellStyle name="Normal" xfId="0" builtinId="0"/>
    <cellStyle name="Normal 2" xfId="6" xr:uid="{00000000-0005-0000-0000-000005000000}"/>
    <cellStyle name="Normal 2 2" xfId="7" xr:uid="{00000000-0005-0000-0000-000006000000}"/>
    <cellStyle name="Normal 2 2 2" xfId="2" xr:uid="{00000000-0005-0000-0000-000007000000}"/>
    <cellStyle name="Normal_Hoja1 2" xfId="3" xr:uid="{00000000-0005-0000-0000-000008000000}"/>
    <cellStyle name="Porcentaje" xfId="4" builtinId="5"/>
    <cellStyle name="Porcentaje 2" xfId="8" xr:uid="{00000000-0005-0000-0000-00000A000000}"/>
  </cellStyles>
  <dxfs count="0"/>
  <tableStyles count="0" defaultTableStyle="TableStyleMedium2" defaultPivotStyle="PivotStyleMedium9"/>
  <colors>
    <mruColors>
      <color rgb="FFFFF2CC"/>
      <color rgb="FFFCED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478036175710591E-2"/>
          <c:y val="0"/>
          <c:w val="0.95452196382428944"/>
          <c:h val="0.874263279851524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'1.1'!$B$6:$B$13</c:f>
              <c:strCache>
                <c:ptCount val="8"/>
                <c:pt idx="0">
                  <c:v>Padre y/o madre   </c:v>
                </c:pt>
                <c:pt idx="1">
                  <c:v>Otros familiares</c:v>
                </c:pt>
                <c:pt idx="2">
                  <c:v>Solo/a </c:v>
                </c:pt>
                <c:pt idx="3">
                  <c:v>Pareja </c:v>
                </c:pt>
                <c:pt idx="4">
                  <c:v>Hijas/os  </c:v>
                </c:pt>
                <c:pt idx="5">
                  <c:v>Otros no familiares  </c:v>
                </c:pt>
                <c:pt idx="6">
                  <c:v>Amigas/os  </c:v>
                </c:pt>
                <c:pt idx="7">
                  <c:v>Esposa/o  </c:v>
                </c:pt>
              </c:strCache>
            </c:strRef>
          </c:cat>
          <c:val>
            <c:numRef>
              <c:f>'1.1'!$C$6:$C$13</c:f>
              <c:numCache>
                <c:formatCode>###0.0%</c:formatCode>
                <c:ptCount val="8"/>
                <c:pt idx="0">
                  <c:v>0.43848431305719898</c:v>
                </c:pt>
                <c:pt idx="1">
                  <c:v>0.36527829792750399</c:v>
                </c:pt>
                <c:pt idx="2">
                  <c:v>0.20608460315395499</c:v>
                </c:pt>
                <c:pt idx="3">
                  <c:v>0.17174397574168401</c:v>
                </c:pt>
                <c:pt idx="4">
                  <c:v>8.4225686141939302E-2</c:v>
                </c:pt>
                <c:pt idx="5">
                  <c:v>6.9910228303827093E-2</c:v>
                </c:pt>
                <c:pt idx="6">
                  <c:v>6.4941834435072301E-2</c:v>
                </c:pt>
                <c:pt idx="7">
                  <c:v>1.38231114594572E-2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D-4FCE-8B30-0766F66EF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595952"/>
        <c:axId val="399580176"/>
      </c:barChart>
      <c:catAx>
        <c:axId val="39959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399580176"/>
        <c:crosses val="autoZero"/>
        <c:auto val="1"/>
        <c:lblAlgn val="ctr"/>
        <c:lblOffset val="100"/>
        <c:noMultiLvlLbl val="0"/>
      </c:catAx>
      <c:valAx>
        <c:axId val="39958017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399595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'1.2'!$B$9:$B$11</c:f>
              <c:strCache>
                <c:ptCount val="3"/>
                <c:pt idx="0">
                  <c:v>Por tubería, dentro de la vivienda</c:v>
                </c:pt>
                <c:pt idx="1">
                  <c:v>Por tubería, fuera de la vivienda, pero dentro del edificio, lote o terreno</c:v>
                </c:pt>
                <c:pt idx="2">
                  <c:v>Por tubería fuera del edificio, lote o terreno</c:v>
                </c:pt>
              </c:strCache>
            </c:strRef>
          </c:cat>
          <c:val>
            <c:numRef>
              <c:f>'1.2'!$C$9:$C$11</c:f>
              <c:numCache>
                <c:formatCode>###0.0%</c:formatCode>
                <c:ptCount val="3"/>
                <c:pt idx="0">
                  <c:v>0.91912859834361205</c:v>
                </c:pt>
                <c:pt idx="1">
                  <c:v>3.99842794985922E-2</c:v>
                </c:pt>
                <c:pt idx="2">
                  <c:v>1.3989955186181999E-3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3-4A1C-8551-68A30E782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596496"/>
        <c:axId val="399600848"/>
      </c:barChart>
      <c:catAx>
        <c:axId val="39959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399600848"/>
        <c:crosses val="autoZero"/>
        <c:auto val="1"/>
        <c:lblAlgn val="ctr"/>
        <c:lblOffset val="100"/>
        <c:noMultiLvlLbl val="0"/>
      </c:catAx>
      <c:valAx>
        <c:axId val="39960084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399596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'1.3'!$B$9:$B$9</c:f>
              <c:strCache>
                <c:ptCount val="1"/>
                <c:pt idx="0">
                  <c:v>Acceso a eliminación de excretas adecuado</c:v>
                </c:pt>
              </c:strCache>
            </c:strRef>
          </c:cat>
          <c:val>
            <c:numRef>
              <c:f>'1.3'!$C$9:$C$9</c:f>
              <c:numCache>
                <c:formatCode>###0.0%</c:formatCode>
                <c:ptCount val="1"/>
                <c:pt idx="0">
                  <c:v>0.98822341742548603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B0-43C1-929A-27256CFC6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44304"/>
        <c:axId val="405795152"/>
      </c:barChart>
      <c:catAx>
        <c:axId val="14714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95152"/>
        <c:crosses val="autoZero"/>
        <c:auto val="1"/>
        <c:lblAlgn val="ctr"/>
        <c:lblOffset val="100"/>
        <c:noMultiLvlLbl val="0"/>
      </c:catAx>
      <c:valAx>
        <c:axId val="40579515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14714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'1.4'!$B$9:$B$9</c:f>
              <c:strCache>
                <c:ptCount val="1"/>
                <c:pt idx="0">
                  <c:v>Acceso a red pública de alcantarillado</c:v>
                </c:pt>
              </c:strCache>
            </c:strRef>
          </c:cat>
          <c:val>
            <c:numRef>
              <c:f>'1.4'!$C$9:$C$9</c:f>
              <c:numCache>
                <c:formatCode>###0.0%</c:formatCode>
                <c:ptCount val="1"/>
                <c:pt idx="0">
                  <c:v>0.89213837262384199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8B-4CBF-B88D-CB068923C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802768"/>
        <c:axId val="405792976"/>
      </c:barChart>
      <c:catAx>
        <c:axId val="40580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92976"/>
        <c:crosses val="autoZero"/>
        <c:auto val="1"/>
        <c:lblAlgn val="ctr"/>
        <c:lblOffset val="100"/>
        <c:noMultiLvlLbl val="0"/>
      </c:catAx>
      <c:valAx>
        <c:axId val="40579297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80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'1.5'!$B$9:$B$10</c:f>
              <c:strCache>
                <c:ptCount val="2"/>
                <c:pt idx="0">
                  <c:v>Menos de 3</c:v>
                </c:pt>
                <c:pt idx="1">
                  <c:v>Más de 3</c:v>
                </c:pt>
              </c:strCache>
            </c:strRef>
          </c:cat>
          <c:val>
            <c:numRef>
              <c:f>'1.5'!$C$9:$C$10</c:f>
              <c:numCache>
                <c:formatCode>###0.0%</c:formatCode>
                <c:ptCount val="2"/>
                <c:pt idx="0">
                  <c:v>0.94241988055069803</c:v>
                </c:pt>
                <c:pt idx="1">
                  <c:v>5.7580119449302497E-2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E-42BD-BE91-F8D6598C6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789168"/>
        <c:axId val="405795696"/>
      </c:barChart>
      <c:catAx>
        <c:axId val="40578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95696"/>
        <c:crosses val="autoZero"/>
        <c:auto val="1"/>
        <c:lblAlgn val="ctr"/>
        <c:lblOffset val="100"/>
        <c:noMultiLvlLbl val="0"/>
      </c:catAx>
      <c:valAx>
        <c:axId val="40579569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78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'2.1'!$B$8:$B$8</c:f>
              <c:strCache>
                <c:ptCount val="1"/>
                <c:pt idx="0">
                  <c:v>Internet en el hogar</c:v>
                </c:pt>
              </c:strCache>
            </c:strRef>
          </c:cat>
          <c:val>
            <c:numRef>
              <c:f>'2.1'!$C$8:$C$8</c:f>
              <c:numCache>
                <c:formatCode>###0.0%</c:formatCode>
                <c:ptCount val="1"/>
                <c:pt idx="0">
                  <c:v>0.917323519008442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5-4C3F-B55B-D487688FA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794064"/>
        <c:axId val="405813104"/>
      </c:barChart>
      <c:catAx>
        <c:axId val="40579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813104"/>
        <c:crosses val="autoZero"/>
        <c:auto val="1"/>
        <c:lblAlgn val="ctr"/>
        <c:lblOffset val="100"/>
        <c:noMultiLvlLbl val="0"/>
      </c:catAx>
      <c:valAx>
        <c:axId val="40581310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79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'2.2'!$B$9:$B$9</c:f>
              <c:strCache>
                <c:ptCount val="1"/>
                <c:pt idx="0">
                  <c:v>Dispone de computadora y/o tablet en el hogar.</c:v>
                </c:pt>
              </c:strCache>
            </c:strRef>
          </c:cat>
          <c:val>
            <c:numRef>
              <c:f>'2.2'!$C$9:$C$9</c:f>
              <c:numCache>
                <c:formatCode>###0.0%</c:formatCode>
                <c:ptCount val="1"/>
                <c:pt idx="0">
                  <c:v>0.57667920436058395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3-481A-8EB4-6D96CDB5E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812016"/>
        <c:axId val="405803856"/>
      </c:barChart>
      <c:catAx>
        <c:axId val="40581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803856"/>
        <c:crosses val="autoZero"/>
        <c:auto val="1"/>
        <c:lblAlgn val="ctr"/>
        <c:lblOffset val="100"/>
        <c:noMultiLvlLbl val="0"/>
      </c:catAx>
      <c:valAx>
        <c:axId val="40580385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81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'3.1'!$B$9</c:f>
              <c:strCache>
                <c:ptCount val="1"/>
                <c:pt idx="0">
                  <c:v>Teléfono inteligente (smartphone) activado</c:v>
                </c:pt>
              </c:strCache>
            </c:strRef>
          </c:cat>
          <c:val>
            <c:numRef>
              <c:f>'3.1'!$C$9</c:f>
              <c:numCache>
                <c:formatCode>###0.0%</c:formatCode>
                <c:ptCount val="1"/>
                <c:pt idx="0">
                  <c:v>0.94238774594321595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AC-410B-942D-7EF5D593D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813648"/>
        <c:axId val="405784816"/>
      </c:barChart>
      <c:catAx>
        <c:axId val="40581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84816"/>
        <c:crosses val="autoZero"/>
        <c:auto val="1"/>
        <c:lblAlgn val="ctr"/>
        <c:lblOffset val="100"/>
        <c:noMultiLvlLbl val="0"/>
      </c:catAx>
      <c:valAx>
        <c:axId val="40578481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81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'3.2'!$B$9:$B$16</c:f>
              <c:strCache>
                <c:ptCount val="8"/>
                <c:pt idx="0">
                  <c:v>Redes sociales</c:v>
                </c:pt>
                <c:pt idx="1">
                  <c:v>Cámara</c:v>
                </c:pt>
                <c:pt idx="2">
                  <c:v>Correo electrónico</c:v>
                </c:pt>
                <c:pt idx="3">
                  <c:v>Datos móviles</c:v>
                </c:pt>
                <c:pt idx="4">
                  <c:v>Google maps/GPS </c:v>
                </c:pt>
                <c:pt idx="5">
                  <c:v>Bluetooth</c:v>
                </c:pt>
                <c:pt idx="6">
                  <c:v>Video conferencia</c:v>
                </c:pt>
                <c:pt idx="7">
                  <c:v>Descarga de juegos, música, etc.</c:v>
                </c:pt>
              </c:strCache>
            </c:strRef>
          </c:cat>
          <c:val>
            <c:numRef>
              <c:f>'3.2'!$C$9:$C$16</c:f>
              <c:numCache>
                <c:formatCode>###0.0%</c:formatCode>
                <c:ptCount val="8"/>
                <c:pt idx="0">
                  <c:v>0.96341635912469703</c:v>
                </c:pt>
                <c:pt idx="1">
                  <c:v>0.93406880309176699</c:v>
                </c:pt>
                <c:pt idx="2">
                  <c:v>0.92399748336375798</c:v>
                </c:pt>
                <c:pt idx="3">
                  <c:v>0.88800048051520297</c:v>
                </c:pt>
                <c:pt idx="4">
                  <c:v>0.82869316478279698</c:v>
                </c:pt>
                <c:pt idx="5">
                  <c:v>0.79325190885744601</c:v>
                </c:pt>
                <c:pt idx="6">
                  <c:v>0.76531972990651098</c:v>
                </c:pt>
                <c:pt idx="7">
                  <c:v>0.75021865700202806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82-4A55-8E85-C521BDF47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812560"/>
        <c:axId val="405783184"/>
      </c:barChart>
      <c:catAx>
        <c:axId val="40581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83184"/>
        <c:crosses val="autoZero"/>
        <c:auto val="1"/>
        <c:lblAlgn val="ctr"/>
        <c:lblOffset val="100"/>
        <c:noMultiLvlLbl val="0"/>
      </c:catAx>
      <c:valAx>
        <c:axId val="40578318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812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459770114942527E-2"/>
          <c:y val="4.9382716049382713E-2"/>
          <c:w val="0.95954022988505749"/>
          <c:h val="0.847153247258234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'3.3'!$B$9:$B$12</c:f>
              <c:strCache>
                <c:ptCount val="4"/>
                <c:pt idx="0">
                  <c:v>Redes sociales </c:v>
                </c:pt>
                <c:pt idx="1">
                  <c:v>Comunicación directa</c:v>
                </c:pt>
                <c:pt idx="2">
                  <c:v>Medios tradicionales</c:v>
                </c:pt>
                <c:pt idx="3">
                  <c:v>Inteligencia artificial</c:v>
                </c:pt>
              </c:strCache>
            </c:strRef>
          </c:cat>
          <c:val>
            <c:numRef>
              <c:f>'3.3'!$C$9:$C$12</c:f>
              <c:numCache>
                <c:formatCode>###0.0%</c:formatCode>
                <c:ptCount val="4"/>
                <c:pt idx="0">
                  <c:v>0.96297290742679098</c:v>
                </c:pt>
                <c:pt idx="1">
                  <c:v>0.90801083417980799</c:v>
                </c:pt>
                <c:pt idx="2">
                  <c:v>0.52438372597567595</c:v>
                </c:pt>
                <c:pt idx="3">
                  <c:v>0.40441944378752598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3E-477E-A14F-78893C4CA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797328"/>
        <c:axId val="405794608"/>
      </c:barChart>
      <c:catAx>
        <c:axId val="40579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94608"/>
        <c:crosses val="autoZero"/>
        <c:auto val="1"/>
        <c:lblAlgn val="ctr"/>
        <c:lblOffset val="100"/>
        <c:noMultiLvlLbl val="0"/>
      </c:catAx>
      <c:valAx>
        <c:axId val="40579460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79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'3.4'!$B$9</c:f>
              <c:strCache>
                <c:ptCount val="1"/>
                <c:pt idx="0">
                  <c:v>Con número de cédula ecuatoriana</c:v>
                </c:pt>
              </c:strCache>
            </c:strRef>
          </c:cat>
          <c:val>
            <c:numRef>
              <c:f>'3.4'!$C$9</c:f>
              <c:numCache>
                <c:formatCode>###0.0%</c:formatCode>
                <c:ptCount val="1"/>
                <c:pt idx="0">
                  <c:v>0.95752704702726699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8A-4200-89A3-6C852A4F4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781552"/>
        <c:axId val="405788080"/>
      </c:barChart>
      <c:catAx>
        <c:axId val="40578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88080"/>
        <c:crosses val="autoZero"/>
        <c:auto val="1"/>
        <c:lblAlgn val="ctr"/>
        <c:lblOffset val="100"/>
        <c:noMultiLvlLbl val="0"/>
      </c:catAx>
      <c:valAx>
        <c:axId val="40578808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781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'3.5'!$B$9</c:f>
              <c:strCache>
                <c:ptCount val="1"/>
                <c:pt idx="0">
                  <c:v>Afiliado/a o cubierto/a por un seguro</c:v>
                </c:pt>
              </c:strCache>
            </c:strRef>
          </c:cat>
          <c:val>
            <c:numRef>
              <c:f>'3.5'!$C$9</c:f>
              <c:numCache>
                <c:formatCode>###0.0%</c:formatCode>
                <c:ptCount val="1"/>
                <c:pt idx="0">
                  <c:v>0.26150778827611398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6C-40E7-B7A3-19BBE2BA2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790800"/>
        <c:axId val="405782096"/>
      </c:barChart>
      <c:catAx>
        <c:axId val="405790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82096"/>
        <c:crosses val="autoZero"/>
        <c:auto val="1"/>
        <c:lblAlgn val="ctr"/>
        <c:lblOffset val="100"/>
        <c:noMultiLvlLbl val="0"/>
      </c:catAx>
      <c:valAx>
        <c:axId val="40578209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79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'3.6'!$B$9:$B$9</c:f>
              <c:strCache>
                <c:ptCount val="1"/>
                <c:pt idx="0">
                  <c:v>Discapacidad calificada por el Ministerio de Salud Pública (MSP)</c:v>
                </c:pt>
              </c:strCache>
            </c:strRef>
          </c:cat>
          <c:val>
            <c:numRef>
              <c:f>'3.6'!$C$9:$C$9</c:f>
              <c:numCache>
                <c:formatCode>###0.0%</c:formatCode>
                <c:ptCount val="1"/>
                <c:pt idx="0">
                  <c:v>2.96372366557404E-2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A-45ED-99AA-19FAF928A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808208"/>
        <c:axId val="405804944"/>
      </c:barChart>
      <c:catAx>
        <c:axId val="40580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804944"/>
        <c:crosses val="autoZero"/>
        <c:auto val="1"/>
        <c:lblAlgn val="ctr"/>
        <c:lblOffset val="100"/>
        <c:noMultiLvlLbl val="0"/>
      </c:catAx>
      <c:valAx>
        <c:axId val="40580494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580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'4.1'!$B$9:$B$9</c:f>
              <c:strCache>
                <c:ptCount val="1"/>
                <c:pt idx="0">
                  <c:v>Años promedio escolaridad</c:v>
                </c:pt>
              </c:strCache>
            </c:strRef>
          </c:cat>
          <c:val>
            <c:numRef>
              <c:f>'4.1'!$C$9:$C$9</c:f>
              <c:numCache>
                <c:formatCode>#,##0.00</c:formatCode>
                <c:ptCount val="1"/>
                <c:pt idx="0">
                  <c:v>14.4339687767293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EA-4F58-86EB-9DFFD5B83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807664"/>
        <c:axId val="405796784"/>
      </c:barChart>
      <c:catAx>
        <c:axId val="40580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96784"/>
        <c:crosses val="autoZero"/>
        <c:auto val="1"/>
        <c:lblAlgn val="ctr"/>
        <c:lblOffset val="100"/>
        <c:noMultiLvlLbl val="0"/>
      </c:catAx>
      <c:valAx>
        <c:axId val="405796784"/>
        <c:scaling>
          <c:orientation val="minMax"/>
        </c:scaling>
        <c:delete val="1"/>
        <c:axPos val="l"/>
        <c:numFmt formatCode="#,##0.00" sourceLinked="1"/>
        <c:majorTickMark val="none"/>
        <c:minorTickMark val="none"/>
        <c:tickLblPos val="nextTo"/>
        <c:crossAx val="40580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'4.2'!$B$6:$B$6</c:f>
              <c:strCache>
                <c:ptCount val="1"/>
                <c:pt idx="0">
                  <c:v>Tasa de analfabetismo</c:v>
                </c:pt>
              </c:strCache>
            </c:strRef>
          </c:cat>
          <c:val>
            <c:numRef>
              <c:f>'4.2'!$C$6:$C$6</c:f>
              <c:numCache>
                <c:formatCode>###0.0%</c:formatCode>
                <c:ptCount val="1"/>
                <c:pt idx="0">
                  <c:v>1.0732947789751899E-3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E-4BA1-810C-6C5F94C74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5797872"/>
        <c:axId val="405805488"/>
      </c:barChart>
      <c:catAx>
        <c:axId val="405797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805488"/>
        <c:crosses val="autoZero"/>
        <c:auto val="1"/>
        <c:lblAlgn val="ctr"/>
        <c:lblOffset val="100"/>
        <c:noMultiLvlLbl val="0"/>
      </c:catAx>
      <c:valAx>
        <c:axId val="405805488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579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'5.1'!$B$6</c:f>
              <c:strCache>
                <c:ptCount val="1"/>
                <c:pt idx="0">
                  <c:v>Fuerza de trabajo</c:v>
                </c:pt>
              </c:strCache>
            </c:strRef>
          </c:cat>
          <c:val>
            <c:numRef>
              <c:f>'5.1'!$C$6</c:f>
              <c:numCache>
                <c:formatCode>###0.0%</c:formatCode>
                <c:ptCount val="1"/>
                <c:pt idx="0">
                  <c:v>0.83475440000000001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78-4DC9-B505-4B288358A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5785360"/>
        <c:axId val="405791344"/>
      </c:barChart>
      <c:catAx>
        <c:axId val="40578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791344"/>
        <c:crosses val="autoZero"/>
        <c:auto val="1"/>
        <c:lblAlgn val="ctr"/>
        <c:lblOffset val="100"/>
        <c:noMultiLvlLbl val="0"/>
      </c:catAx>
      <c:valAx>
        <c:axId val="405791344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578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'5.2'!$B$6</c:f>
              <c:strCache>
                <c:ptCount val="1"/>
                <c:pt idx="0">
                  <c:v>Ingreso promedio</c:v>
                </c:pt>
              </c:strCache>
            </c:strRef>
          </c:cat>
          <c:val>
            <c:numRef>
              <c:f>'5.2'!$C$6</c:f>
              <c:numCache>
                <c:formatCode>#,##0</c:formatCode>
                <c:ptCount val="1"/>
                <c:pt idx="0">
                  <c:v>616.99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8-44AF-BD6C-B5E6611C0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5792432"/>
        <c:axId val="405801680"/>
      </c:barChart>
      <c:catAx>
        <c:axId val="40579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5801680"/>
        <c:crosses val="autoZero"/>
        <c:auto val="1"/>
        <c:lblAlgn val="ctr"/>
        <c:lblOffset val="100"/>
        <c:noMultiLvlLbl val="0"/>
      </c:catAx>
      <c:valAx>
        <c:axId val="405801680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40579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'5.3'!$B$6</c:f>
              <c:strCache>
                <c:ptCount val="1"/>
                <c:pt idx="0">
                  <c:v>Realiza/ó trabajo sexual</c:v>
                </c:pt>
              </c:strCache>
            </c:strRef>
          </c:cat>
          <c:val>
            <c:numRef>
              <c:f>'5.3'!$C$6</c:f>
              <c:numCache>
                <c:formatCode>###0.0%</c:formatCode>
                <c:ptCount val="1"/>
                <c:pt idx="0">
                  <c:v>9.366331E-2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6-494C-87BE-7309FF0F3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5807120"/>
        <c:axId val="403305744"/>
      </c:barChart>
      <c:catAx>
        <c:axId val="405807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05744"/>
        <c:crosses val="autoZero"/>
        <c:auto val="1"/>
        <c:lblAlgn val="ctr"/>
        <c:lblOffset val="100"/>
        <c:noMultiLvlLbl val="0"/>
      </c:catAx>
      <c:valAx>
        <c:axId val="403305744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580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51065140052072E-2"/>
          <c:y val="0"/>
          <c:w val="0.96248934859947932"/>
          <c:h val="0.815723511534742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'5.4'!$B$9:$B$14</c:f>
              <c:strCache>
                <c:ptCount val="6"/>
                <c:pt idx="0">
                  <c:v>Hotel/ hostal</c:v>
                </c:pt>
                <c:pt idx="1">
                  <c:v>De manera virtual/digital</c:v>
                </c:pt>
                <c:pt idx="2">
                  <c:v>En su vivienda</c:v>
                </c:pt>
                <c:pt idx="3">
                  <c:v>En la calle/ plaza</c:v>
                </c:pt>
                <c:pt idx="4">
                  <c:v>Otro</c:v>
                </c:pt>
                <c:pt idx="5">
                  <c:v>Centro de tolerancia</c:v>
                </c:pt>
              </c:strCache>
            </c:strRef>
          </c:cat>
          <c:val>
            <c:numRef>
              <c:f>'5.4'!$C$9:$C$14</c:f>
              <c:numCache>
                <c:formatCode>###0.0%</c:formatCode>
                <c:ptCount val="6"/>
                <c:pt idx="0">
                  <c:v>0.700349426318843</c:v>
                </c:pt>
                <c:pt idx="1">
                  <c:v>0.35799982383547901</c:v>
                </c:pt>
                <c:pt idx="2">
                  <c:v>0.28248322579357998</c:v>
                </c:pt>
                <c:pt idx="3">
                  <c:v>0.244898878315471</c:v>
                </c:pt>
                <c:pt idx="4">
                  <c:v>8.3769169908287894E-2</c:v>
                </c:pt>
                <c:pt idx="5">
                  <c:v>5.9148844734838703E-2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F-412E-864F-64ABF8609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317168"/>
        <c:axId val="403304656"/>
      </c:barChart>
      <c:catAx>
        <c:axId val="40331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04656"/>
        <c:crosses val="autoZero"/>
        <c:auto val="1"/>
        <c:lblAlgn val="ctr"/>
        <c:lblOffset val="100"/>
        <c:noMultiLvlLbl val="0"/>
      </c:catAx>
      <c:valAx>
        <c:axId val="40330465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317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'6.1'!$B$6</c:f>
              <c:strCache>
                <c:ptCount val="1"/>
                <c:pt idx="0">
                  <c:v>Intersexual</c:v>
                </c:pt>
              </c:strCache>
            </c:strRef>
          </c:cat>
          <c:val>
            <c:numRef>
              <c:f>'6.1'!$C$6</c:f>
              <c:numCache>
                <c:formatCode>###0.0%</c:formatCode>
                <c:ptCount val="1"/>
                <c:pt idx="0">
                  <c:v>1.1315220000000001E-2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55-4527-9617-13C87998E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285616"/>
        <c:axId val="403298672"/>
      </c:barChart>
      <c:catAx>
        <c:axId val="4032856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98672"/>
        <c:crosses val="autoZero"/>
        <c:auto val="1"/>
        <c:lblAlgn val="ctr"/>
        <c:lblOffset val="100"/>
        <c:noMultiLvlLbl val="0"/>
      </c:catAx>
      <c:valAx>
        <c:axId val="403298672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285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'6.2'!$B$9:$B$12</c:f>
              <c:strCache>
                <c:ptCount val="4"/>
                <c:pt idx="0">
                  <c:v>Variación de genitales y órganos reproductivos</c:v>
                </c:pt>
                <c:pt idx="1">
                  <c:v>Variación de cromosomas y/o patrones hormonales</c:v>
                </c:pt>
                <c:pt idx="2">
                  <c:v>Variación de características del cuerpo</c:v>
                </c:pt>
                <c:pt idx="3">
                  <c:v>Otro</c:v>
                </c:pt>
              </c:strCache>
            </c:strRef>
          </c:cat>
          <c:val>
            <c:numRef>
              <c:f>'6.2'!$C$9:$C$12</c:f>
              <c:numCache>
                <c:formatCode>###0.0%</c:formatCode>
                <c:ptCount val="4"/>
                <c:pt idx="0">
                  <c:v>0.278475005</c:v>
                </c:pt>
                <c:pt idx="1">
                  <c:v>0.87750110400000003</c:v>
                </c:pt>
                <c:pt idx="2">
                  <c:v>0.37153150400000001</c:v>
                </c:pt>
                <c:pt idx="3">
                  <c:v>1.1212066E-2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76-4F68-A38B-5153F184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291056"/>
        <c:axId val="403307376"/>
      </c:barChart>
      <c:catAx>
        <c:axId val="40329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07376"/>
        <c:crosses val="autoZero"/>
        <c:auto val="1"/>
        <c:lblAlgn val="ctr"/>
        <c:lblOffset val="100"/>
        <c:noMultiLvlLbl val="0"/>
      </c:catAx>
      <c:valAx>
        <c:axId val="40330737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291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'6.3'!$B$9:$B$11</c:f>
              <c:strCache>
                <c:ptCount val="3"/>
                <c:pt idx="0">
                  <c:v>Cirugía de reasignación sexual</c:v>
                </c:pt>
                <c:pt idx="1">
                  <c:v>Tratamiento hormonal</c:v>
                </c:pt>
                <c:pt idx="2">
                  <c:v>Otro</c:v>
                </c:pt>
              </c:strCache>
            </c:strRef>
          </c:cat>
          <c:val>
            <c:numRef>
              <c:f>'6.3'!$C$9:$C$11</c:f>
              <c:numCache>
                <c:formatCode>###0.0%</c:formatCode>
                <c:ptCount val="3"/>
                <c:pt idx="0">
                  <c:v>3.7229962599999999E-2</c:v>
                </c:pt>
                <c:pt idx="1">
                  <c:v>0.84920796099999996</c:v>
                </c:pt>
                <c:pt idx="2">
                  <c:v>0.143189186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E-434D-AE84-1B2E54723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303024"/>
        <c:axId val="403308464"/>
      </c:barChart>
      <c:catAx>
        <c:axId val="40330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08464"/>
        <c:crosses val="autoZero"/>
        <c:auto val="1"/>
        <c:lblAlgn val="ctr"/>
        <c:lblOffset val="100"/>
        <c:noMultiLvlLbl val="0"/>
      </c:catAx>
      <c:valAx>
        <c:axId val="40330846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30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'6.4'!$B$9:$B$11</c:f>
              <c:strCache>
                <c:ptCount val="3"/>
                <c:pt idx="0">
                  <c:v>Padres / Familiares</c:v>
                </c:pt>
                <c:pt idx="1">
                  <c:v>Médicos</c:v>
                </c:pt>
                <c:pt idx="2">
                  <c:v>Usted mismo</c:v>
                </c:pt>
              </c:strCache>
            </c:strRef>
          </c:cat>
          <c:val>
            <c:numRef>
              <c:f>'6.4'!$C$9:$C$11</c:f>
              <c:numCache>
                <c:formatCode>###0.0%</c:formatCode>
                <c:ptCount val="3"/>
                <c:pt idx="0">
                  <c:v>0.40295252999999998</c:v>
                </c:pt>
                <c:pt idx="1">
                  <c:v>0.44190716899999999</c:v>
                </c:pt>
                <c:pt idx="2">
                  <c:v>0.583867307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B8-4C7B-B90F-95DB94EAC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292144"/>
        <c:axId val="403301392"/>
      </c:barChart>
      <c:catAx>
        <c:axId val="40329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01392"/>
        <c:crosses val="autoZero"/>
        <c:auto val="1"/>
        <c:lblAlgn val="ctr"/>
        <c:lblOffset val="100"/>
        <c:noMultiLvlLbl val="0"/>
      </c:catAx>
      <c:valAx>
        <c:axId val="40330139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292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'6.5'!$B$6</c:f>
              <c:strCache>
                <c:ptCount val="1"/>
                <c:pt idx="0">
                  <c:v>Edad promedio inicio de atracción</c:v>
                </c:pt>
              </c:strCache>
            </c:strRef>
          </c:cat>
          <c:val>
            <c:numRef>
              <c:f>'6.5'!$C$6</c:f>
              <c:numCache>
                <c:formatCode>###0.0%</c:formatCode>
                <c:ptCount val="1"/>
                <c:pt idx="0">
                  <c:v>0.12890360000000001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F6-434D-A511-3325D7555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296496"/>
        <c:axId val="403290512"/>
      </c:barChart>
      <c:catAx>
        <c:axId val="403296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90512"/>
        <c:crosses val="autoZero"/>
        <c:auto val="1"/>
        <c:lblAlgn val="ctr"/>
        <c:lblOffset val="100"/>
        <c:noMultiLvlLbl val="0"/>
      </c:catAx>
      <c:valAx>
        <c:axId val="403290512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296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'7.1'!$B$6</c:f>
              <c:strCache>
                <c:ptCount val="1"/>
                <c:pt idx="0">
                  <c:v>Tienen hijos</c:v>
                </c:pt>
              </c:strCache>
            </c:strRef>
          </c:cat>
          <c:val>
            <c:numRef>
              <c:f>'7.1'!$C$6</c:f>
              <c:numCache>
                <c:formatCode>###0.0%</c:formatCode>
                <c:ptCount val="1"/>
                <c:pt idx="0">
                  <c:v>0.13699639890807899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D-4D26-8E7B-380A80066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306288"/>
        <c:axId val="403314992"/>
      </c:barChart>
      <c:catAx>
        <c:axId val="403306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14992"/>
        <c:crosses val="autoZero"/>
        <c:auto val="1"/>
        <c:lblAlgn val="ctr"/>
        <c:lblOffset val="100"/>
        <c:noMultiLvlLbl val="0"/>
      </c:catAx>
      <c:valAx>
        <c:axId val="403314992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306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'7.2'!$B$9:$B$12</c:f>
              <c:strCache>
                <c:ptCount val="4"/>
                <c:pt idx="0">
                  <c:v>Hijas/os biológicos</c:v>
                </c:pt>
                <c:pt idx="1">
                  <c:v>Hijas/os de su pareja</c:v>
                </c:pt>
                <c:pt idx="2">
                  <c:v>Hijas/os de crianza</c:v>
                </c:pt>
                <c:pt idx="3">
                  <c:v>Por adopción</c:v>
                </c:pt>
              </c:strCache>
            </c:strRef>
          </c:cat>
          <c:val>
            <c:numRef>
              <c:f>'7.2'!$C$9:$C$12</c:f>
              <c:numCache>
                <c:formatCode>###0.0%</c:formatCode>
                <c:ptCount val="4"/>
                <c:pt idx="0">
                  <c:v>0.90006794800000001</c:v>
                </c:pt>
                <c:pt idx="1">
                  <c:v>0.139312877</c:v>
                </c:pt>
                <c:pt idx="2">
                  <c:v>4.42500594E-2</c:v>
                </c:pt>
                <c:pt idx="3">
                  <c:v>9.1776322000000007E-3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7E-4B8E-8439-4352EB1F5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307920"/>
        <c:axId val="403287792"/>
      </c:barChart>
      <c:catAx>
        <c:axId val="40330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87792"/>
        <c:crosses val="autoZero"/>
        <c:auto val="1"/>
        <c:lblAlgn val="ctr"/>
        <c:lblOffset val="100"/>
        <c:noMultiLvlLbl val="0"/>
      </c:catAx>
      <c:valAx>
        <c:axId val="40328779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30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'7.3'!$B$6</c:f>
              <c:strCache>
                <c:ptCount val="1"/>
                <c:pt idx="0">
                  <c:v>Quieren hijos en un futuro</c:v>
                </c:pt>
              </c:strCache>
            </c:strRef>
          </c:cat>
          <c:val>
            <c:numRef>
              <c:f>'7.3'!$C$6</c:f>
              <c:numCache>
                <c:formatCode>###0.0%</c:formatCode>
                <c:ptCount val="1"/>
                <c:pt idx="0">
                  <c:v>0.36121936559669399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7-4500-BFCD-1EBFE159E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309008"/>
        <c:axId val="403288880"/>
      </c:barChart>
      <c:catAx>
        <c:axId val="403309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88880"/>
        <c:crosses val="autoZero"/>
        <c:auto val="1"/>
        <c:lblAlgn val="ctr"/>
        <c:lblOffset val="100"/>
        <c:noMultiLvlLbl val="0"/>
      </c:catAx>
      <c:valAx>
        <c:axId val="403288880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309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'7.4'!$B$6</c:f>
              <c:strCache>
                <c:ptCount val="1"/>
                <c:pt idx="0">
                  <c:v>Prevención de VIH</c:v>
                </c:pt>
              </c:strCache>
            </c:strRef>
          </c:cat>
          <c:val>
            <c:numRef>
              <c:f>'7.4'!$C$6</c:f>
              <c:numCache>
                <c:formatCode>###0.0%</c:formatCode>
                <c:ptCount val="1"/>
                <c:pt idx="0">
                  <c:v>0.69819311106568005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E8-4B9D-9468-BE5BD2521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306832"/>
        <c:axId val="403300848"/>
      </c:barChart>
      <c:catAx>
        <c:axId val="403306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00848"/>
        <c:crosses val="autoZero"/>
        <c:auto val="1"/>
        <c:lblAlgn val="ctr"/>
        <c:lblOffset val="100"/>
        <c:noMultiLvlLbl val="0"/>
      </c:catAx>
      <c:valAx>
        <c:axId val="403300848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306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'7.5'!$B$6</c:f>
              <c:strCache>
                <c:ptCount val="1"/>
                <c:pt idx="0">
                  <c:v>Prevención de infecciones de transmisión sexual (ITS)</c:v>
                </c:pt>
              </c:strCache>
            </c:strRef>
          </c:cat>
          <c:val>
            <c:numRef>
              <c:f>'7.5'!$C$6</c:f>
              <c:numCache>
                <c:formatCode>###0.0%</c:formatCode>
                <c:ptCount val="1"/>
                <c:pt idx="0">
                  <c:v>0.69481994783476797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F-468B-8A04-219017EF0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289968"/>
        <c:axId val="403293232"/>
      </c:barChart>
      <c:catAx>
        <c:axId val="403289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93232"/>
        <c:crosses val="autoZero"/>
        <c:auto val="1"/>
        <c:lblAlgn val="ctr"/>
        <c:lblOffset val="100"/>
        <c:noMultiLvlLbl val="0"/>
      </c:catAx>
      <c:valAx>
        <c:axId val="403293232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289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'7.6'!$B$6</c:f>
              <c:strCache>
                <c:ptCount val="1"/>
                <c:pt idx="0">
                  <c:v>Uso profilaxis pre y post exposición (PrEP/PEP)</c:v>
                </c:pt>
              </c:strCache>
            </c:strRef>
          </c:cat>
          <c:val>
            <c:numRef>
              <c:f>'7.6'!$C$6</c:f>
              <c:numCache>
                <c:formatCode>###0.0%</c:formatCode>
                <c:ptCount val="1"/>
                <c:pt idx="0">
                  <c:v>0.37353187652377201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CE-49CB-B7BE-63A3F9C7F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304112"/>
        <c:axId val="403294320"/>
      </c:barChart>
      <c:catAx>
        <c:axId val="403304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94320"/>
        <c:crosses val="autoZero"/>
        <c:auto val="1"/>
        <c:lblAlgn val="ctr"/>
        <c:lblOffset val="100"/>
        <c:noMultiLvlLbl val="0"/>
      </c:catAx>
      <c:valAx>
        <c:axId val="403294320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304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'7.7'!$B$9:$B$18</c:f>
              <c:strCache>
                <c:ptCount val="10"/>
                <c:pt idx="0">
                  <c:v>Buscó información por su cuenta</c:v>
                </c:pt>
                <c:pt idx="1">
                  <c:v>Amigas/os</c:v>
                </c:pt>
                <c:pt idx="2">
                  <c:v>Personal de salud</c:v>
                </c:pt>
                <c:pt idx="3">
                  <c:v>Promotores de salud/comunitarios</c:v>
                </c:pt>
                <c:pt idx="4">
                  <c:v>Maestra/o u orientador escolar</c:v>
                </c:pt>
                <c:pt idx="5">
                  <c:v>Activistas o colectivos LGBTI+</c:v>
                </c:pt>
                <c:pt idx="6">
                  <c:v>Padre y/o madre</c:v>
                </c:pt>
                <c:pt idx="7">
                  <c:v>Pareja, esposo/a</c:v>
                </c:pt>
                <c:pt idx="8">
                  <c:v>Otros familiares</c:v>
                </c:pt>
                <c:pt idx="9">
                  <c:v>Otro</c:v>
                </c:pt>
              </c:strCache>
            </c:strRef>
          </c:cat>
          <c:val>
            <c:numRef>
              <c:f>'7.7'!$C$9:$C$18</c:f>
              <c:numCache>
                <c:formatCode>###0.0%</c:formatCode>
                <c:ptCount val="10"/>
                <c:pt idx="0">
                  <c:v>0.81251076600000005</c:v>
                </c:pt>
                <c:pt idx="1">
                  <c:v>0.50869410800000003</c:v>
                </c:pt>
                <c:pt idx="2">
                  <c:v>0.49413802200000001</c:v>
                </c:pt>
                <c:pt idx="3">
                  <c:v>0.38395181499999997</c:v>
                </c:pt>
                <c:pt idx="4">
                  <c:v>0.37756862699999999</c:v>
                </c:pt>
                <c:pt idx="5">
                  <c:v>0.33664863299999997</c:v>
                </c:pt>
                <c:pt idx="6">
                  <c:v>0.29084140200000003</c:v>
                </c:pt>
                <c:pt idx="7">
                  <c:v>0.195273796</c:v>
                </c:pt>
                <c:pt idx="8">
                  <c:v>0.18475427</c:v>
                </c:pt>
                <c:pt idx="9">
                  <c:v>5.8845801999999996E-3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1-4D82-B728-3B77F628D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295952"/>
        <c:axId val="403298128"/>
      </c:barChart>
      <c:catAx>
        <c:axId val="40329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98128"/>
        <c:crosses val="autoZero"/>
        <c:auto val="1"/>
        <c:lblAlgn val="ctr"/>
        <c:lblOffset val="100"/>
        <c:noMultiLvlLbl val="0"/>
      </c:catAx>
      <c:valAx>
        <c:axId val="40329812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295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555519724574615E-2"/>
          <c:y val="3.9800995024875621E-2"/>
          <c:w val="0.95791933222985248"/>
          <c:h val="0.649612902864753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'7.8'!$B$9:$B$13</c:f>
              <c:strCache>
                <c:ptCount val="5"/>
                <c:pt idx="0">
                  <c:v>Lubricantes</c:v>
                </c:pt>
                <c:pt idx="1">
                  <c:v>Condón masculino</c:v>
                </c:pt>
                <c:pt idx="2">
                  <c:v>Condón de dedos / Barrera de látex</c:v>
                </c:pt>
                <c:pt idx="3">
                  <c:v>Condón femenino</c:v>
                </c:pt>
                <c:pt idx="4">
                  <c:v>Otro</c:v>
                </c:pt>
              </c:strCache>
            </c:strRef>
          </c:cat>
          <c:val>
            <c:numRef>
              <c:f>'7.8'!$C$9:$C$13</c:f>
              <c:numCache>
                <c:formatCode>###0.0%</c:formatCode>
                <c:ptCount val="5"/>
                <c:pt idx="0">
                  <c:v>0.73046972499999996</c:v>
                </c:pt>
                <c:pt idx="1">
                  <c:v>0.68610558499999996</c:v>
                </c:pt>
                <c:pt idx="2">
                  <c:v>4.3496816899999999E-2</c:v>
                </c:pt>
                <c:pt idx="3">
                  <c:v>4.27314414E-2</c:v>
                </c:pt>
                <c:pt idx="4">
                  <c:v>3.4645014500000001E-2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9B-4BE4-9580-1F63FBD17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311184"/>
        <c:axId val="403310640"/>
      </c:barChart>
      <c:catAx>
        <c:axId val="403311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310640"/>
        <c:crosses val="autoZero"/>
        <c:auto val="1"/>
        <c:lblAlgn val="ctr"/>
        <c:lblOffset val="100"/>
        <c:noMultiLvlLbl val="0"/>
      </c:catAx>
      <c:valAx>
        <c:axId val="40331064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311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'7.9'!$B$6</c:f>
              <c:strCache>
                <c:ptCount val="1"/>
                <c:pt idx="0">
                  <c:v>Infecciones de Transmisión Sexual (ITS)</c:v>
                </c:pt>
              </c:strCache>
            </c:strRef>
          </c:cat>
          <c:val>
            <c:numRef>
              <c:f>'7.9'!$C$6</c:f>
              <c:numCache>
                <c:formatCode>###0.0%</c:formatCode>
                <c:ptCount val="1"/>
                <c:pt idx="0">
                  <c:v>0.67183982729078495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8-42AD-8341-29E850EED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313360"/>
        <c:axId val="403280784"/>
      </c:barChart>
      <c:catAx>
        <c:axId val="403313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80784"/>
        <c:crosses val="autoZero"/>
        <c:auto val="1"/>
        <c:lblAlgn val="ctr"/>
        <c:lblOffset val="100"/>
        <c:noMultiLvlLbl val="0"/>
      </c:catAx>
      <c:valAx>
        <c:axId val="403280784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313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'7.10'!$B$6</c:f>
              <c:strCache>
                <c:ptCount val="1"/>
                <c:pt idx="0">
                  <c:v>VIH</c:v>
                </c:pt>
              </c:strCache>
            </c:strRef>
          </c:cat>
          <c:val>
            <c:numRef>
              <c:f>'7.10'!$C$6</c:f>
              <c:numCache>
                <c:formatCode>###0.0%</c:formatCode>
                <c:ptCount val="1"/>
                <c:pt idx="0">
                  <c:v>0.66439656016145598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1-4C29-8CFF-4E7FE1074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275888"/>
        <c:axId val="403277520"/>
      </c:barChart>
      <c:catAx>
        <c:axId val="403275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77520"/>
        <c:crosses val="autoZero"/>
        <c:auto val="1"/>
        <c:lblAlgn val="ctr"/>
        <c:lblOffset val="100"/>
        <c:noMultiLvlLbl val="0"/>
      </c:catAx>
      <c:valAx>
        <c:axId val="403277520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275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555519724574615E-2"/>
          <c:y val="3.9800995024875621E-2"/>
          <c:w val="0.95791933222985248"/>
          <c:h val="0.649612902864753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'7.11'!$B$9:$B$13</c:f>
              <c:strCache>
                <c:ptCount val="5"/>
                <c:pt idx="0">
                  <c:v>Otro</c:v>
                </c:pt>
                <c:pt idx="1">
                  <c:v>Porque pensó que era normal</c:v>
                </c:pt>
                <c:pt idx="2">
                  <c:v>Por vergüenza</c:v>
                </c:pt>
                <c:pt idx="3">
                  <c:v>Por miedo</c:v>
                </c:pt>
                <c:pt idx="4">
                  <c:v>Pensó que no servía para nada</c:v>
                </c:pt>
              </c:strCache>
            </c:strRef>
          </c:cat>
          <c:val>
            <c:numRef>
              <c:f>'7.11'!$C$9:$C$13</c:f>
              <c:numCache>
                <c:formatCode>###0.0%</c:formatCode>
                <c:ptCount val="5"/>
                <c:pt idx="0">
                  <c:v>0.52601003099999999</c:v>
                </c:pt>
                <c:pt idx="1">
                  <c:v>0.26063857899999998</c:v>
                </c:pt>
                <c:pt idx="2">
                  <c:v>0.12594258899999999</c:v>
                </c:pt>
                <c:pt idx="3">
                  <c:v>0.109858434</c:v>
                </c:pt>
                <c:pt idx="4">
                  <c:v>0.106767589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6-4812-9641-8086542C0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270992"/>
        <c:axId val="403269360"/>
      </c:barChart>
      <c:catAx>
        <c:axId val="40327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69360"/>
        <c:crosses val="autoZero"/>
        <c:auto val="1"/>
        <c:lblAlgn val="ctr"/>
        <c:lblOffset val="100"/>
        <c:noMultiLvlLbl val="0"/>
      </c:catAx>
      <c:valAx>
        <c:axId val="40326936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270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'7.12'!$B$6</c:f>
              <c:strCache>
                <c:ptCount val="1"/>
                <c:pt idx="0">
                  <c:v>Toman profilaxis pre exposición PREp</c:v>
                </c:pt>
              </c:strCache>
            </c:strRef>
          </c:cat>
          <c:val>
            <c:numRef>
              <c:f>'7.12'!$C$6</c:f>
              <c:numCache>
                <c:formatCode>###0.0%</c:formatCode>
                <c:ptCount val="1"/>
                <c:pt idx="0">
                  <c:v>9.0825160100287905E-2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A2-4864-9B0B-AEE4B3E07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274800"/>
        <c:axId val="403280240"/>
      </c:barChart>
      <c:catAx>
        <c:axId val="403274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80240"/>
        <c:crosses val="autoZero"/>
        <c:auto val="1"/>
        <c:lblAlgn val="ctr"/>
        <c:lblOffset val="100"/>
        <c:noMultiLvlLbl val="0"/>
      </c:catAx>
      <c:valAx>
        <c:axId val="403280240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274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'7.13'!$B$6</c:f>
              <c:strCache>
                <c:ptCount val="1"/>
                <c:pt idx="0">
                  <c:v>Toman profilaxis post exposición PEP</c:v>
                </c:pt>
              </c:strCache>
            </c:strRef>
          </c:cat>
          <c:val>
            <c:numRef>
              <c:f>'7.13'!$C$6</c:f>
              <c:numCache>
                <c:formatCode>###0.0%</c:formatCode>
                <c:ptCount val="1"/>
                <c:pt idx="0">
                  <c:v>3.2462979035251999E-2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3E-4A0A-B630-EE35DD96A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279152"/>
        <c:axId val="403276432"/>
      </c:barChart>
      <c:catAx>
        <c:axId val="403279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76432"/>
        <c:crosses val="autoZero"/>
        <c:auto val="1"/>
        <c:lblAlgn val="ctr"/>
        <c:lblOffset val="100"/>
        <c:noMultiLvlLbl val="0"/>
      </c:catAx>
      <c:valAx>
        <c:axId val="403276432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27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555519724574615E-2"/>
          <c:y val="3.9800995024875621E-2"/>
          <c:w val="0.95791933222985248"/>
          <c:h val="0.649612902864753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'7.14'!$B$9:$B$13</c:f>
              <c:strCache>
                <c:ptCount val="5"/>
                <c:pt idx="0">
                  <c:v>Papanicolaou</c:v>
                </c:pt>
                <c:pt idx="1">
                  <c:v>Autoexploración mamaria</c:v>
                </c:pt>
                <c:pt idx="2">
                  <c:v>Ecografía vaginal</c:v>
                </c:pt>
                <c:pt idx="3">
                  <c:v>Ecografía de pechos</c:v>
                </c:pt>
                <c:pt idx="4">
                  <c:v>Mamografía</c:v>
                </c:pt>
              </c:strCache>
            </c:strRef>
          </c:cat>
          <c:val>
            <c:numRef>
              <c:f>'7.14'!$C$9:$C$13</c:f>
              <c:numCache>
                <c:formatCode>###0.0%</c:formatCode>
                <c:ptCount val="5"/>
                <c:pt idx="0">
                  <c:v>0.35201590900000002</c:v>
                </c:pt>
                <c:pt idx="1">
                  <c:v>0.33711928299999999</c:v>
                </c:pt>
                <c:pt idx="2">
                  <c:v>0.240481212</c:v>
                </c:pt>
                <c:pt idx="3">
                  <c:v>0.16081087899999999</c:v>
                </c:pt>
                <c:pt idx="4">
                  <c:v>0.151161346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94-44AB-9BFE-8BFC202B2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272624"/>
        <c:axId val="403268816"/>
      </c:barChart>
      <c:catAx>
        <c:axId val="40327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68816"/>
        <c:crosses val="autoZero"/>
        <c:auto val="1"/>
        <c:lblAlgn val="ctr"/>
        <c:lblOffset val="100"/>
        <c:noMultiLvlLbl val="0"/>
      </c:catAx>
      <c:valAx>
        <c:axId val="40326881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27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'7.15'!$B$6</c:f>
              <c:strCache>
                <c:ptCount val="1"/>
                <c:pt idx="0">
                  <c:v>Uso de hormonas como parte de su cambio de sexo</c:v>
                </c:pt>
              </c:strCache>
            </c:strRef>
          </c:cat>
          <c:val>
            <c:numRef>
              <c:f>'7.15'!$C$6</c:f>
              <c:numCache>
                <c:formatCode>###0.0%</c:formatCode>
                <c:ptCount val="1"/>
                <c:pt idx="0">
                  <c:v>0.79456419706580095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62-4980-BEE5-ACE32EF62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272080"/>
        <c:axId val="403273168"/>
      </c:barChart>
      <c:catAx>
        <c:axId val="403272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73168"/>
        <c:crosses val="autoZero"/>
        <c:auto val="1"/>
        <c:lblAlgn val="ctr"/>
        <c:lblOffset val="100"/>
        <c:noMultiLvlLbl val="0"/>
      </c:catAx>
      <c:valAx>
        <c:axId val="403273168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03272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555519724574615E-2"/>
          <c:y val="3.9800995024875621E-2"/>
          <c:w val="0.95791933222985248"/>
          <c:h val="0.649612902864753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'7.16'!$B$9:$B$14</c:f>
              <c:strCache>
                <c:ptCount val="6"/>
                <c:pt idx="0">
                  <c:v>Amiga/o</c:v>
                </c:pt>
                <c:pt idx="1">
                  <c:v>Usted mismo/a</c:v>
                </c:pt>
                <c:pt idx="2">
                  <c:v>Médica/o</c:v>
                </c:pt>
                <c:pt idx="3">
                  <c:v>Farmacéutica/o</c:v>
                </c:pt>
                <c:pt idx="4">
                  <c:v>Enfermera/o</c:v>
                </c:pt>
                <c:pt idx="5">
                  <c:v>Otro</c:v>
                </c:pt>
              </c:strCache>
            </c:strRef>
          </c:cat>
          <c:val>
            <c:numRef>
              <c:f>'7.16'!$C$9:$C$14</c:f>
              <c:numCache>
                <c:formatCode>###0.0%</c:formatCode>
                <c:ptCount val="6"/>
                <c:pt idx="0">
                  <c:v>0.40710994900000003</c:v>
                </c:pt>
                <c:pt idx="1">
                  <c:v>0.403713924</c:v>
                </c:pt>
                <c:pt idx="2">
                  <c:v>0.33858238600000001</c:v>
                </c:pt>
                <c:pt idx="3">
                  <c:v>0.102823451</c:v>
                </c:pt>
                <c:pt idx="4">
                  <c:v>8.5807196599999996E-2</c:v>
                </c:pt>
                <c:pt idx="5">
                  <c:v>9.8517147999999995E-3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AC-4C5D-AA78-3D3F61D23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267728"/>
        <c:axId val="403282960"/>
      </c:barChart>
      <c:catAx>
        <c:axId val="40326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03282960"/>
        <c:crosses val="autoZero"/>
        <c:auto val="1"/>
        <c:lblAlgn val="ctr"/>
        <c:lblOffset val="100"/>
        <c:noMultiLvlLbl val="0"/>
      </c:catAx>
      <c:valAx>
        <c:axId val="40328296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0326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'7.17'!$B$6</c:f>
              <c:strCache>
                <c:ptCount val="1"/>
                <c:pt idx="0">
                  <c:v>Uso de sustancias inyectables (aceites, polímeros, etc.) como parte de su cambio de sexo</c:v>
                </c:pt>
              </c:strCache>
            </c:strRef>
          </c:cat>
          <c:val>
            <c:numRef>
              <c:f>'7.17'!$C$6</c:f>
              <c:numCache>
                <c:formatCode>###0.0%</c:formatCode>
                <c:ptCount val="1"/>
                <c:pt idx="0">
                  <c:v>0.30279575058229002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37-408A-B0BD-A28AB320E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61408"/>
        <c:axId val="411777184"/>
      </c:barChart>
      <c:catAx>
        <c:axId val="411761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77184"/>
        <c:crosses val="autoZero"/>
        <c:auto val="1"/>
        <c:lblAlgn val="ctr"/>
        <c:lblOffset val="100"/>
        <c:noMultiLvlLbl val="0"/>
      </c:catAx>
      <c:valAx>
        <c:axId val="411777184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11761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555519724574615E-2"/>
          <c:y val="3.9800995024875621E-2"/>
          <c:w val="0.95791933222985248"/>
          <c:h val="0.649612902864753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'7.18'!$B$9:$B$14</c:f>
              <c:strCache>
                <c:ptCount val="6"/>
                <c:pt idx="0">
                  <c:v>Amiga/o</c:v>
                </c:pt>
                <c:pt idx="1">
                  <c:v>Médica/o</c:v>
                </c:pt>
                <c:pt idx="2">
                  <c:v>Usted misma/o</c:v>
                </c:pt>
                <c:pt idx="3">
                  <c:v>Cosmetóloga/o o esteticista</c:v>
                </c:pt>
                <c:pt idx="4">
                  <c:v>Enfermera/o</c:v>
                </c:pt>
                <c:pt idx="5">
                  <c:v>Otro</c:v>
                </c:pt>
              </c:strCache>
            </c:strRef>
          </c:cat>
          <c:val>
            <c:numRef>
              <c:f>'7.18'!$C$9:$C$14</c:f>
              <c:numCache>
                <c:formatCode>###0.0%</c:formatCode>
                <c:ptCount val="6"/>
                <c:pt idx="0">
                  <c:v>0.79410891100000003</c:v>
                </c:pt>
                <c:pt idx="1">
                  <c:v>0.200141497</c:v>
                </c:pt>
                <c:pt idx="2">
                  <c:v>0.104744822</c:v>
                </c:pt>
                <c:pt idx="3">
                  <c:v>6.5669659899999996E-2</c:v>
                </c:pt>
                <c:pt idx="4">
                  <c:v>1.74107937E-2</c:v>
                </c:pt>
                <c:pt idx="5">
                  <c:v>3.2481393999999999E-3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E1-45E4-9263-F19AEB855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769024"/>
        <c:axId val="411761952"/>
      </c:barChart>
      <c:catAx>
        <c:axId val="41176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61952"/>
        <c:crosses val="autoZero"/>
        <c:auto val="1"/>
        <c:lblAlgn val="ctr"/>
        <c:lblOffset val="100"/>
        <c:noMultiLvlLbl val="0"/>
      </c:catAx>
      <c:valAx>
        <c:axId val="41176195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769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555519724574615E-2"/>
          <c:y val="3.9800995024875621E-2"/>
          <c:w val="0.95791933222985248"/>
          <c:h val="0.649612902864753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'7.19'!$B$9:$B$14</c:f>
              <c:strCache>
                <c:ptCount val="6"/>
                <c:pt idx="0">
                  <c:v>Casas (Propia o amigos)</c:v>
                </c:pt>
                <c:pt idx="1">
                  <c:v>Hospitales/Clínicas/Privados</c:v>
                </c:pt>
                <c:pt idx="2">
                  <c:v>Farmacias</c:v>
                </c:pt>
                <c:pt idx="3">
                  <c:v>Centros estéticos/SPA</c:v>
                </c:pt>
                <c:pt idx="4">
                  <c:v>Peluquerías</c:v>
                </c:pt>
                <c:pt idx="5">
                  <c:v>Otro</c:v>
                </c:pt>
              </c:strCache>
            </c:strRef>
          </c:cat>
          <c:val>
            <c:numRef>
              <c:f>'7.19'!$C$9:$C$14</c:f>
              <c:numCache>
                <c:formatCode>###0.0%</c:formatCode>
                <c:ptCount val="6"/>
                <c:pt idx="0">
                  <c:v>0.750742405</c:v>
                </c:pt>
                <c:pt idx="1">
                  <c:v>0.15575860499999999</c:v>
                </c:pt>
                <c:pt idx="2">
                  <c:v>0.151445523</c:v>
                </c:pt>
                <c:pt idx="3">
                  <c:v>0.13713716100000001</c:v>
                </c:pt>
                <c:pt idx="4">
                  <c:v>5.6013020199999999E-2</c:v>
                </c:pt>
                <c:pt idx="5">
                  <c:v>7.4897340000000003E-4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6-49D5-8481-C3C64A9C7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757056"/>
        <c:axId val="411751072"/>
      </c:barChart>
      <c:catAx>
        <c:axId val="41175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1072"/>
        <c:crosses val="autoZero"/>
        <c:auto val="1"/>
        <c:lblAlgn val="ctr"/>
        <c:lblOffset val="100"/>
        <c:noMultiLvlLbl val="0"/>
      </c:catAx>
      <c:valAx>
        <c:axId val="41175107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75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'7.20'!$B$6</c:f>
              <c:strCache>
                <c:ptCount val="1"/>
                <c:pt idx="0">
                  <c:v>Se he realizado cirugías como parte de su cambio de sexo</c:v>
                </c:pt>
              </c:strCache>
            </c:strRef>
          </c:cat>
          <c:val>
            <c:numRef>
              <c:f>'7.20'!$C$6</c:f>
              <c:numCache>
                <c:formatCode>###0.0%</c:formatCode>
                <c:ptCount val="1"/>
                <c:pt idx="0">
                  <c:v>0.256215132727794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5-43F6-8EDE-63B8F1396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64128"/>
        <c:axId val="411762496"/>
      </c:barChart>
      <c:catAx>
        <c:axId val="41176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62496"/>
        <c:crosses val="autoZero"/>
        <c:auto val="1"/>
        <c:lblAlgn val="ctr"/>
        <c:lblOffset val="100"/>
        <c:noMultiLvlLbl val="0"/>
      </c:catAx>
      <c:valAx>
        <c:axId val="411762496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11764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'8.1'!$B$9:$B$9</c:f>
              <c:strCache>
                <c:ptCount val="1"/>
                <c:pt idx="0">
                  <c:v>Discriminación y violencia a lo largo de la vida</c:v>
                </c:pt>
              </c:strCache>
            </c:strRef>
          </c:cat>
          <c:val>
            <c:numRef>
              <c:f>'8.1'!$C$9:$C$9</c:f>
              <c:numCache>
                <c:formatCode>###0.0%</c:formatCode>
                <c:ptCount val="1"/>
                <c:pt idx="0">
                  <c:v>0.53535533147764003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C8-4BB0-9006-750BA50D7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73376"/>
        <c:axId val="411752160"/>
      </c:barChart>
      <c:catAx>
        <c:axId val="411773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2160"/>
        <c:crosses val="autoZero"/>
        <c:auto val="1"/>
        <c:lblAlgn val="ctr"/>
        <c:lblOffset val="100"/>
        <c:noMultiLvlLbl val="0"/>
      </c:catAx>
      <c:valAx>
        <c:axId val="411752160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11773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'8.2'!$B$9</c:f>
              <c:strCache>
                <c:ptCount val="1"/>
                <c:pt idx="0">
                  <c:v>Discriminación y violencia en los últimos 12 meses</c:v>
                </c:pt>
              </c:strCache>
            </c:strRef>
          </c:cat>
          <c:val>
            <c:numRef>
              <c:f>'8.2'!$C$9</c:f>
              <c:numCache>
                <c:formatCode>0.0%</c:formatCode>
                <c:ptCount val="1"/>
                <c:pt idx="0">
                  <c:v>0.20764910147776899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50-4C06-AD8E-9FB6318E4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66848"/>
        <c:axId val="411768480"/>
      </c:barChart>
      <c:catAx>
        <c:axId val="411766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68480"/>
        <c:crosses val="autoZero"/>
        <c:auto val="1"/>
        <c:lblAlgn val="ctr"/>
        <c:lblOffset val="100"/>
        <c:noMultiLvlLbl val="0"/>
      </c:catAx>
      <c:valAx>
        <c:axId val="411768480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766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189625282079574E-2"/>
          <c:y val="0"/>
          <c:w val="0.92881037471792038"/>
          <c:h val="0.755338149741591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'8.3'!$B$6:$B$12</c:f>
              <c:strCache>
                <c:ptCount val="7"/>
                <c:pt idx="0">
                  <c:v>Psicológica</c:v>
                </c:pt>
                <c:pt idx="1">
                  <c:v>Por prejuicio </c:v>
                </c:pt>
                <c:pt idx="2">
                  <c:v>Sexual</c:v>
                </c:pt>
                <c:pt idx="3">
                  <c:v>Física</c:v>
                </c:pt>
                <c:pt idx="4">
                  <c:v>Cibernética   </c:v>
                </c:pt>
                <c:pt idx="5">
                  <c:v>Económica</c:v>
                </c:pt>
                <c:pt idx="6">
                  <c:v>Gineco- obstétrica</c:v>
                </c:pt>
              </c:strCache>
            </c:strRef>
          </c:cat>
          <c:val>
            <c:numRef>
              <c:f>'8.3'!$C$6:$C$12</c:f>
              <c:numCache>
                <c:formatCode>###0.0%</c:formatCode>
                <c:ptCount val="7"/>
                <c:pt idx="0">
                  <c:v>0.89762491625905705</c:v>
                </c:pt>
                <c:pt idx="1">
                  <c:v>0.37911837966782802</c:v>
                </c:pt>
                <c:pt idx="2">
                  <c:v>0.30443415636361598</c:v>
                </c:pt>
                <c:pt idx="3">
                  <c:v>0.28786327697424002</c:v>
                </c:pt>
                <c:pt idx="4">
                  <c:v>0.16924192867850599</c:v>
                </c:pt>
                <c:pt idx="5">
                  <c:v>6.6081058424207306E-2</c:v>
                </c:pt>
                <c:pt idx="6">
                  <c:v>1.39892739967098E-3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5-4BBA-B374-81E7B9920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769568"/>
        <c:axId val="411755424"/>
      </c:barChart>
      <c:catAx>
        <c:axId val="41176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5424"/>
        <c:crosses val="autoZero"/>
        <c:auto val="1"/>
        <c:lblAlgn val="ctr"/>
        <c:lblOffset val="100"/>
        <c:noMultiLvlLbl val="0"/>
      </c:catAx>
      <c:valAx>
        <c:axId val="41175542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76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'8.4'!$B$6:$B$12</c:f>
              <c:strCache>
                <c:ptCount val="7"/>
                <c:pt idx="0">
                  <c:v>Psicológica</c:v>
                </c:pt>
                <c:pt idx="1">
                  <c:v>Por prejuicio </c:v>
                </c:pt>
                <c:pt idx="2">
                  <c:v>Sexual</c:v>
                </c:pt>
                <c:pt idx="3">
                  <c:v>Física</c:v>
                </c:pt>
                <c:pt idx="4">
                  <c:v>Cibernética   </c:v>
                </c:pt>
                <c:pt idx="5">
                  <c:v>Económica</c:v>
                </c:pt>
                <c:pt idx="6">
                  <c:v>Gineco- obstétrica</c:v>
                </c:pt>
              </c:strCache>
            </c:strRef>
          </c:cat>
          <c:val>
            <c:numRef>
              <c:f>'8.4'!$C$6:$C$12</c:f>
              <c:numCache>
                <c:formatCode>###0.0%</c:formatCode>
                <c:ptCount val="7"/>
                <c:pt idx="0">
                  <c:v>0.68304432281996397</c:v>
                </c:pt>
                <c:pt idx="1">
                  <c:v>0.43000744090806098</c:v>
                </c:pt>
                <c:pt idx="2">
                  <c:v>0.211862382746178</c:v>
                </c:pt>
                <c:pt idx="3">
                  <c:v>0.183162835782992</c:v>
                </c:pt>
                <c:pt idx="4">
                  <c:v>0.150042109043593</c:v>
                </c:pt>
                <c:pt idx="5">
                  <c:v>7.6010707475706804E-2</c:v>
                </c:pt>
                <c:pt idx="6">
                  <c:v>1.8125402342812501E-3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2F-462B-A300-C044F5C51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770656"/>
        <c:axId val="411758688"/>
      </c:barChart>
      <c:catAx>
        <c:axId val="41177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8688"/>
        <c:crosses val="autoZero"/>
        <c:auto val="1"/>
        <c:lblAlgn val="ctr"/>
        <c:lblOffset val="100"/>
        <c:noMultiLvlLbl val="0"/>
      </c:catAx>
      <c:valAx>
        <c:axId val="41175868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77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'8.5'!$B$7:$B$11</c:f>
              <c:strCache>
                <c:ptCount val="5"/>
                <c:pt idx="0">
                  <c:v>Ámbito familiar</c:v>
                </c:pt>
                <c:pt idx="1">
                  <c:v>Ámbito social y comunitario</c:v>
                </c:pt>
                <c:pt idx="2">
                  <c:v>Ámbito educativo</c:v>
                </c:pt>
                <c:pt idx="3">
                  <c:v>Ámbito laboral</c:v>
                </c:pt>
                <c:pt idx="4">
                  <c:v>Sector Público</c:v>
                </c:pt>
              </c:strCache>
            </c:strRef>
          </c:cat>
          <c:val>
            <c:numRef>
              <c:f>'8.5'!$C$7:$C$11</c:f>
              <c:numCache>
                <c:formatCode>###0.0%</c:formatCode>
                <c:ptCount val="5"/>
                <c:pt idx="0">
                  <c:v>0.73559681293101997</c:v>
                </c:pt>
                <c:pt idx="1">
                  <c:v>0.657269767564858</c:v>
                </c:pt>
                <c:pt idx="2">
                  <c:v>0.51737883229801296</c:v>
                </c:pt>
                <c:pt idx="3">
                  <c:v>0.29206440598235101</c:v>
                </c:pt>
                <c:pt idx="4">
                  <c:v>0.26532599842594601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0-44B3-863B-661E8C3EB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772288"/>
        <c:axId val="411750528"/>
      </c:barChart>
      <c:catAx>
        <c:axId val="41177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0528"/>
        <c:crosses val="autoZero"/>
        <c:auto val="1"/>
        <c:lblAlgn val="ctr"/>
        <c:lblOffset val="100"/>
        <c:noMultiLvlLbl val="0"/>
      </c:catAx>
      <c:valAx>
        <c:axId val="41175052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77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'8.6'!$B$10</c:f>
              <c:strCache>
                <c:ptCount val="1"/>
                <c:pt idx="0">
                  <c:v>Sintió la necesidad  de atención psicológica</c:v>
                </c:pt>
              </c:strCache>
            </c:strRef>
          </c:cat>
          <c:val>
            <c:numRef>
              <c:f>'8.6'!$C$10</c:f>
              <c:numCache>
                <c:formatCode>0.0%</c:formatCode>
                <c:ptCount val="1"/>
                <c:pt idx="0">
                  <c:v>0.51471170465347504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7E-48AB-B3F8-F2FE4696A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76096"/>
        <c:axId val="411756512"/>
      </c:barChart>
      <c:catAx>
        <c:axId val="411776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6512"/>
        <c:crosses val="autoZero"/>
        <c:auto val="1"/>
        <c:lblAlgn val="ctr"/>
        <c:lblOffset val="100"/>
        <c:noMultiLvlLbl val="0"/>
      </c:catAx>
      <c:valAx>
        <c:axId val="411756512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77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'8.7'!$B$10</c:f>
              <c:strCache>
                <c:ptCount val="1"/>
                <c:pt idx="0">
                  <c:v>Recibió atención  en salud mental </c:v>
                </c:pt>
              </c:strCache>
            </c:strRef>
          </c:cat>
          <c:val>
            <c:numRef>
              <c:f>'8.7'!$C$10</c:f>
              <c:numCache>
                <c:formatCode>0.0%</c:formatCode>
                <c:ptCount val="1"/>
                <c:pt idx="0">
                  <c:v>0.34737752534760002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9-4717-9CE1-C2717C404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53248"/>
        <c:axId val="411751616"/>
      </c:barChart>
      <c:catAx>
        <c:axId val="411753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1616"/>
        <c:crosses val="autoZero"/>
        <c:auto val="1"/>
        <c:lblAlgn val="ctr"/>
        <c:lblOffset val="100"/>
        <c:noMultiLvlLbl val="0"/>
      </c:catAx>
      <c:valAx>
        <c:axId val="411751616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753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'8.8'!$B$10</c:f>
              <c:strCache>
                <c:ptCount val="1"/>
                <c:pt idx="0">
                  <c:v>Pensó en quitarse la vida</c:v>
                </c:pt>
              </c:strCache>
            </c:strRef>
          </c:cat>
          <c:val>
            <c:numRef>
              <c:f>'8.8'!$C$10</c:f>
              <c:numCache>
                <c:formatCode>0.0%</c:formatCode>
                <c:ptCount val="1"/>
                <c:pt idx="0">
                  <c:v>0.326668691429778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4-434F-A6AF-AD82FF2F9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52704"/>
        <c:axId val="411778272"/>
      </c:barChart>
      <c:catAx>
        <c:axId val="411752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78272"/>
        <c:crosses val="autoZero"/>
        <c:auto val="1"/>
        <c:lblAlgn val="ctr"/>
        <c:lblOffset val="100"/>
        <c:noMultiLvlLbl val="0"/>
      </c:catAx>
      <c:valAx>
        <c:axId val="411778272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75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'8.9'!$B$9</c:f>
              <c:strCache>
                <c:ptCount val="1"/>
                <c:pt idx="0">
                  <c:v>Intentó quitarse la vida</c:v>
                </c:pt>
              </c:strCache>
            </c:strRef>
          </c:cat>
          <c:val>
            <c:numRef>
              <c:f>'8.9'!$C$9</c:f>
              <c:numCache>
                <c:formatCode>0.0%</c:formatCode>
                <c:ptCount val="1"/>
                <c:pt idx="0">
                  <c:v>0.27574963162010002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B1-4A43-B5FB-05B86A7CF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79904"/>
        <c:axId val="411760320"/>
      </c:barChart>
      <c:catAx>
        <c:axId val="41177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60320"/>
        <c:crosses val="autoZero"/>
        <c:auto val="1"/>
        <c:lblAlgn val="ctr"/>
        <c:lblOffset val="100"/>
        <c:noMultiLvlLbl val="0"/>
      </c:catAx>
      <c:valAx>
        <c:axId val="411760320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779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'9.1'!$B$9</c:f>
              <c:strCache>
                <c:ptCount val="1"/>
                <c:pt idx="0">
                  <c:v>Prácticas de conversión</c:v>
                </c:pt>
              </c:strCache>
            </c:strRef>
          </c:cat>
          <c:val>
            <c:numRef>
              <c:f>'9.1'!$C$9</c:f>
              <c:numCache>
                <c:formatCode>###0.0%</c:formatCode>
                <c:ptCount val="1"/>
                <c:pt idx="0">
                  <c:v>0.12743199999999999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4-4432-85D7-FC07479F1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758144"/>
        <c:axId val="411759776"/>
      </c:barChart>
      <c:catAx>
        <c:axId val="411758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759776"/>
        <c:crosses val="autoZero"/>
        <c:auto val="1"/>
        <c:lblAlgn val="ctr"/>
        <c:lblOffset val="100"/>
        <c:noMultiLvlLbl val="0"/>
      </c:catAx>
      <c:valAx>
        <c:axId val="411759776"/>
        <c:scaling>
          <c:orientation val="minMax"/>
        </c:scaling>
        <c:delete val="1"/>
        <c:axPos val="b"/>
        <c:numFmt formatCode="###0.0%" sourceLinked="1"/>
        <c:majorTickMark val="none"/>
        <c:minorTickMark val="none"/>
        <c:tickLblPos val="nextTo"/>
        <c:crossAx val="411758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'9.2'!$B$7:$B$11</c:f>
              <c:strCache>
                <c:ptCount val="5"/>
                <c:pt idx="0">
                  <c:v>Le violaron o le forzaron a tener prácticas sexuales</c:v>
                </c:pt>
                <c:pt idx="1">
                  <c:v>Terapias psicológicas o psiquiátricas para conversión</c:v>
                </c:pt>
                <c:pt idx="2">
                  <c:v>Le forzaron a participar en prácticas/rituales, religiosos/espirituales, le hicieron exorcismo</c:v>
                </c:pt>
                <c:pt idx="3">
                  <c:v>Le internaron en un centro de adicciones o en un centro clandestino de conversión</c:v>
                </c:pt>
                <c:pt idx="4">
                  <c:v>Le suministraron sin su consentimiento hormonas/medicamentos</c:v>
                </c:pt>
              </c:strCache>
            </c:strRef>
          </c:cat>
          <c:val>
            <c:numRef>
              <c:f>'9.2'!$C$7:$C$11</c:f>
              <c:numCache>
                <c:formatCode>###0.0%</c:formatCode>
                <c:ptCount val="5"/>
                <c:pt idx="0">
                  <c:v>0.45654111393955199</c:v>
                </c:pt>
                <c:pt idx="1">
                  <c:v>0.41888993983785</c:v>
                </c:pt>
                <c:pt idx="2">
                  <c:v>0.35239607844756898</c:v>
                </c:pt>
                <c:pt idx="3">
                  <c:v>7.6595797044609795E-2</c:v>
                </c:pt>
                <c:pt idx="4">
                  <c:v>7.5490818732769596E-2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1F-433A-BC91-967D31641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251120"/>
        <c:axId val="411268528"/>
      </c:barChart>
      <c:catAx>
        <c:axId val="41125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68528"/>
        <c:crosses val="autoZero"/>
        <c:auto val="1"/>
        <c:lblAlgn val="ctr"/>
        <c:lblOffset val="100"/>
        <c:noMultiLvlLbl val="0"/>
      </c:catAx>
      <c:valAx>
        <c:axId val="41126852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25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'9.3'!$B$7:$B$9</c:f>
              <c:strCache>
                <c:ptCount val="3"/>
                <c:pt idx="0">
                  <c:v>Por intimidación, engaño o amenaza</c:v>
                </c:pt>
                <c:pt idx="1">
                  <c:v>Por secuestro</c:v>
                </c:pt>
                <c:pt idx="2">
                  <c:v>Por voluntad propia</c:v>
                </c:pt>
              </c:strCache>
            </c:strRef>
          </c:cat>
          <c:val>
            <c:numRef>
              <c:f>'9.3'!$C$7:$C$9</c:f>
              <c:numCache>
                <c:formatCode>###0.0%</c:formatCode>
                <c:ptCount val="3"/>
                <c:pt idx="0">
                  <c:v>0.54881728976806399</c:v>
                </c:pt>
                <c:pt idx="1">
                  <c:v>0.35875137758144904</c:v>
                </c:pt>
                <c:pt idx="2">
                  <c:v>0.34511707973550698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6-4A2A-BA32-4D30EA5A6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278320"/>
        <c:axId val="411253840"/>
      </c:barChart>
      <c:catAx>
        <c:axId val="41127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53840"/>
        <c:crosses val="autoZero"/>
        <c:auto val="1"/>
        <c:lblAlgn val="ctr"/>
        <c:lblOffset val="100"/>
        <c:noMultiLvlLbl val="0"/>
      </c:catAx>
      <c:valAx>
        <c:axId val="41125384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278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'9.4'!$B$7:$B$13</c:f>
              <c:strCache>
                <c:ptCount val="7"/>
                <c:pt idx="0">
                  <c:v>Gritos, insultos, amenazas o burla</c:v>
                </c:pt>
                <c:pt idx="1">
                  <c:v>Golpes u otras agresiones físicas</c:v>
                </c:pt>
                <c:pt idx="2">
                  <c:v>Daños o apropiaciones de sus pertenencias</c:v>
                </c:pt>
                <c:pt idx="3">
                  <c:v>Acoso sexual</c:v>
                </c:pt>
                <c:pt idx="4">
                  <c:v>Abuso sexual</c:v>
                </c:pt>
                <c:pt idx="5">
                  <c:v>Violación sexual</c:v>
                </c:pt>
                <c:pt idx="6">
                  <c:v>Otro</c:v>
                </c:pt>
              </c:strCache>
            </c:strRef>
          </c:cat>
          <c:val>
            <c:numRef>
              <c:f>'9.4'!$C$7:$C$13</c:f>
              <c:numCache>
                <c:formatCode>###0.0%</c:formatCode>
                <c:ptCount val="7"/>
                <c:pt idx="0">
                  <c:v>0.64756301134455696</c:v>
                </c:pt>
                <c:pt idx="1">
                  <c:v>0.48157003707561896</c:v>
                </c:pt>
                <c:pt idx="2">
                  <c:v>0.40003486436833902</c:v>
                </c:pt>
                <c:pt idx="3">
                  <c:v>0.337765486435675</c:v>
                </c:pt>
                <c:pt idx="4">
                  <c:v>0.252678615250925</c:v>
                </c:pt>
                <c:pt idx="5">
                  <c:v>0.23712235116210098</c:v>
                </c:pt>
                <c:pt idx="6">
                  <c:v>5.5402419053768803E-2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6-44B0-A894-E43418FF9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273968"/>
        <c:axId val="411272336"/>
      </c:barChart>
      <c:catAx>
        <c:axId val="41127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72336"/>
        <c:crosses val="autoZero"/>
        <c:auto val="1"/>
        <c:lblAlgn val="ctr"/>
        <c:lblOffset val="100"/>
        <c:noMultiLvlLbl val="0"/>
      </c:catAx>
      <c:valAx>
        <c:axId val="41127233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273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'10.1'!$B$10</c:f>
              <c:strCache>
                <c:ptCount val="1"/>
                <c:pt idx="0">
                  <c:v>Realizó alguna denuncia
por discriminación y violencia</c:v>
                </c:pt>
              </c:strCache>
            </c:strRef>
          </c:cat>
          <c:val>
            <c:numRef>
              <c:f>'10.1'!$C$10</c:f>
              <c:numCache>
                <c:formatCode>0.0%</c:formatCode>
                <c:ptCount val="1"/>
                <c:pt idx="0">
                  <c:v>8.8056869999999995E-2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18-4917-A3EC-3BE7568AF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73424"/>
        <c:axId val="411257648"/>
      </c:barChart>
      <c:catAx>
        <c:axId val="411273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57648"/>
        <c:crosses val="autoZero"/>
        <c:auto val="1"/>
        <c:lblAlgn val="ctr"/>
        <c:lblOffset val="100"/>
        <c:noMultiLvlLbl val="0"/>
      </c:catAx>
      <c:valAx>
        <c:axId val="411257648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73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'10.2'!$B$10</c:f>
              <c:strCache>
                <c:ptCount val="1"/>
                <c:pt idx="0">
                  <c:v>Continuó con el 
proceso de denuncia por 
discriminación y violencia</c:v>
                </c:pt>
              </c:strCache>
            </c:strRef>
          </c:cat>
          <c:val>
            <c:numRef>
              <c:f>'10.2'!$C$10</c:f>
              <c:numCache>
                <c:formatCode>0.0%</c:formatCode>
                <c:ptCount val="1"/>
                <c:pt idx="0">
                  <c:v>0.41317870000000001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1C-420D-8587-ABE177742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72880"/>
        <c:axId val="411255472"/>
      </c:barChart>
      <c:catAx>
        <c:axId val="411272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55472"/>
        <c:crosses val="autoZero"/>
        <c:auto val="1"/>
        <c:lblAlgn val="ctr"/>
        <c:lblOffset val="100"/>
        <c:noMultiLvlLbl val="0"/>
      </c:catAx>
      <c:valAx>
        <c:axId val="411255472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7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'10.3'!$B$7:$B$14</c:f>
              <c:strCache>
                <c:ptCount val="8"/>
                <c:pt idx="0">
                  <c:v>Falta de confianza en el sistema de justicia </c:v>
                </c:pt>
                <c:pt idx="1">
                  <c:v>Atención inadecuada de la institución donde hizo la denuncia</c:v>
                </c:pt>
                <c:pt idx="2">
                  <c:v>Fue discriminada/o o revictimizada/o</c:v>
                </c:pt>
                <c:pt idx="3">
                  <c:v>Por falta de recursos económicos</c:v>
                </c:pt>
                <c:pt idx="4">
                  <c:v>Temía por las represalias o fue amenazado</c:v>
                </c:pt>
                <c:pt idx="5">
                  <c:v>Por falta de abogado patrocinador</c:v>
                </c:pt>
                <c:pt idx="6">
                  <c:v>Otro</c:v>
                </c:pt>
                <c:pt idx="7">
                  <c:v>Personal de la institución a la que acudió, le aconsejó no seguir</c:v>
                </c:pt>
              </c:strCache>
            </c:strRef>
          </c:cat>
          <c:val>
            <c:numRef>
              <c:f>'10.3'!$C$7:$C$14</c:f>
              <c:numCache>
                <c:formatCode>0.00%</c:formatCode>
                <c:ptCount val="8"/>
                <c:pt idx="0">
                  <c:v>0.49726211324987801</c:v>
                </c:pt>
                <c:pt idx="1">
                  <c:v>0.44143057349763998</c:v>
                </c:pt>
                <c:pt idx="2">
                  <c:v>0.44030218377931901</c:v>
                </c:pt>
                <c:pt idx="3">
                  <c:v>0.33933717416674603</c:v>
                </c:pt>
                <c:pt idx="4">
                  <c:v>0.295041719972436</c:v>
                </c:pt>
                <c:pt idx="5">
                  <c:v>0.27499694652791801</c:v>
                </c:pt>
                <c:pt idx="6">
                  <c:v>0.21505679768650801</c:v>
                </c:pt>
                <c:pt idx="7">
                  <c:v>0.202982051022606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8-45D7-9DCD-7F0AAA154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261456"/>
        <c:axId val="411254928"/>
      </c:barChart>
      <c:catAx>
        <c:axId val="41126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54928"/>
        <c:crosses val="autoZero"/>
        <c:auto val="1"/>
        <c:lblAlgn val="ctr"/>
        <c:lblOffset val="100"/>
        <c:noMultiLvlLbl val="0"/>
      </c:catAx>
      <c:valAx>
        <c:axId val="411254928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411261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'11.1'!$B$10</c:f>
              <c:strCache>
                <c:ptCount val="1"/>
                <c:pt idx="0">
                  <c:v>Conoce de leyes y normativas
 de protección de derechos y
 sanción a la discriminación</c:v>
                </c:pt>
              </c:strCache>
            </c:strRef>
          </c:cat>
          <c:val>
            <c:numRef>
              <c:f>'11.1'!$C$10</c:f>
              <c:numCache>
                <c:formatCode>0.0%</c:formatCode>
                <c:ptCount val="1"/>
                <c:pt idx="0">
                  <c:v>0.75784453938660701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6A-4413-B903-3C39D7052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69616"/>
        <c:axId val="411283760"/>
      </c:barChart>
      <c:catAx>
        <c:axId val="4112696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83760"/>
        <c:crosses val="autoZero"/>
        <c:auto val="1"/>
        <c:lblAlgn val="ctr"/>
        <c:lblOffset val="100"/>
        <c:noMultiLvlLbl val="0"/>
      </c:catAx>
      <c:valAx>
        <c:axId val="411283760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69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'11.2'!$B$10</c:f>
              <c:strCache>
                <c:ptCount val="1"/>
                <c:pt idx="0">
                  <c:v>Conoce sobre la modificación 
para el reconocimiento del género y/o sexo en documentos oficiales </c:v>
                </c:pt>
              </c:strCache>
            </c:strRef>
          </c:cat>
          <c:val>
            <c:numRef>
              <c:f>'11.2'!$C$10</c:f>
              <c:numCache>
                <c:formatCode>0.0%</c:formatCode>
                <c:ptCount val="1"/>
                <c:pt idx="0">
                  <c:v>0.72166271892477196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0F-4439-8BB3-3171AB980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56560"/>
        <c:axId val="411253296"/>
      </c:barChart>
      <c:catAx>
        <c:axId val="411256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53296"/>
        <c:crosses val="autoZero"/>
        <c:auto val="1"/>
        <c:lblAlgn val="ctr"/>
        <c:lblOffset val="100"/>
        <c:noMultiLvlLbl val="0"/>
      </c:catAx>
      <c:valAx>
        <c:axId val="411253296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56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'11.3'!$B$7:$B$9</c:f>
              <c:strCache>
                <c:ptCount val="3"/>
                <c:pt idx="0">
                  <c:v>Nombre</c:v>
                </c:pt>
                <c:pt idx="1">
                  <c:v>Género</c:v>
                </c:pt>
                <c:pt idx="2">
                  <c:v>Sexo</c:v>
                </c:pt>
              </c:strCache>
            </c:strRef>
          </c:cat>
          <c:val>
            <c:numRef>
              <c:f>'11.3'!$C$7:$C$9</c:f>
              <c:numCache>
                <c:formatCode>###0.0%</c:formatCode>
                <c:ptCount val="3"/>
                <c:pt idx="0">
                  <c:v>9.6785786499999998E-2</c:v>
                </c:pt>
                <c:pt idx="1">
                  <c:v>7.665677030000001E-2</c:v>
                </c:pt>
                <c:pt idx="2">
                  <c:v>7.1733157249999999E-2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0-4688-BA5E-DD3085184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264720"/>
        <c:axId val="411262544"/>
      </c:barChart>
      <c:catAx>
        <c:axId val="41126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62544"/>
        <c:crosses val="autoZero"/>
        <c:auto val="1"/>
        <c:lblAlgn val="ctr"/>
        <c:lblOffset val="100"/>
        <c:noMultiLvlLbl val="0"/>
      </c:catAx>
      <c:valAx>
        <c:axId val="41126254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264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'11.4'!$B$9</c:f>
              <c:strCache>
                <c:ptCount val="1"/>
                <c:pt idx="0">
                  <c:v>Conoce sobre el derecho al
 matrimonio civil igualitario o unión de hecho</c:v>
                </c:pt>
              </c:strCache>
            </c:strRef>
          </c:cat>
          <c:val>
            <c:numRef>
              <c:f>'11.4'!$C$9</c:f>
              <c:numCache>
                <c:formatCode>0.0%</c:formatCode>
                <c:ptCount val="1"/>
                <c:pt idx="0">
                  <c:v>0.74708171110628097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63-4AB2-A66B-0E65542C2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58736"/>
        <c:axId val="411283216"/>
      </c:barChart>
      <c:catAx>
        <c:axId val="411258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83216"/>
        <c:crosses val="autoZero"/>
        <c:auto val="1"/>
        <c:lblAlgn val="ctr"/>
        <c:lblOffset val="100"/>
        <c:noMultiLvlLbl val="0"/>
      </c:catAx>
      <c:valAx>
        <c:axId val="411283216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5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'11.5'!$B$10</c:f>
              <c:strCache>
                <c:ptCount val="1"/>
                <c:pt idx="0">
                  <c:v>Hijos inscritos en el registro civil</c:v>
                </c:pt>
              </c:strCache>
            </c:strRef>
          </c:cat>
          <c:val>
            <c:numRef>
              <c:f>'11.5'!$C$10</c:f>
              <c:numCache>
                <c:formatCode>0.0%</c:formatCode>
                <c:ptCount val="1"/>
                <c:pt idx="0">
                  <c:v>0.92782714587453996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1-4EED-8105-A2A555A38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71248"/>
        <c:axId val="411275600"/>
      </c:barChart>
      <c:catAx>
        <c:axId val="411271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75600"/>
        <c:crosses val="autoZero"/>
        <c:auto val="1"/>
        <c:lblAlgn val="ctr"/>
        <c:lblOffset val="100"/>
        <c:noMultiLvlLbl val="0"/>
      </c:catAx>
      <c:valAx>
        <c:axId val="411275600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71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'11.6'!$B$10</c:f>
              <c:strCache>
                <c:ptCount val="1"/>
                <c:pt idx="0">
                  <c:v>Vive con sus hijos/as</c:v>
                </c:pt>
              </c:strCache>
            </c:strRef>
          </c:cat>
          <c:val>
            <c:numRef>
              <c:f>'11.6'!$C$10</c:f>
              <c:numCache>
                <c:formatCode>0.0%</c:formatCode>
                <c:ptCount val="1"/>
                <c:pt idx="0">
                  <c:v>0.65771053046959405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F4-4FA9-8529-1DFA5EA3F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77232"/>
        <c:axId val="411254384"/>
      </c:barChart>
      <c:catAx>
        <c:axId val="411277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54384"/>
        <c:crosses val="autoZero"/>
        <c:auto val="1"/>
        <c:lblAlgn val="ctr"/>
        <c:lblOffset val="100"/>
        <c:noMultiLvlLbl val="0"/>
      </c:catAx>
      <c:valAx>
        <c:axId val="411254384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77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'12.1'!$B$10</c:f>
              <c:strCache>
                <c:ptCount val="1"/>
                <c:pt idx="0">
                  <c:v>Participación en un grupo, colectivo u organización social LGBTI+</c:v>
                </c:pt>
              </c:strCache>
            </c:strRef>
          </c:cat>
          <c:val>
            <c:numRef>
              <c:f>'12.1'!$C$10</c:f>
              <c:numCache>
                <c:formatCode>0.0%</c:formatCode>
                <c:ptCount val="1"/>
                <c:pt idx="0">
                  <c:v>0.33660928685546998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DC-4B07-A03B-EDE1D0DE6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79408"/>
        <c:axId val="411280496"/>
      </c:barChart>
      <c:catAx>
        <c:axId val="411279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80496"/>
        <c:crosses val="autoZero"/>
        <c:auto val="1"/>
        <c:lblAlgn val="ctr"/>
        <c:lblOffset val="100"/>
        <c:noMultiLvlLbl val="0"/>
      </c:catAx>
      <c:valAx>
        <c:axId val="411280496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79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'12.2'!$B$10</c:f>
              <c:strCache>
                <c:ptCount val="1"/>
                <c:pt idx="0">
                  <c:v>Conoce sobre los mecanismos de participación ciudadana</c:v>
                </c:pt>
              </c:strCache>
            </c:strRef>
          </c:cat>
          <c:val>
            <c:numRef>
              <c:f>'12.2'!$C$10</c:f>
              <c:numCache>
                <c:formatCode>0.0%</c:formatCode>
                <c:ptCount val="1"/>
                <c:pt idx="0">
                  <c:v>0.25252734982969099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26-42AA-8745-B2250F3DF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81584"/>
        <c:axId val="411282128"/>
      </c:barChart>
      <c:catAx>
        <c:axId val="41128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82128"/>
        <c:crosses val="autoZero"/>
        <c:auto val="1"/>
        <c:lblAlgn val="ctr"/>
        <c:lblOffset val="100"/>
        <c:noMultiLvlLbl val="0"/>
      </c:catAx>
      <c:valAx>
        <c:axId val="411282128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81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35888470887861"/>
          <c:y val="6.7711826093508648E-2"/>
          <c:w val="0.62175925547156496"/>
          <c:h val="0.6177149656532168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'12.3'!$B$10</c:f>
              <c:strCache>
                <c:ptCount val="1"/>
                <c:pt idx="0">
                  <c:v>Uso de mecanismos de participación ciudadana</c:v>
                </c:pt>
              </c:strCache>
            </c:strRef>
          </c:cat>
          <c:val>
            <c:numRef>
              <c:f>'12.3'!$C$10</c:f>
              <c:numCache>
                <c:formatCode>0.0%</c:formatCode>
                <c:ptCount val="1"/>
                <c:pt idx="0">
                  <c:v>0.31993119041399998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2A-46D2-8970-AE9D28AA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1251664"/>
        <c:axId val="411267440"/>
      </c:barChart>
      <c:catAx>
        <c:axId val="41125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67440"/>
        <c:crosses val="autoZero"/>
        <c:auto val="1"/>
        <c:lblAlgn val="ctr"/>
        <c:lblOffset val="100"/>
        <c:noMultiLvlLbl val="0"/>
      </c:catAx>
      <c:valAx>
        <c:axId val="411267440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41125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'12.4'!$B$7:$B$14</c:f>
              <c:strCache>
                <c:ptCount val="8"/>
                <c:pt idx="0">
                  <c:v>Salud sexual y reproductiva</c:v>
                </c:pt>
                <c:pt idx="1">
                  <c:v>Derechos humanos</c:v>
                </c:pt>
                <c:pt idx="2">
                  <c:v>Motivación, autoestima, empoderamiento, o liderazgo</c:v>
                </c:pt>
                <c:pt idx="3">
                  <c:v>Emprendimiento/educación financiera</c:v>
                </c:pt>
                <c:pt idx="4">
                  <c:v>Empleabilidad</c:v>
                </c:pt>
                <c:pt idx="5">
                  <c:v>Formación artesanal/oficios</c:v>
                </c:pt>
                <c:pt idx="6">
                  <c:v>Participación ciudadana y control social</c:v>
                </c:pt>
                <c:pt idx="7">
                  <c:v>Otro</c:v>
                </c:pt>
              </c:strCache>
            </c:strRef>
          </c:cat>
          <c:val>
            <c:numRef>
              <c:f>'12.4'!$C$7:$C$14</c:f>
              <c:numCache>
                <c:formatCode>###0.0%</c:formatCode>
                <c:ptCount val="8"/>
                <c:pt idx="0">
                  <c:v>0.31517700142081401</c:v>
                </c:pt>
                <c:pt idx="1">
                  <c:v>0.27422609626559802</c:v>
                </c:pt>
                <c:pt idx="2">
                  <c:v>0.25682776992248302</c:v>
                </c:pt>
                <c:pt idx="3">
                  <c:v>0.23220518316847</c:v>
                </c:pt>
                <c:pt idx="4">
                  <c:v>0.17812298663555601</c:v>
                </c:pt>
                <c:pt idx="5">
                  <c:v>0.16892969256884699</c:v>
                </c:pt>
                <c:pt idx="6">
                  <c:v>0.13582457756616301</c:v>
                </c:pt>
                <c:pt idx="7">
                  <c:v>2.5423102478443701E-2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32-459F-A186-A2CE61612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263088"/>
        <c:axId val="411263632"/>
      </c:barChart>
      <c:catAx>
        <c:axId val="41126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11263632"/>
        <c:crosses val="autoZero"/>
        <c:auto val="1"/>
        <c:lblAlgn val="ctr"/>
        <c:lblOffset val="100"/>
        <c:noMultiLvlLbl val="0"/>
      </c:catAx>
      <c:valAx>
        <c:axId val="41126363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411263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0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1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2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3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4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5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7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8.xm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9.xm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1.xml"/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3.xml"/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5.xml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6.xml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7.xml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9.xml"/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60.xml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1.xml"/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63.xml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4.xml"/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5.xml"/><Relationship Id="rId1" Type="http://schemas.openxmlformats.org/officeDocument/2006/relationships/image" Target="../media/image2.png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6.xml"/><Relationship Id="rId1" Type="http://schemas.openxmlformats.org/officeDocument/2006/relationships/image" Target="../media/image2.png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7.xml"/><Relationship Id="rId1" Type="http://schemas.openxmlformats.org/officeDocument/2006/relationships/image" Target="../media/image2.png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image" Target="../media/image2.png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9.xml"/><Relationship Id="rId1" Type="http://schemas.openxmlformats.org/officeDocument/2006/relationships/image" Target="../media/image2.png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7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60961</xdr:colOff>
      <xdr:row>1</xdr:row>
      <xdr:rowOff>111206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9197340" cy="1585676"/>
        </a:xfrm>
        <a:prstGeom prst="rect">
          <a:avLst/>
        </a:prstGeom>
      </xdr:spPr>
    </xdr:pic>
    <xdr:clientData/>
  </xdr:twoCellAnchor>
  <xdr:twoCellAnchor>
    <xdr:from>
      <xdr:col>2</xdr:col>
      <xdr:colOff>1156335</xdr:colOff>
      <xdr:row>0</xdr:row>
      <xdr:rowOff>219075</xdr:rowOff>
    </xdr:from>
    <xdr:to>
      <xdr:col>2</xdr:col>
      <xdr:colOff>5387340</xdr:colOff>
      <xdr:row>0</xdr:row>
      <xdr:rowOff>1428750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08835" y="219075"/>
          <a:ext cx="423100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3</xdr:row>
      <xdr:rowOff>533400</xdr:rowOff>
    </xdr:from>
    <xdr:to>
      <xdr:col>12</xdr:col>
      <xdr:colOff>228599</xdr:colOff>
      <xdr:row>13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708661</xdr:colOff>
      <xdr:row>1</xdr:row>
      <xdr:rowOff>111206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C708C4-7B90-4089-AAA8-ADD3F91F9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97341" cy="1585676"/>
        </a:xfrm>
        <a:prstGeom prst="rect">
          <a:avLst/>
        </a:prstGeom>
      </xdr:spPr>
    </xdr:pic>
    <xdr:clientData/>
  </xdr:twoCellAnchor>
  <xdr:twoCellAnchor>
    <xdr:from>
      <xdr:col>1</xdr:col>
      <xdr:colOff>1964055</xdr:colOff>
      <xdr:row>0</xdr:row>
      <xdr:rowOff>219075</xdr:rowOff>
    </xdr:from>
    <xdr:to>
      <xdr:col>6</xdr:col>
      <xdr:colOff>240030</xdr:colOff>
      <xdr:row>0</xdr:row>
      <xdr:rowOff>1428750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E8EFF1A-E040-448A-A43E-399F3DF2C2AC}"/>
            </a:ext>
          </a:extLst>
        </xdr:cNvPr>
        <xdr:cNvSpPr txBox="1"/>
      </xdr:nvSpPr>
      <xdr:spPr>
        <a:xfrm>
          <a:off x="2108835" y="219075"/>
          <a:ext cx="423100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6</xdr:row>
      <xdr:rowOff>657225</xdr:rowOff>
    </xdr:from>
    <xdr:to>
      <xdr:col>12</xdr:col>
      <xdr:colOff>400050</xdr:colOff>
      <xdr:row>12</xdr:row>
      <xdr:rowOff>371475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439047</xdr:colOff>
      <xdr:row>4</xdr:row>
      <xdr:rowOff>130256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625681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161925</xdr:rowOff>
    </xdr:from>
    <xdr:to>
      <xdr:col>16</xdr:col>
      <xdr:colOff>317500</xdr:colOff>
      <xdr:row>3</xdr:row>
      <xdr:rowOff>47625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676775" y="1619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6</xdr:row>
      <xdr:rowOff>619124</xdr:rowOff>
    </xdr:from>
    <xdr:to>
      <xdr:col>12</xdr:col>
      <xdr:colOff>523875</xdr:colOff>
      <xdr:row>9</xdr:row>
      <xdr:rowOff>314324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334272</xdr:colOff>
      <xdr:row>4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161925</xdr:rowOff>
    </xdr:from>
    <xdr:to>
      <xdr:col>16</xdr:col>
      <xdr:colOff>317500</xdr:colOff>
      <xdr:row>3</xdr:row>
      <xdr:rowOff>47625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676775" y="1619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6</xdr:row>
      <xdr:rowOff>561974</xdr:rowOff>
    </xdr:from>
    <xdr:to>
      <xdr:col>11</xdr:col>
      <xdr:colOff>419100</xdr:colOff>
      <xdr:row>10</xdr:row>
      <xdr:rowOff>238124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305697</xdr:colOff>
      <xdr:row>4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752475</xdr:colOff>
      <xdr:row>0</xdr:row>
      <xdr:rowOff>152400</xdr:rowOff>
    </xdr:from>
    <xdr:to>
      <xdr:col>16</xdr:col>
      <xdr:colOff>250825</xdr:colOff>
      <xdr:row>2</xdr:row>
      <xdr:rowOff>152400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743450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85724</xdr:colOff>
      <xdr:row>6</xdr:row>
      <xdr:rowOff>533400</xdr:rowOff>
    </xdr:from>
    <xdr:to>
      <xdr:col>15</xdr:col>
      <xdr:colOff>438150</xdr:colOff>
      <xdr:row>13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258072</xdr:colOff>
      <xdr:row>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133350</xdr:rowOff>
    </xdr:from>
    <xdr:to>
      <xdr:col>16</xdr:col>
      <xdr:colOff>317500</xdr:colOff>
      <xdr:row>3</xdr:row>
      <xdr:rowOff>76200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4857750" y="1333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5</xdr:row>
      <xdr:rowOff>581024</xdr:rowOff>
    </xdr:from>
    <xdr:to>
      <xdr:col>13</xdr:col>
      <xdr:colOff>247650</xdr:colOff>
      <xdr:row>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115197</xdr:colOff>
      <xdr:row>3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342900</xdr:colOff>
      <xdr:row>0</xdr:row>
      <xdr:rowOff>180975</xdr:rowOff>
    </xdr:from>
    <xdr:to>
      <xdr:col>15</xdr:col>
      <xdr:colOff>469900</xdr:colOff>
      <xdr:row>3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5243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7</xdr:row>
      <xdr:rowOff>66675</xdr:rowOff>
    </xdr:from>
    <xdr:to>
      <xdr:col>12</xdr:col>
      <xdr:colOff>28575</xdr:colOff>
      <xdr:row>10</xdr:row>
      <xdr:rowOff>209550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277122</xdr:colOff>
      <xdr:row>4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800100</xdr:colOff>
      <xdr:row>0</xdr:row>
      <xdr:rowOff>171450</xdr:rowOff>
    </xdr:from>
    <xdr:to>
      <xdr:col>16</xdr:col>
      <xdr:colOff>298450</xdr:colOff>
      <xdr:row>3</xdr:row>
      <xdr:rowOff>66675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4819650" y="1714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7</xdr:row>
      <xdr:rowOff>66675</xdr:rowOff>
    </xdr:from>
    <xdr:to>
      <xdr:col>12</xdr:col>
      <xdr:colOff>28575</xdr:colOff>
      <xdr:row>10</xdr:row>
      <xdr:rowOff>209550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277122</xdr:colOff>
      <xdr:row>4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180975</xdr:rowOff>
    </xdr:from>
    <xdr:to>
      <xdr:col>16</xdr:col>
      <xdr:colOff>317500</xdr:colOff>
      <xdr:row>3</xdr:row>
      <xdr:rowOff>95250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4838700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6</xdr:row>
      <xdr:rowOff>504825</xdr:rowOff>
    </xdr:from>
    <xdr:to>
      <xdr:col>14</xdr:col>
      <xdr:colOff>0</xdr:colOff>
      <xdr:row>16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248547</xdr:colOff>
      <xdr:row>4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790575</xdr:colOff>
      <xdr:row>0</xdr:row>
      <xdr:rowOff>180975</xdr:rowOff>
    </xdr:from>
    <xdr:to>
      <xdr:col>16</xdr:col>
      <xdr:colOff>288925</xdr:colOff>
      <xdr:row>3</xdr:row>
      <xdr:rowOff>142875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4838700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161924</xdr:colOff>
      <xdr:row>6</xdr:row>
      <xdr:rowOff>485775</xdr:rowOff>
    </xdr:from>
    <xdr:to>
      <xdr:col>15</xdr:col>
      <xdr:colOff>200024</xdr:colOff>
      <xdr:row>13</xdr:row>
      <xdr:rowOff>552450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31</xdr:col>
      <xdr:colOff>115197</xdr:colOff>
      <xdr:row>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904875</xdr:colOff>
      <xdr:row>0</xdr:row>
      <xdr:rowOff>200025</xdr:rowOff>
    </xdr:from>
    <xdr:to>
      <xdr:col>16</xdr:col>
      <xdr:colOff>403225</xdr:colOff>
      <xdr:row>3</xdr:row>
      <xdr:rowOff>104775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4476750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7</xdr:row>
      <xdr:rowOff>66675</xdr:rowOff>
    </xdr:from>
    <xdr:to>
      <xdr:col>12</xdr:col>
      <xdr:colOff>28575</xdr:colOff>
      <xdr:row>10</xdr:row>
      <xdr:rowOff>209550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277122</xdr:colOff>
      <xdr:row>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847725</xdr:colOff>
      <xdr:row>0</xdr:row>
      <xdr:rowOff>180975</xdr:rowOff>
    </xdr:from>
    <xdr:to>
      <xdr:col>16</xdr:col>
      <xdr:colOff>346075</xdr:colOff>
      <xdr:row>3</xdr:row>
      <xdr:rowOff>85725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48672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7</xdr:row>
      <xdr:rowOff>66675</xdr:rowOff>
    </xdr:from>
    <xdr:to>
      <xdr:col>12</xdr:col>
      <xdr:colOff>28575</xdr:colOff>
      <xdr:row>10</xdr:row>
      <xdr:rowOff>209550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277122</xdr:colOff>
      <xdr:row>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200025</xdr:rowOff>
    </xdr:from>
    <xdr:to>
      <xdr:col>16</xdr:col>
      <xdr:colOff>317500</xdr:colOff>
      <xdr:row>3</xdr:row>
      <xdr:rowOff>104775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4838700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6</xdr:row>
      <xdr:rowOff>485774</xdr:rowOff>
    </xdr:from>
    <xdr:to>
      <xdr:col>12</xdr:col>
      <xdr:colOff>752475</xdr:colOff>
      <xdr:row>10</xdr:row>
      <xdr:rowOff>228600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277122</xdr:colOff>
      <xdr:row>4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800100</xdr:colOff>
      <xdr:row>0</xdr:row>
      <xdr:rowOff>190500</xdr:rowOff>
    </xdr:from>
    <xdr:to>
      <xdr:col>16</xdr:col>
      <xdr:colOff>298450</xdr:colOff>
      <xdr:row>3</xdr:row>
      <xdr:rowOff>161925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819650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380999</xdr:colOff>
      <xdr:row>6</xdr:row>
      <xdr:rowOff>485774</xdr:rowOff>
    </xdr:from>
    <xdr:to>
      <xdr:col>12</xdr:col>
      <xdr:colOff>400049</xdr:colOff>
      <xdr:row>10</xdr:row>
      <xdr:rowOff>295274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4</xdr:row>
      <xdr:rowOff>85725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1672" cy="1571625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142875</xdr:rowOff>
    </xdr:from>
    <xdr:to>
      <xdr:col>16</xdr:col>
      <xdr:colOff>327025</xdr:colOff>
      <xdr:row>3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4838700" y="1428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466725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171450</xdr:rowOff>
    </xdr:from>
    <xdr:to>
      <xdr:col>16</xdr:col>
      <xdr:colOff>327025</xdr:colOff>
      <xdr:row>0</xdr:row>
      <xdr:rowOff>1381125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4819650" y="1714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457200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0</xdr:row>
      <xdr:rowOff>142875</xdr:rowOff>
    </xdr:from>
    <xdr:to>
      <xdr:col>16</xdr:col>
      <xdr:colOff>336550</xdr:colOff>
      <xdr:row>0</xdr:row>
      <xdr:rowOff>1352550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4829175" y="1428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523875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0</xdr:row>
      <xdr:rowOff>180975</xdr:rowOff>
    </xdr:from>
    <xdr:to>
      <xdr:col>16</xdr:col>
      <xdr:colOff>431800</xdr:colOff>
      <xdr:row>0</xdr:row>
      <xdr:rowOff>1390650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492442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523875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0</xdr:row>
      <xdr:rowOff>190500</xdr:rowOff>
    </xdr:from>
    <xdr:to>
      <xdr:col>16</xdr:col>
      <xdr:colOff>336550</xdr:colOff>
      <xdr:row>0</xdr:row>
      <xdr:rowOff>1400175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4829175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400049</xdr:colOff>
      <xdr:row>7</xdr:row>
      <xdr:rowOff>28575</xdr:rowOff>
    </xdr:from>
    <xdr:to>
      <xdr:col>16</xdr:col>
      <xdr:colOff>352425</xdr:colOff>
      <xdr:row>16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229497</xdr:colOff>
      <xdr:row>3</xdr:row>
      <xdr:rowOff>103586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847725</xdr:colOff>
      <xdr:row>0</xdr:row>
      <xdr:rowOff>152400</xdr:rowOff>
    </xdr:from>
    <xdr:to>
      <xdr:col>16</xdr:col>
      <xdr:colOff>346075</xdr:colOff>
      <xdr:row>2</xdr:row>
      <xdr:rowOff>57150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4895850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447675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142875</xdr:rowOff>
    </xdr:from>
    <xdr:to>
      <xdr:col>16</xdr:col>
      <xdr:colOff>327025</xdr:colOff>
      <xdr:row>0</xdr:row>
      <xdr:rowOff>1352550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4819650" y="1428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895349</xdr:colOff>
      <xdr:row>6</xdr:row>
      <xdr:rowOff>495300</xdr:rowOff>
    </xdr:from>
    <xdr:to>
      <xdr:col>15</xdr:col>
      <xdr:colOff>542925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229497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781050</xdr:colOff>
      <xdr:row>0</xdr:row>
      <xdr:rowOff>180975</xdr:rowOff>
    </xdr:from>
    <xdr:to>
      <xdr:col>16</xdr:col>
      <xdr:colOff>279400</xdr:colOff>
      <xdr:row>2</xdr:row>
      <xdr:rowOff>85725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48291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152399</xdr:colOff>
      <xdr:row>7</xdr:row>
      <xdr:rowOff>228600</xdr:rowOff>
    </xdr:from>
    <xdr:to>
      <xdr:col>16</xdr:col>
      <xdr:colOff>104775</xdr:colOff>
      <xdr:row>12</xdr:row>
      <xdr:rowOff>447675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229497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847725</xdr:colOff>
      <xdr:row>0</xdr:row>
      <xdr:rowOff>133350</xdr:rowOff>
    </xdr:from>
    <xdr:to>
      <xdr:col>16</xdr:col>
      <xdr:colOff>346075</xdr:colOff>
      <xdr:row>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 txBox="1"/>
      </xdr:nvSpPr>
      <xdr:spPr>
        <a:xfrm>
          <a:off x="4895850" y="1333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6</xdr:row>
      <xdr:rowOff>504825</xdr:rowOff>
    </xdr:from>
    <xdr:to>
      <xdr:col>16</xdr:col>
      <xdr:colOff>28575</xdr:colOff>
      <xdr:row>12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229497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133350</xdr:rowOff>
    </xdr:from>
    <xdr:to>
      <xdr:col>16</xdr:col>
      <xdr:colOff>327025</xdr:colOff>
      <xdr:row>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4876800" y="1333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3</xdr:row>
      <xdr:rowOff>457200</xdr:rowOff>
    </xdr:from>
    <xdr:to>
      <xdr:col>10</xdr:col>
      <xdr:colOff>276225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762000</xdr:colOff>
      <xdr:row>0</xdr:row>
      <xdr:rowOff>200025</xdr:rowOff>
    </xdr:from>
    <xdr:to>
      <xdr:col>16</xdr:col>
      <xdr:colOff>260350</xdr:colOff>
      <xdr:row>0</xdr:row>
      <xdr:rowOff>1409700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4752975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523875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790575</xdr:colOff>
      <xdr:row>0</xdr:row>
      <xdr:rowOff>152400</xdr:rowOff>
    </xdr:from>
    <xdr:to>
      <xdr:col>16</xdr:col>
      <xdr:colOff>288925</xdr:colOff>
      <xdr:row>0</xdr:row>
      <xdr:rowOff>1362075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/>
      </xdr:nvSpPr>
      <xdr:spPr>
        <a:xfrm>
          <a:off x="4781550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7</xdr:row>
      <xdr:rowOff>95250</xdr:rowOff>
    </xdr:from>
    <xdr:to>
      <xdr:col>15</xdr:col>
      <xdr:colOff>600075</xdr:colOff>
      <xdr:row>13</xdr:row>
      <xdr:rowOff>314325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229497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180975</xdr:rowOff>
    </xdr:from>
    <xdr:to>
      <xdr:col>16</xdr:col>
      <xdr:colOff>317500</xdr:colOff>
      <xdr:row>2</xdr:row>
      <xdr:rowOff>85725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 txBox="1"/>
      </xdr:nvSpPr>
      <xdr:spPr>
        <a:xfrm>
          <a:off x="48672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3</xdr:row>
      <xdr:rowOff>438150</xdr:rowOff>
    </xdr:from>
    <xdr:to>
      <xdr:col>10</xdr:col>
      <xdr:colOff>276225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809625</xdr:colOff>
      <xdr:row>0</xdr:row>
      <xdr:rowOff>152400</xdr:rowOff>
    </xdr:from>
    <xdr:to>
      <xdr:col>16</xdr:col>
      <xdr:colOff>307975</xdr:colOff>
      <xdr:row>0</xdr:row>
      <xdr:rowOff>1362075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 txBox="1"/>
      </xdr:nvSpPr>
      <xdr:spPr>
        <a:xfrm>
          <a:off x="4800600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3</xdr:row>
      <xdr:rowOff>447675</xdr:rowOff>
    </xdr:from>
    <xdr:to>
      <xdr:col>10</xdr:col>
      <xdr:colOff>304800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876300</xdr:colOff>
      <xdr:row>0</xdr:row>
      <xdr:rowOff>200025</xdr:rowOff>
    </xdr:from>
    <xdr:to>
      <xdr:col>16</xdr:col>
      <xdr:colOff>374650</xdr:colOff>
      <xdr:row>0</xdr:row>
      <xdr:rowOff>1409700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 txBox="1"/>
      </xdr:nvSpPr>
      <xdr:spPr>
        <a:xfrm>
          <a:off x="4867275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3</xdr:row>
      <xdr:rowOff>504825</xdr:rowOff>
    </xdr:from>
    <xdr:to>
      <xdr:col>10</xdr:col>
      <xdr:colOff>342900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152400</xdr:rowOff>
    </xdr:from>
    <xdr:to>
      <xdr:col>16</xdr:col>
      <xdr:colOff>327025</xdr:colOff>
      <xdr:row>0</xdr:row>
      <xdr:rowOff>1362075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 txBox="1"/>
      </xdr:nvSpPr>
      <xdr:spPr>
        <a:xfrm>
          <a:off x="4819650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523875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790575</xdr:colOff>
      <xdr:row>0</xdr:row>
      <xdr:rowOff>200025</xdr:rowOff>
    </xdr:from>
    <xdr:to>
      <xdr:col>16</xdr:col>
      <xdr:colOff>288925</xdr:colOff>
      <xdr:row>0</xdr:row>
      <xdr:rowOff>1409700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SpPr txBox="1"/>
      </xdr:nvSpPr>
      <xdr:spPr>
        <a:xfrm>
          <a:off x="4781550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771524</xdr:colOff>
      <xdr:row>6</xdr:row>
      <xdr:rowOff>466725</xdr:rowOff>
    </xdr:from>
    <xdr:to>
      <xdr:col>15</xdr:col>
      <xdr:colOff>419100</xdr:colOff>
      <xdr:row>18</xdr:row>
      <xdr:rowOff>285750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67572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809625</xdr:colOff>
      <xdr:row>0</xdr:row>
      <xdr:rowOff>152400</xdr:rowOff>
    </xdr:from>
    <xdr:to>
      <xdr:col>16</xdr:col>
      <xdr:colOff>307975</xdr:colOff>
      <xdr:row>2</xdr:row>
      <xdr:rowOff>57150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SpPr txBox="1"/>
      </xdr:nvSpPr>
      <xdr:spPr>
        <a:xfrm>
          <a:off x="5019675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914399</xdr:colOff>
      <xdr:row>6</xdr:row>
      <xdr:rowOff>628650</xdr:rowOff>
    </xdr:from>
    <xdr:to>
      <xdr:col>15</xdr:col>
      <xdr:colOff>561975</xdr:colOff>
      <xdr:row>14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67572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0</xdr:row>
      <xdr:rowOff>161925</xdr:rowOff>
    </xdr:from>
    <xdr:to>
      <xdr:col>16</xdr:col>
      <xdr:colOff>336550</xdr:colOff>
      <xdr:row>2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 txBox="1"/>
      </xdr:nvSpPr>
      <xdr:spPr>
        <a:xfrm>
          <a:off x="5048250" y="1619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3</xdr:row>
      <xdr:rowOff>447675</xdr:rowOff>
    </xdr:from>
    <xdr:to>
      <xdr:col>12</xdr:col>
      <xdr:colOff>542925</xdr:colOff>
      <xdr:row>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200025</xdr:rowOff>
    </xdr:from>
    <xdr:to>
      <xdr:col>16</xdr:col>
      <xdr:colOff>327025</xdr:colOff>
      <xdr:row>0</xdr:row>
      <xdr:rowOff>1409700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SpPr txBox="1"/>
      </xdr:nvSpPr>
      <xdr:spPr>
        <a:xfrm>
          <a:off x="4819650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552450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152400</xdr:rowOff>
    </xdr:from>
    <xdr:to>
      <xdr:col>16</xdr:col>
      <xdr:colOff>317500</xdr:colOff>
      <xdr:row>0</xdr:row>
      <xdr:rowOff>1362075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SpPr txBox="1"/>
      </xdr:nvSpPr>
      <xdr:spPr>
        <a:xfrm>
          <a:off x="4810125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64459</xdr:colOff>
      <xdr:row>7</xdr:row>
      <xdr:rowOff>11740</xdr:rowOff>
    </xdr:from>
    <xdr:to>
      <xdr:col>16</xdr:col>
      <xdr:colOff>11076</xdr:colOff>
      <xdr:row>14</xdr:row>
      <xdr:rowOff>236353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67572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809625</xdr:colOff>
      <xdr:row>0</xdr:row>
      <xdr:rowOff>190500</xdr:rowOff>
    </xdr:from>
    <xdr:to>
      <xdr:col>16</xdr:col>
      <xdr:colOff>307975</xdr:colOff>
      <xdr:row>2</xdr:row>
      <xdr:rowOff>95250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SpPr txBox="1"/>
      </xdr:nvSpPr>
      <xdr:spPr>
        <a:xfrm>
          <a:off x="5019675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552450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847725</xdr:colOff>
      <xdr:row>0</xdr:row>
      <xdr:rowOff>180975</xdr:rowOff>
    </xdr:from>
    <xdr:to>
      <xdr:col>16</xdr:col>
      <xdr:colOff>346075</xdr:colOff>
      <xdr:row>0</xdr:row>
      <xdr:rowOff>1390650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SpPr txBox="1"/>
      </xdr:nvSpPr>
      <xdr:spPr>
        <a:xfrm>
          <a:off x="4838700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552450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161925</xdr:rowOff>
    </xdr:from>
    <xdr:to>
      <xdr:col>16</xdr:col>
      <xdr:colOff>317500</xdr:colOff>
      <xdr:row>0</xdr:row>
      <xdr:rowOff>1371600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 txBox="1"/>
      </xdr:nvSpPr>
      <xdr:spPr>
        <a:xfrm>
          <a:off x="4810125" y="1619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6</xdr:row>
      <xdr:rowOff>561975</xdr:rowOff>
    </xdr:from>
    <xdr:to>
      <xdr:col>15</xdr:col>
      <xdr:colOff>600075</xdr:colOff>
      <xdr:row>14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67572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723900</xdr:colOff>
      <xdr:row>0</xdr:row>
      <xdr:rowOff>200025</xdr:rowOff>
    </xdr:from>
    <xdr:to>
      <xdr:col>16</xdr:col>
      <xdr:colOff>222250</xdr:colOff>
      <xdr:row>2</xdr:row>
      <xdr:rowOff>104775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SpPr txBox="1"/>
      </xdr:nvSpPr>
      <xdr:spPr>
        <a:xfrm>
          <a:off x="4933950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552450</xdr:rowOff>
    </xdr:from>
    <xdr:to>
      <xdr:col>10</xdr:col>
      <xdr:colOff>266700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790575</xdr:colOff>
      <xdr:row>0</xdr:row>
      <xdr:rowOff>200025</xdr:rowOff>
    </xdr:from>
    <xdr:to>
      <xdr:col>16</xdr:col>
      <xdr:colOff>288925</xdr:colOff>
      <xdr:row>0</xdr:row>
      <xdr:rowOff>1409700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SpPr txBox="1"/>
      </xdr:nvSpPr>
      <xdr:spPr>
        <a:xfrm>
          <a:off x="4781550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85724</xdr:colOff>
      <xdr:row>6</xdr:row>
      <xdr:rowOff>619125</xdr:rowOff>
    </xdr:from>
    <xdr:to>
      <xdr:col>16</xdr:col>
      <xdr:colOff>38100</xdr:colOff>
      <xdr:row>15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67572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819150</xdr:colOff>
      <xdr:row>0</xdr:row>
      <xdr:rowOff>180975</xdr:rowOff>
    </xdr:from>
    <xdr:to>
      <xdr:col>16</xdr:col>
      <xdr:colOff>317500</xdr:colOff>
      <xdr:row>2</xdr:row>
      <xdr:rowOff>85725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 txBox="1"/>
      </xdr:nvSpPr>
      <xdr:spPr>
        <a:xfrm>
          <a:off x="5029200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3</xdr:row>
      <xdr:rowOff>409575</xdr:rowOff>
    </xdr:from>
    <xdr:to>
      <xdr:col>10</xdr:col>
      <xdr:colOff>276225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0</xdr:row>
      <xdr:rowOff>133350</xdr:rowOff>
    </xdr:from>
    <xdr:to>
      <xdr:col>16</xdr:col>
      <xdr:colOff>336550</xdr:colOff>
      <xdr:row>0</xdr:row>
      <xdr:rowOff>1343025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SpPr txBox="1"/>
      </xdr:nvSpPr>
      <xdr:spPr>
        <a:xfrm>
          <a:off x="4829175" y="1333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95249</xdr:colOff>
      <xdr:row>6</xdr:row>
      <xdr:rowOff>619125</xdr:rowOff>
    </xdr:from>
    <xdr:to>
      <xdr:col>16</xdr:col>
      <xdr:colOff>47625</xdr:colOff>
      <xdr:row>15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67572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190500</xdr:rowOff>
    </xdr:from>
    <xdr:to>
      <xdr:col>16</xdr:col>
      <xdr:colOff>327025</xdr:colOff>
      <xdr:row>2</xdr:row>
      <xdr:rowOff>95250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 txBox="1"/>
      </xdr:nvSpPr>
      <xdr:spPr>
        <a:xfrm>
          <a:off x="5038725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619124</xdr:colOff>
      <xdr:row>6</xdr:row>
      <xdr:rowOff>514350</xdr:rowOff>
    </xdr:from>
    <xdr:to>
      <xdr:col>15</xdr:col>
      <xdr:colOff>266700</xdr:colOff>
      <xdr:row>15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67572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762000</xdr:colOff>
      <xdr:row>0</xdr:row>
      <xdr:rowOff>190500</xdr:rowOff>
    </xdr:from>
    <xdr:to>
      <xdr:col>16</xdr:col>
      <xdr:colOff>260350</xdr:colOff>
      <xdr:row>2</xdr:row>
      <xdr:rowOff>95250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SpPr txBox="1"/>
      </xdr:nvSpPr>
      <xdr:spPr>
        <a:xfrm>
          <a:off x="4972050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3</xdr:row>
      <xdr:rowOff>495300</xdr:rowOff>
    </xdr:from>
    <xdr:to>
      <xdr:col>10</xdr:col>
      <xdr:colOff>276225</xdr:colOff>
      <xdr:row>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0</xdr:row>
      <xdr:rowOff>171450</xdr:rowOff>
    </xdr:from>
    <xdr:to>
      <xdr:col>16</xdr:col>
      <xdr:colOff>336550</xdr:colOff>
      <xdr:row>0</xdr:row>
      <xdr:rowOff>1381125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 txBox="1"/>
      </xdr:nvSpPr>
      <xdr:spPr>
        <a:xfrm>
          <a:off x="4829175" y="1714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6</xdr:row>
      <xdr:rowOff>706755</xdr:rowOff>
    </xdr:from>
    <xdr:to>
      <xdr:col>11</xdr:col>
      <xdr:colOff>152400</xdr:colOff>
      <xdr:row>15</xdr:row>
      <xdr:rowOff>211455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542925</xdr:colOff>
      <xdr:row>0</xdr:row>
      <xdr:rowOff>190500</xdr:rowOff>
    </xdr:from>
    <xdr:to>
      <xdr:col>16</xdr:col>
      <xdr:colOff>41275</xdr:colOff>
      <xdr:row>2</xdr:row>
      <xdr:rowOff>95250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 txBox="1"/>
      </xdr:nvSpPr>
      <xdr:spPr>
        <a:xfrm>
          <a:off x="4752975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390524</xdr:colOff>
      <xdr:row>6</xdr:row>
      <xdr:rowOff>706755</xdr:rowOff>
    </xdr:from>
    <xdr:to>
      <xdr:col>11</xdr:col>
      <xdr:colOff>152400</xdr:colOff>
      <xdr:row>15</xdr:row>
      <xdr:rowOff>211455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476250</xdr:colOff>
      <xdr:row>0</xdr:row>
      <xdr:rowOff>161925</xdr:rowOff>
    </xdr:from>
    <xdr:to>
      <xdr:col>15</xdr:col>
      <xdr:colOff>603250</xdr:colOff>
      <xdr:row>2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SpPr txBox="1"/>
      </xdr:nvSpPr>
      <xdr:spPr>
        <a:xfrm>
          <a:off x="4686300" y="1619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3</xdr:row>
      <xdr:rowOff>304800</xdr:rowOff>
    </xdr:from>
    <xdr:to>
      <xdr:col>12</xdr:col>
      <xdr:colOff>523875</xdr:colOff>
      <xdr:row>14</xdr:row>
      <xdr:rowOff>257175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0</xdr:row>
      <xdr:rowOff>142875</xdr:rowOff>
    </xdr:from>
    <xdr:to>
      <xdr:col>16</xdr:col>
      <xdr:colOff>336550</xdr:colOff>
      <xdr:row>0</xdr:row>
      <xdr:rowOff>1352550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SpPr txBox="1"/>
      </xdr:nvSpPr>
      <xdr:spPr>
        <a:xfrm>
          <a:off x="4829175" y="1428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3</xdr:row>
      <xdr:rowOff>571500</xdr:rowOff>
    </xdr:from>
    <xdr:to>
      <xdr:col>12</xdr:col>
      <xdr:colOff>495300</xdr:colOff>
      <xdr:row>14</xdr:row>
      <xdr:rowOff>523875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0</xdr:row>
      <xdr:rowOff>209550</xdr:rowOff>
    </xdr:from>
    <xdr:to>
      <xdr:col>16</xdr:col>
      <xdr:colOff>336550</xdr:colOff>
      <xdr:row>0</xdr:row>
      <xdr:rowOff>1419225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SpPr txBox="1"/>
      </xdr:nvSpPr>
      <xdr:spPr>
        <a:xfrm>
          <a:off x="4829175" y="2095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790575</xdr:colOff>
      <xdr:row>3</xdr:row>
      <xdr:rowOff>47625</xdr:rowOff>
    </xdr:from>
    <xdr:to>
      <xdr:col>12</xdr:col>
      <xdr:colOff>190500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857250</xdr:colOff>
      <xdr:row>0</xdr:row>
      <xdr:rowOff>200025</xdr:rowOff>
    </xdr:from>
    <xdr:to>
      <xdr:col>16</xdr:col>
      <xdr:colOff>355600</xdr:colOff>
      <xdr:row>0</xdr:row>
      <xdr:rowOff>1409700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SpPr txBox="1"/>
      </xdr:nvSpPr>
      <xdr:spPr>
        <a:xfrm>
          <a:off x="4848225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152399</xdr:colOff>
      <xdr:row>6</xdr:row>
      <xdr:rowOff>363855</xdr:rowOff>
    </xdr:from>
    <xdr:to>
      <xdr:col>10</xdr:col>
      <xdr:colOff>628650</xdr:colOff>
      <xdr:row>15</xdr:row>
      <xdr:rowOff>182880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504825</xdr:colOff>
      <xdr:row>0</xdr:row>
      <xdr:rowOff>171450</xdr:rowOff>
    </xdr:from>
    <xdr:to>
      <xdr:col>16</xdr:col>
      <xdr:colOff>3175</xdr:colOff>
      <xdr:row>2</xdr:row>
      <xdr:rowOff>76200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SpPr txBox="1"/>
      </xdr:nvSpPr>
      <xdr:spPr>
        <a:xfrm>
          <a:off x="4714875" y="1714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257174</xdr:colOff>
      <xdr:row>6</xdr:row>
      <xdr:rowOff>306705</xdr:rowOff>
    </xdr:from>
    <xdr:to>
      <xdr:col>11</xdr:col>
      <xdr:colOff>19050</xdr:colOff>
      <xdr:row>15</xdr:row>
      <xdr:rowOff>125730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495300</xdr:colOff>
      <xdr:row>0</xdr:row>
      <xdr:rowOff>152400</xdr:rowOff>
    </xdr:from>
    <xdr:to>
      <xdr:col>15</xdr:col>
      <xdr:colOff>622300</xdr:colOff>
      <xdr:row>2</xdr:row>
      <xdr:rowOff>57150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SpPr txBox="1"/>
      </xdr:nvSpPr>
      <xdr:spPr>
        <a:xfrm>
          <a:off x="4705350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390524</xdr:colOff>
      <xdr:row>6</xdr:row>
      <xdr:rowOff>354330</xdr:rowOff>
    </xdr:from>
    <xdr:to>
      <xdr:col>11</xdr:col>
      <xdr:colOff>152400</xdr:colOff>
      <xdr:row>15</xdr:row>
      <xdr:rowOff>173355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561975</xdr:colOff>
      <xdr:row>0</xdr:row>
      <xdr:rowOff>161925</xdr:rowOff>
    </xdr:from>
    <xdr:to>
      <xdr:col>16</xdr:col>
      <xdr:colOff>60325</xdr:colOff>
      <xdr:row>2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/>
      </xdr:nvSpPr>
      <xdr:spPr>
        <a:xfrm>
          <a:off x="4772025" y="1619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209549</xdr:colOff>
      <xdr:row>6</xdr:row>
      <xdr:rowOff>354330</xdr:rowOff>
    </xdr:from>
    <xdr:to>
      <xdr:col>10</xdr:col>
      <xdr:colOff>685800</xdr:colOff>
      <xdr:row>14</xdr:row>
      <xdr:rowOff>173355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533400</xdr:colOff>
      <xdr:row>0</xdr:row>
      <xdr:rowOff>219075</xdr:rowOff>
    </xdr:from>
    <xdr:to>
      <xdr:col>16</xdr:col>
      <xdr:colOff>31750</xdr:colOff>
      <xdr:row>2</xdr:row>
      <xdr:rowOff>123825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SpPr txBox="1"/>
      </xdr:nvSpPr>
      <xdr:spPr>
        <a:xfrm>
          <a:off x="4743450" y="2190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3</xdr:col>
      <xdr:colOff>371474</xdr:colOff>
      <xdr:row>6</xdr:row>
      <xdr:rowOff>468630</xdr:rowOff>
    </xdr:from>
    <xdr:to>
      <xdr:col>10</xdr:col>
      <xdr:colOff>219075</xdr:colOff>
      <xdr:row>14</xdr:row>
      <xdr:rowOff>287655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542925</xdr:colOff>
      <xdr:row>0</xdr:row>
      <xdr:rowOff>161925</xdr:rowOff>
    </xdr:from>
    <xdr:to>
      <xdr:col>16</xdr:col>
      <xdr:colOff>41275</xdr:colOff>
      <xdr:row>2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SpPr txBox="1"/>
      </xdr:nvSpPr>
      <xdr:spPr>
        <a:xfrm>
          <a:off x="4752975" y="1619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600074</xdr:colOff>
      <xdr:row>4</xdr:row>
      <xdr:rowOff>19050</xdr:rowOff>
    </xdr:from>
    <xdr:to>
      <xdr:col>26</xdr:col>
      <xdr:colOff>190499</xdr:colOff>
      <xdr:row>12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800100</xdr:colOff>
      <xdr:row>0</xdr:row>
      <xdr:rowOff>171450</xdr:rowOff>
    </xdr:from>
    <xdr:to>
      <xdr:col>16</xdr:col>
      <xdr:colOff>298450</xdr:colOff>
      <xdr:row>0</xdr:row>
      <xdr:rowOff>1381125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SpPr txBox="1"/>
      </xdr:nvSpPr>
      <xdr:spPr>
        <a:xfrm>
          <a:off x="4791075" y="1714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2</xdr:row>
      <xdr:rowOff>114300</xdr:rowOff>
    </xdr:from>
    <xdr:to>
      <xdr:col>11</xdr:col>
      <xdr:colOff>533400</xdr:colOff>
      <xdr:row>9</xdr:row>
      <xdr:rowOff>304800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781050</xdr:colOff>
      <xdr:row>0</xdr:row>
      <xdr:rowOff>152400</xdr:rowOff>
    </xdr:from>
    <xdr:to>
      <xdr:col>16</xdr:col>
      <xdr:colOff>279400</xdr:colOff>
      <xdr:row>0</xdr:row>
      <xdr:rowOff>1362075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SpPr txBox="1"/>
      </xdr:nvSpPr>
      <xdr:spPr>
        <a:xfrm>
          <a:off x="4772025" y="1524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152400</xdr:rowOff>
    </xdr:from>
    <xdr:to>
      <xdr:col>11</xdr:col>
      <xdr:colOff>19050</xdr:colOff>
      <xdr:row>14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0</xdr:row>
      <xdr:rowOff>180975</xdr:rowOff>
    </xdr:from>
    <xdr:to>
      <xdr:col>16</xdr:col>
      <xdr:colOff>327025</xdr:colOff>
      <xdr:row>0</xdr:row>
      <xdr:rowOff>1390650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SpPr txBox="1"/>
      </xdr:nvSpPr>
      <xdr:spPr>
        <a:xfrm>
          <a:off x="4819650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66674</xdr:colOff>
      <xdr:row>6</xdr:row>
      <xdr:rowOff>459105</xdr:rowOff>
    </xdr:from>
    <xdr:to>
      <xdr:col>10</xdr:col>
      <xdr:colOff>542925</xdr:colOff>
      <xdr:row>15</xdr:row>
      <xdr:rowOff>278130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514350</xdr:colOff>
      <xdr:row>0</xdr:row>
      <xdr:rowOff>142875</xdr:rowOff>
    </xdr:from>
    <xdr:to>
      <xdr:col>16</xdr:col>
      <xdr:colOff>12700</xdr:colOff>
      <xdr:row>2</xdr:row>
      <xdr:rowOff>47625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SpPr txBox="1"/>
      </xdr:nvSpPr>
      <xdr:spPr>
        <a:xfrm>
          <a:off x="4724400" y="1428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3</xdr:col>
      <xdr:colOff>600074</xdr:colOff>
      <xdr:row>6</xdr:row>
      <xdr:rowOff>421005</xdr:rowOff>
    </xdr:from>
    <xdr:to>
      <xdr:col>10</xdr:col>
      <xdr:colOff>447675</xdr:colOff>
      <xdr:row>15</xdr:row>
      <xdr:rowOff>240030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523875</xdr:colOff>
      <xdr:row>0</xdr:row>
      <xdr:rowOff>171450</xdr:rowOff>
    </xdr:from>
    <xdr:to>
      <xdr:col>16</xdr:col>
      <xdr:colOff>22225</xdr:colOff>
      <xdr:row>2</xdr:row>
      <xdr:rowOff>76200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SpPr txBox="1"/>
      </xdr:nvSpPr>
      <xdr:spPr>
        <a:xfrm>
          <a:off x="4733925" y="1714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523875</xdr:rowOff>
    </xdr:from>
    <xdr:to>
      <xdr:col>16</xdr:col>
      <xdr:colOff>624840</xdr:colOff>
      <xdr:row>15</xdr:row>
      <xdr:rowOff>167640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800100</xdr:colOff>
      <xdr:row>0</xdr:row>
      <xdr:rowOff>180975</xdr:rowOff>
    </xdr:from>
    <xdr:to>
      <xdr:col>16</xdr:col>
      <xdr:colOff>298450</xdr:colOff>
      <xdr:row>0</xdr:row>
      <xdr:rowOff>1390650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SpPr txBox="1"/>
      </xdr:nvSpPr>
      <xdr:spPr>
        <a:xfrm>
          <a:off x="47910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133349</xdr:colOff>
      <xdr:row>6</xdr:row>
      <xdr:rowOff>382905</xdr:rowOff>
    </xdr:from>
    <xdr:to>
      <xdr:col>10</xdr:col>
      <xdr:colOff>609600</xdr:colOff>
      <xdr:row>15</xdr:row>
      <xdr:rowOff>201930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466725</xdr:colOff>
      <xdr:row>0</xdr:row>
      <xdr:rowOff>133350</xdr:rowOff>
    </xdr:from>
    <xdr:to>
      <xdr:col>15</xdr:col>
      <xdr:colOff>593725</xdr:colOff>
      <xdr:row>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SpPr txBox="1"/>
      </xdr:nvSpPr>
      <xdr:spPr>
        <a:xfrm>
          <a:off x="4676775" y="1333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104774</xdr:colOff>
      <xdr:row>6</xdr:row>
      <xdr:rowOff>430530</xdr:rowOff>
    </xdr:from>
    <xdr:to>
      <xdr:col>10</xdr:col>
      <xdr:colOff>581025</xdr:colOff>
      <xdr:row>15</xdr:row>
      <xdr:rowOff>249555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514350</xdr:colOff>
      <xdr:row>0</xdr:row>
      <xdr:rowOff>190500</xdr:rowOff>
    </xdr:from>
    <xdr:to>
      <xdr:col>16</xdr:col>
      <xdr:colOff>12700</xdr:colOff>
      <xdr:row>2</xdr:row>
      <xdr:rowOff>95250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SpPr txBox="1"/>
      </xdr:nvSpPr>
      <xdr:spPr>
        <a:xfrm>
          <a:off x="4724400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3</xdr:row>
      <xdr:rowOff>466725</xdr:rowOff>
    </xdr:from>
    <xdr:to>
      <xdr:col>10</xdr:col>
      <xdr:colOff>512445</xdr:colOff>
      <xdr:row>10</xdr:row>
      <xdr:rowOff>110490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781050</xdr:colOff>
      <xdr:row>0</xdr:row>
      <xdr:rowOff>200025</xdr:rowOff>
    </xdr:from>
    <xdr:to>
      <xdr:col>16</xdr:col>
      <xdr:colOff>279400</xdr:colOff>
      <xdr:row>0</xdr:row>
      <xdr:rowOff>1409700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SpPr txBox="1"/>
      </xdr:nvSpPr>
      <xdr:spPr>
        <a:xfrm>
          <a:off x="4772025" y="20002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38099</xdr:colOff>
      <xdr:row>6</xdr:row>
      <xdr:rowOff>306705</xdr:rowOff>
    </xdr:from>
    <xdr:to>
      <xdr:col>10</xdr:col>
      <xdr:colOff>514350</xdr:colOff>
      <xdr:row>14</xdr:row>
      <xdr:rowOff>125730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533400</xdr:colOff>
      <xdr:row>0</xdr:row>
      <xdr:rowOff>190500</xdr:rowOff>
    </xdr:from>
    <xdr:to>
      <xdr:col>16</xdr:col>
      <xdr:colOff>31750</xdr:colOff>
      <xdr:row>2</xdr:row>
      <xdr:rowOff>95250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SpPr txBox="1"/>
      </xdr:nvSpPr>
      <xdr:spPr>
        <a:xfrm>
          <a:off x="4743450" y="1905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285749</xdr:colOff>
      <xdr:row>6</xdr:row>
      <xdr:rowOff>354330</xdr:rowOff>
    </xdr:from>
    <xdr:to>
      <xdr:col>11</xdr:col>
      <xdr:colOff>47625</xdr:colOff>
      <xdr:row>15</xdr:row>
      <xdr:rowOff>173355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466725</xdr:colOff>
      <xdr:row>0</xdr:row>
      <xdr:rowOff>180975</xdr:rowOff>
    </xdr:from>
    <xdr:to>
      <xdr:col>15</xdr:col>
      <xdr:colOff>593725</xdr:colOff>
      <xdr:row>2</xdr:row>
      <xdr:rowOff>85725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SpPr txBox="1"/>
      </xdr:nvSpPr>
      <xdr:spPr>
        <a:xfrm>
          <a:off x="46767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590549</xdr:colOff>
      <xdr:row>6</xdr:row>
      <xdr:rowOff>382905</xdr:rowOff>
    </xdr:from>
    <xdr:to>
      <xdr:col>11</xdr:col>
      <xdr:colOff>352425</xdr:colOff>
      <xdr:row>15</xdr:row>
      <xdr:rowOff>201930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533400</xdr:colOff>
      <xdr:row>0</xdr:row>
      <xdr:rowOff>171450</xdr:rowOff>
    </xdr:from>
    <xdr:to>
      <xdr:col>16</xdr:col>
      <xdr:colOff>31750</xdr:colOff>
      <xdr:row>2</xdr:row>
      <xdr:rowOff>76200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SpPr txBox="1"/>
      </xdr:nvSpPr>
      <xdr:spPr>
        <a:xfrm>
          <a:off x="4743450" y="1714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5</xdr:col>
      <xdr:colOff>485774</xdr:colOff>
      <xdr:row>6</xdr:row>
      <xdr:rowOff>411480</xdr:rowOff>
    </xdr:from>
    <xdr:to>
      <xdr:col>12</xdr:col>
      <xdr:colOff>266700</xdr:colOff>
      <xdr:row>15</xdr:row>
      <xdr:rowOff>230505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514350</xdr:colOff>
      <xdr:row>0</xdr:row>
      <xdr:rowOff>228600</xdr:rowOff>
    </xdr:from>
    <xdr:to>
      <xdr:col>16</xdr:col>
      <xdr:colOff>12700</xdr:colOff>
      <xdr:row>2</xdr:row>
      <xdr:rowOff>133350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SpPr txBox="1"/>
      </xdr:nvSpPr>
      <xdr:spPr>
        <a:xfrm>
          <a:off x="4724400" y="22860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495299</xdr:colOff>
      <xdr:row>6</xdr:row>
      <xdr:rowOff>421005</xdr:rowOff>
    </xdr:from>
    <xdr:to>
      <xdr:col>11</xdr:col>
      <xdr:colOff>257175</xdr:colOff>
      <xdr:row>12</xdr:row>
      <xdr:rowOff>238125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504825</xdr:colOff>
      <xdr:row>0</xdr:row>
      <xdr:rowOff>180975</xdr:rowOff>
    </xdr:from>
    <xdr:to>
      <xdr:col>16</xdr:col>
      <xdr:colOff>3175</xdr:colOff>
      <xdr:row>2</xdr:row>
      <xdr:rowOff>85725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SpPr txBox="1"/>
      </xdr:nvSpPr>
      <xdr:spPr>
        <a:xfrm>
          <a:off x="47148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44712</xdr:colOff>
      <xdr:row>3</xdr:row>
      <xdr:rowOff>103586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18812" cy="1579961"/>
        </a:xfrm>
        <a:prstGeom prst="rect">
          <a:avLst/>
        </a:prstGeom>
      </xdr:spPr>
    </xdr:pic>
    <xdr:clientData/>
  </xdr:twoCellAnchor>
  <xdr:twoCellAnchor>
    <xdr:from>
      <xdr:col>4</xdr:col>
      <xdr:colOff>419099</xdr:colOff>
      <xdr:row>6</xdr:row>
      <xdr:rowOff>354330</xdr:rowOff>
    </xdr:from>
    <xdr:to>
      <xdr:col>11</xdr:col>
      <xdr:colOff>180975</xdr:colOff>
      <xdr:row>15</xdr:row>
      <xdr:rowOff>173355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495300</xdr:colOff>
      <xdr:row>0</xdr:row>
      <xdr:rowOff>209550</xdr:rowOff>
    </xdr:from>
    <xdr:to>
      <xdr:col>15</xdr:col>
      <xdr:colOff>622300</xdr:colOff>
      <xdr:row>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SpPr txBox="1"/>
      </xdr:nvSpPr>
      <xdr:spPr>
        <a:xfrm>
          <a:off x="4705350" y="209550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276224</xdr:colOff>
      <xdr:row>3</xdr:row>
      <xdr:rowOff>476250</xdr:rowOff>
    </xdr:from>
    <xdr:to>
      <xdr:col>16</xdr:col>
      <xdr:colOff>123824</xdr:colOff>
      <xdr:row>15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286647</xdr:colOff>
      <xdr:row>1</xdr:row>
      <xdr:rowOff>141686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22622" cy="1579961"/>
        </a:xfrm>
        <a:prstGeom prst="rect">
          <a:avLst/>
        </a:prstGeom>
      </xdr:spPr>
    </xdr:pic>
    <xdr:clientData/>
  </xdr:twoCellAnchor>
  <xdr:twoCellAnchor>
    <xdr:from>
      <xdr:col>4</xdr:col>
      <xdr:colOff>876300</xdr:colOff>
      <xdr:row>0</xdr:row>
      <xdr:rowOff>180975</xdr:rowOff>
    </xdr:from>
    <xdr:to>
      <xdr:col>16</xdr:col>
      <xdr:colOff>374650</xdr:colOff>
      <xdr:row>0</xdr:row>
      <xdr:rowOff>1390650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SpPr txBox="1"/>
      </xdr:nvSpPr>
      <xdr:spPr>
        <a:xfrm>
          <a:off x="4867275" y="180975"/>
          <a:ext cx="7927975" cy="1209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endParaRPr lang="es-EC" sz="24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1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1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22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3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24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25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26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27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28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29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30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31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32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33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34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36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37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38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39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40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1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42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43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44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7"/>
  <sheetViews>
    <sheetView showGridLines="0" topLeftCell="B1" workbookViewId="0">
      <selection activeCell="F3" sqref="F3"/>
    </sheetView>
  </sheetViews>
  <sheetFormatPr baseColWidth="10" defaultColWidth="9.15625" defaultRowHeight="13.8" x14ac:dyDescent="0.45"/>
  <cols>
    <col min="1" max="1" width="16.15625" style="1" hidden="1" customWidth="1"/>
    <col min="2" max="2" width="13.15625" style="20" customWidth="1"/>
    <col min="3" max="3" width="85.578125" style="9" customWidth="1"/>
    <col min="4" max="16384" width="9.15625" style="1"/>
  </cols>
  <sheetData>
    <row r="1" spans="1:3" s="36" customFormat="1" ht="116.25" customHeight="1" x14ac:dyDescent="0.45"/>
    <row r="2" spans="1:3" ht="16.5" customHeight="1" x14ac:dyDescent="0.45">
      <c r="B2" s="35" t="s">
        <v>59</v>
      </c>
      <c r="C2" s="35"/>
    </row>
    <row r="3" spans="1:3" ht="16.5" customHeight="1" x14ac:dyDescent="0.45">
      <c r="B3" s="35"/>
      <c r="C3" s="35"/>
    </row>
    <row r="4" spans="1:3" ht="16.5" customHeight="1" x14ac:dyDescent="0.45">
      <c r="B4" s="35"/>
      <c r="C4" s="35"/>
    </row>
    <row r="5" spans="1:3" s="22" customFormat="1" ht="14.7" x14ac:dyDescent="0.55000000000000004">
      <c r="B5" s="2" t="s">
        <v>2</v>
      </c>
      <c r="C5" s="30" t="s">
        <v>0</v>
      </c>
    </row>
    <row r="6" spans="1:3" s="22" customFormat="1" ht="14.4" x14ac:dyDescent="0.55000000000000004">
      <c r="A6" s="23"/>
      <c r="B6" s="19" t="s">
        <v>3</v>
      </c>
      <c r="C6" s="10" t="s">
        <v>7</v>
      </c>
    </row>
    <row r="7" spans="1:3" s="22" customFormat="1" ht="27.6" x14ac:dyDescent="0.55000000000000004">
      <c r="A7" s="23"/>
      <c r="B7" s="19" t="s">
        <v>9</v>
      </c>
      <c r="C7" s="21" t="s">
        <v>94</v>
      </c>
    </row>
    <row r="8" spans="1:3" s="22" customFormat="1" ht="27.6" x14ac:dyDescent="0.55000000000000004">
      <c r="A8" s="23"/>
      <c r="B8" s="19" t="s">
        <v>10</v>
      </c>
      <c r="C8" s="21" t="s">
        <v>96</v>
      </c>
    </row>
    <row r="9" spans="1:3" s="22" customFormat="1" ht="27.6" x14ac:dyDescent="0.55000000000000004">
      <c r="A9" s="23"/>
      <c r="B9" s="19" t="s">
        <v>11</v>
      </c>
      <c r="C9" s="21" t="s">
        <v>98</v>
      </c>
    </row>
    <row r="10" spans="1:3" s="22" customFormat="1" ht="27.6" x14ac:dyDescent="0.55000000000000004">
      <c r="A10" s="23"/>
      <c r="B10" s="19" t="s">
        <v>12</v>
      </c>
      <c r="C10" s="21" t="s">
        <v>100</v>
      </c>
    </row>
    <row r="11" spans="1:3" s="22" customFormat="1" ht="27.6" x14ac:dyDescent="0.55000000000000004">
      <c r="A11" s="23"/>
      <c r="B11" s="19" t="s">
        <v>103</v>
      </c>
      <c r="C11" s="21" t="s">
        <v>104</v>
      </c>
    </row>
    <row r="12" spans="1:3" s="22" customFormat="1" ht="14.4" x14ac:dyDescent="0.55000000000000004">
      <c r="A12" s="23"/>
      <c r="B12" s="19" t="s">
        <v>4</v>
      </c>
      <c r="C12" s="10" t="s">
        <v>111</v>
      </c>
    </row>
    <row r="13" spans="1:3" s="22" customFormat="1" ht="27.6" x14ac:dyDescent="0.55000000000000004">
      <c r="A13" s="23"/>
      <c r="B13" s="19" t="s">
        <v>13</v>
      </c>
      <c r="C13" s="21" t="s">
        <v>109</v>
      </c>
    </row>
    <row r="14" spans="1:3" s="22" customFormat="1" ht="27.6" x14ac:dyDescent="0.55000000000000004">
      <c r="A14" s="23"/>
      <c r="B14" s="19" t="s">
        <v>14</v>
      </c>
      <c r="C14" s="21" t="s">
        <v>110</v>
      </c>
    </row>
    <row r="15" spans="1:3" s="22" customFormat="1" ht="14.4" x14ac:dyDescent="0.55000000000000004">
      <c r="A15" s="23"/>
      <c r="B15" s="19" t="s">
        <v>5</v>
      </c>
      <c r="C15" s="10" t="s">
        <v>8</v>
      </c>
    </row>
    <row r="16" spans="1:3" s="22" customFormat="1" ht="27.6" x14ac:dyDescent="0.55000000000000004">
      <c r="A16" s="23"/>
      <c r="B16" s="19" t="s">
        <v>16</v>
      </c>
      <c r="C16" s="21" t="s">
        <v>112</v>
      </c>
    </row>
    <row r="17" spans="1:3" s="22" customFormat="1" ht="27.6" x14ac:dyDescent="0.55000000000000004">
      <c r="A17" s="23"/>
      <c r="B17" s="19" t="s">
        <v>17</v>
      </c>
      <c r="C17" s="21" t="s">
        <v>114</v>
      </c>
    </row>
    <row r="18" spans="1:3" s="22" customFormat="1" ht="27.6" x14ac:dyDescent="0.55000000000000004">
      <c r="A18" s="23"/>
      <c r="B18" s="19" t="s">
        <v>118</v>
      </c>
      <c r="C18" s="21" t="s">
        <v>122</v>
      </c>
    </row>
    <row r="19" spans="1:3" s="22" customFormat="1" ht="27.6" x14ac:dyDescent="0.55000000000000004">
      <c r="A19" s="23"/>
      <c r="B19" s="19" t="s">
        <v>119</v>
      </c>
      <c r="C19" s="21" t="s">
        <v>129</v>
      </c>
    </row>
    <row r="20" spans="1:3" s="22" customFormat="1" ht="27.6" x14ac:dyDescent="0.55000000000000004">
      <c r="A20" s="23"/>
      <c r="B20" s="19" t="s">
        <v>120</v>
      </c>
      <c r="C20" s="21" t="s">
        <v>130</v>
      </c>
    </row>
    <row r="21" spans="1:3" s="22" customFormat="1" ht="27.6" x14ac:dyDescent="0.55000000000000004">
      <c r="A21" s="23"/>
      <c r="B21" s="19" t="s">
        <v>121</v>
      </c>
      <c r="C21" s="21" t="s">
        <v>133</v>
      </c>
    </row>
    <row r="22" spans="1:3" s="22" customFormat="1" ht="14.4" x14ac:dyDescent="0.55000000000000004">
      <c r="A22" s="23"/>
      <c r="B22" s="19" t="s">
        <v>6</v>
      </c>
      <c r="C22" s="10" t="s">
        <v>15</v>
      </c>
    </row>
    <row r="23" spans="1:3" s="22" customFormat="1" ht="14.4" x14ac:dyDescent="0.55000000000000004">
      <c r="A23" s="23"/>
      <c r="B23" s="19" t="s">
        <v>19</v>
      </c>
      <c r="C23" s="21" t="s">
        <v>137</v>
      </c>
    </row>
    <row r="24" spans="1:3" s="22" customFormat="1" ht="14.4" x14ac:dyDescent="0.55000000000000004">
      <c r="A24" s="23"/>
      <c r="B24" s="19" t="s">
        <v>20</v>
      </c>
      <c r="C24" s="21" t="s">
        <v>138</v>
      </c>
    </row>
    <row r="25" spans="1:3" s="22" customFormat="1" ht="14.4" x14ac:dyDescent="0.55000000000000004">
      <c r="A25" s="23"/>
      <c r="B25" s="19" t="s">
        <v>21</v>
      </c>
      <c r="C25" s="10" t="s">
        <v>18</v>
      </c>
    </row>
    <row r="26" spans="1:3" s="22" customFormat="1" ht="27.6" x14ac:dyDescent="0.55000000000000004">
      <c r="A26" s="23"/>
      <c r="B26" s="19" t="s">
        <v>27</v>
      </c>
      <c r="C26" s="21" t="s">
        <v>139</v>
      </c>
    </row>
    <row r="27" spans="1:3" s="22" customFormat="1" ht="14.4" x14ac:dyDescent="0.55000000000000004">
      <c r="A27" s="23"/>
      <c r="B27" s="19" t="s">
        <v>28</v>
      </c>
      <c r="C27" s="21" t="s">
        <v>140</v>
      </c>
    </row>
    <row r="28" spans="1:3" s="22" customFormat="1" ht="27.6" x14ac:dyDescent="0.55000000000000004">
      <c r="A28" s="23"/>
      <c r="B28" s="19" t="s">
        <v>29</v>
      </c>
      <c r="C28" s="21" t="s">
        <v>141</v>
      </c>
    </row>
    <row r="29" spans="1:3" s="22" customFormat="1" ht="27.6" x14ac:dyDescent="0.55000000000000004">
      <c r="A29" s="23"/>
      <c r="B29" s="19" t="s">
        <v>143</v>
      </c>
      <c r="C29" s="21" t="s">
        <v>142</v>
      </c>
    </row>
    <row r="30" spans="1:3" s="22" customFormat="1" ht="14.4" x14ac:dyDescent="0.55000000000000004">
      <c r="A30" s="23"/>
      <c r="B30" s="19" t="s">
        <v>22</v>
      </c>
      <c r="C30" s="10" t="s">
        <v>26</v>
      </c>
    </row>
    <row r="31" spans="1:3" s="22" customFormat="1" ht="14.4" x14ac:dyDescent="0.55000000000000004">
      <c r="A31" s="23"/>
      <c r="B31" s="19" t="s">
        <v>31</v>
      </c>
      <c r="C31" s="21" t="s">
        <v>144</v>
      </c>
    </row>
    <row r="32" spans="1:3" s="22" customFormat="1" ht="27.6" x14ac:dyDescent="0.55000000000000004">
      <c r="A32" s="23"/>
      <c r="B32" s="19" t="s">
        <v>32</v>
      </c>
      <c r="C32" s="21" t="s">
        <v>145</v>
      </c>
    </row>
    <row r="33" spans="1:3" s="22" customFormat="1" ht="27.6" x14ac:dyDescent="0.55000000000000004">
      <c r="A33" s="23"/>
      <c r="B33" s="19" t="s">
        <v>33</v>
      </c>
      <c r="C33" s="21" t="s">
        <v>146</v>
      </c>
    </row>
    <row r="34" spans="1:3" s="22" customFormat="1" ht="27.6" x14ac:dyDescent="0.55000000000000004">
      <c r="A34" s="23"/>
      <c r="B34" s="19" t="s">
        <v>34</v>
      </c>
      <c r="C34" s="21" t="s">
        <v>147</v>
      </c>
    </row>
    <row r="35" spans="1:3" s="22" customFormat="1" ht="27.6" x14ac:dyDescent="0.55000000000000004">
      <c r="A35" s="23"/>
      <c r="B35" s="19" t="s">
        <v>35</v>
      </c>
      <c r="C35" s="21" t="s">
        <v>148</v>
      </c>
    </row>
    <row r="36" spans="1:3" s="22" customFormat="1" ht="14.4" x14ac:dyDescent="0.55000000000000004">
      <c r="A36" s="23"/>
      <c r="B36" s="19" t="s">
        <v>500</v>
      </c>
      <c r="C36" s="10" t="s">
        <v>30</v>
      </c>
    </row>
    <row r="37" spans="1:3" s="22" customFormat="1" ht="14.4" x14ac:dyDescent="0.55000000000000004">
      <c r="A37" s="23"/>
      <c r="B37" s="19" t="s">
        <v>37</v>
      </c>
      <c r="C37" s="21" t="s">
        <v>167</v>
      </c>
    </row>
    <row r="38" spans="1:3" s="22" customFormat="1" ht="27.6" x14ac:dyDescent="0.55000000000000004">
      <c r="A38" s="23"/>
      <c r="B38" s="19" t="s">
        <v>38</v>
      </c>
      <c r="C38" s="21" t="s">
        <v>168</v>
      </c>
    </row>
    <row r="39" spans="1:3" s="22" customFormat="1" ht="27.6" x14ac:dyDescent="0.55000000000000004">
      <c r="A39" s="23"/>
      <c r="B39" s="19" t="s">
        <v>149</v>
      </c>
      <c r="C39" s="21" t="s">
        <v>169</v>
      </c>
    </row>
    <row r="40" spans="1:3" s="22" customFormat="1" ht="27.6" x14ac:dyDescent="0.55000000000000004">
      <c r="A40" s="23"/>
      <c r="B40" s="19" t="s">
        <v>150</v>
      </c>
      <c r="C40" s="21" t="s">
        <v>170</v>
      </c>
    </row>
    <row r="41" spans="1:3" s="22" customFormat="1" ht="41.4" x14ac:dyDescent="0.55000000000000004">
      <c r="A41" s="23"/>
      <c r="B41" s="19" t="s">
        <v>151</v>
      </c>
      <c r="C41" s="21" t="s">
        <v>171</v>
      </c>
    </row>
    <row r="42" spans="1:3" s="22" customFormat="1" ht="27.6" x14ac:dyDescent="0.55000000000000004">
      <c r="A42" s="23"/>
      <c r="B42" s="19" t="s">
        <v>152</v>
      </c>
      <c r="C42" s="21" t="s">
        <v>172</v>
      </c>
    </row>
    <row r="43" spans="1:3" s="22" customFormat="1" ht="27.6" x14ac:dyDescent="0.55000000000000004">
      <c r="A43" s="23"/>
      <c r="B43" s="19" t="s">
        <v>153</v>
      </c>
      <c r="C43" s="21" t="s">
        <v>173</v>
      </c>
    </row>
    <row r="44" spans="1:3" s="22" customFormat="1" ht="27.6" x14ac:dyDescent="0.55000000000000004">
      <c r="A44" s="23"/>
      <c r="B44" s="19" t="s">
        <v>154</v>
      </c>
      <c r="C44" s="21" t="s">
        <v>174</v>
      </c>
    </row>
    <row r="45" spans="1:3" s="22" customFormat="1" ht="27.6" x14ac:dyDescent="0.55000000000000004">
      <c r="A45" s="23"/>
      <c r="B45" s="19" t="s">
        <v>155</v>
      </c>
      <c r="C45" s="21" t="s">
        <v>175</v>
      </c>
    </row>
    <row r="46" spans="1:3" s="22" customFormat="1" ht="27.6" x14ac:dyDescent="0.55000000000000004">
      <c r="A46" s="23"/>
      <c r="B46" s="19" t="s">
        <v>156</v>
      </c>
      <c r="C46" s="21" t="s">
        <v>176</v>
      </c>
    </row>
    <row r="47" spans="1:3" s="22" customFormat="1" ht="27.6" x14ac:dyDescent="0.55000000000000004">
      <c r="A47" s="23"/>
      <c r="B47" s="19" t="s">
        <v>157</v>
      </c>
      <c r="C47" s="21" t="s">
        <v>177</v>
      </c>
    </row>
    <row r="48" spans="1:3" s="22" customFormat="1" ht="27.6" x14ac:dyDescent="0.55000000000000004">
      <c r="A48" s="23"/>
      <c r="B48" s="19" t="s">
        <v>158</v>
      </c>
      <c r="C48" s="21" t="s">
        <v>178</v>
      </c>
    </row>
    <row r="49" spans="1:3" s="22" customFormat="1" ht="27.6" x14ac:dyDescent="0.55000000000000004">
      <c r="A49" s="23"/>
      <c r="B49" s="19" t="s">
        <v>159</v>
      </c>
      <c r="C49" s="21" t="s">
        <v>179</v>
      </c>
    </row>
    <row r="50" spans="1:3" s="22" customFormat="1" ht="41.4" x14ac:dyDescent="0.55000000000000004">
      <c r="A50" s="23"/>
      <c r="B50" s="19" t="s">
        <v>160</v>
      </c>
      <c r="C50" s="21" t="s">
        <v>180</v>
      </c>
    </row>
    <row r="51" spans="1:3" s="22" customFormat="1" ht="27.6" x14ac:dyDescent="0.55000000000000004">
      <c r="A51" s="23"/>
      <c r="B51" s="19" t="s">
        <v>161</v>
      </c>
      <c r="C51" s="21" t="s">
        <v>181</v>
      </c>
    </row>
    <row r="52" spans="1:3" s="22" customFormat="1" ht="27.6" x14ac:dyDescent="0.55000000000000004">
      <c r="A52" s="23"/>
      <c r="B52" s="19" t="s">
        <v>162</v>
      </c>
      <c r="C52" s="21" t="s">
        <v>182</v>
      </c>
    </row>
    <row r="53" spans="1:3" s="22" customFormat="1" ht="27.6" x14ac:dyDescent="0.55000000000000004">
      <c r="A53" s="23"/>
      <c r="B53" s="19" t="s">
        <v>163</v>
      </c>
      <c r="C53" s="21" t="s">
        <v>183</v>
      </c>
    </row>
    <row r="54" spans="1:3" s="22" customFormat="1" ht="27.6" x14ac:dyDescent="0.55000000000000004">
      <c r="A54" s="23"/>
      <c r="B54" s="19" t="s">
        <v>164</v>
      </c>
      <c r="C54" s="21" t="s">
        <v>184</v>
      </c>
    </row>
    <row r="55" spans="1:3" s="22" customFormat="1" ht="27.6" x14ac:dyDescent="0.55000000000000004">
      <c r="A55" s="23"/>
      <c r="B55" s="19" t="s">
        <v>165</v>
      </c>
      <c r="C55" s="21" t="s">
        <v>185</v>
      </c>
    </row>
    <row r="56" spans="1:3" s="22" customFormat="1" ht="27.6" x14ac:dyDescent="0.55000000000000004">
      <c r="A56" s="23"/>
      <c r="B56" s="19" t="s">
        <v>166</v>
      </c>
      <c r="C56" s="21" t="s">
        <v>186</v>
      </c>
    </row>
    <row r="57" spans="1:3" s="22" customFormat="1" ht="14.4" x14ac:dyDescent="0.55000000000000004">
      <c r="A57" s="23"/>
      <c r="B57" s="19" t="s">
        <v>23</v>
      </c>
      <c r="C57" s="10" t="s">
        <v>36</v>
      </c>
    </row>
    <row r="58" spans="1:3" s="22" customFormat="1" ht="27.6" x14ac:dyDescent="0.55000000000000004">
      <c r="A58" s="23"/>
      <c r="B58" s="19" t="s">
        <v>40</v>
      </c>
      <c r="C58" s="21" t="s">
        <v>195</v>
      </c>
    </row>
    <row r="59" spans="1:3" s="22" customFormat="1" ht="27.6" x14ac:dyDescent="0.55000000000000004">
      <c r="A59" s="23"/>
      <c r="B59" s="19" t="s">
        <v>187</v>
      </c>
      <c r="C59" s="21" t="s">
        <v>196</v>
      </c>
    </row>
    <row r="60" spans="1:3" s="22" customFormat="1" ht="27.6" x14ac:dyDescent="0.55000000000000004">
      <c r="A60" s="23"/>
      <c r="B60" s="19" t="s">
        <v>188</v>
      </c>
      <c r="C60" s="21" t="s">
        <v>197</v>
      </c>
    </row>
    <row r="61" spans="1:3" s="22" customFormat="1" ht="27.6" x14ac:dyDescent="0.55000000000000004">
      <c r="A61" s="23"/>
      <c r="B61" s="19" t="s">
        <v>189</v>
      </c>
      <c r="C61" s="21" t="s">
        <v>198</v>
      </c>
    </row>
    <row r="62" spans="1:3" s="22" customFormat="1" ht="27.6" x14ac:dyDescent="0.55000000000000004">
      <c r="A62" s="23"/>
      <c r="B62" s="19" t="s">
        <v>190</v>
      </c>
      <c r="C62" s="21" t="s">
        <v>199</v>
      </c>
    </row>
    <row r="63" spans="1:3" s="22" customFormat="1" ht="41.4" x14ac:dyDescent="0.55000000000000004">
      <c r="A63" s="23"/>
      <c r="B63" s="19" t="s">
        <v>191</v>
      </c>
      <c r="C63" s="21" t="s">
        <v>200</v>
      </c>
    </row>
    <row r="64" spans="1:3" s="22" customFormat="1" ht="41.4" x14ac:dyDescent="0.55000000000000004">
      <c r="A64" s="23"/>
      <c r="B64" s="19" t="s">
        <v>192</v>
      </c>
      <c r="C64" s="21" t="s">
        <v>201</v>
      </c>
    </row>
    <row r="65" spans="1:3" s="22" customFormat="1" ht="41.4" x14ac:dyDescent="0.55000000000000004">
      <c r="A65" s="23"/>
      <c r="B65" s="19" t="s">
        <v>193</v>
      </c>
      <c r="C65" s="21" t="s">
        <v>202</v>
      </c>
    </row>
    <row r="66" spans="1:3" s="22" customFormat="1" ht="41.4" x14ac:dyDescent="0.55000000000000004">
      <c r="A66" s="23"/>
      <c r="B66" s="19" t="s">
        <v>194</v>
      </c>
      <c r="C66" s="21" t="s">
        <v>203</v>
      </c>
    </row>
    <row r="67" spans="1:3" s="22" customFormat="1" ht="14.4" x14ac:dyDescent="0.55000000000000004">
      <c r="A67" s="23"/>
      <c r="B67" s="19" t="s">
        <v>24</v>
      </c>
      <c r="C67" s="10" t="s">
        <v>39</v>
      </c>
    </row>
    <row r="68" spans="1:3" s="22" customFormat="1" ht="27.6" x14ac:dyDescent="0.55000000000000004">
      <c r="A68" s="23"/>
      <c r="B68" s="19" t="s">
        <v>42</v>
      </c>
      <c r="C68" s="21" t="s">
        <v>205</v>
      </c>
    </row>
    <row r="69" spans="1:3" s="22" customFormat="1" ht="27.6" x14ac:dyDescent="0.55000000000000004">
      <c r="A69" s="23"/>
      <c r="B69" s="19" t="s">
        <v>43</v>
      </c>
      <c r="C69" s="21" t="s">
        <v>206</v>
      </c>
    </row>
    <row r="70" spans="1:3" s="22" customFormat="1" ht="27.6" x14ac:dyDescent="0.55000000000000004">
      <c r="A70" s="23"/>
      <c r="B70" s="19" t="s">
        <v>44</v>
      </c>
      <c r="C70" s="21" t="s">
        <v>207</v>
      </c>
    </row>
    <row r="71" spans="1:3" s="22" customFormat="1" ht="27.6" x14ac:dyDescent="0.55000000000000004">
      <c r="A71" s="23"/>
      <c r="B71" s="19" t="s">
        <v>204</v>
      </c>
      <c r="C71" s="21" t="s">
        <v>208</v>
      </c>
    </row>
    <row r="72" spans="1:3" s="22" customFormat="1" ht="14.4" x14ac:dyDescent="0.55000000000000004">
      <c r="A72" s="23"/>
      <c r="B72" s="19" t="s">
        <v>25</v>
      </c>
      <c r="C72" s="10" t="s">
        <v>41</v>
      </c>
    </row>
    <row r="73" spans="1:3" s="22" customFormat="1" ht="27.6" x14ac:dyDescent="0.55000000000000004">
      <c r="A73" s="23"/>
      <c r="B73" s="19" t="s">
        <v>46</v>
      </c>
      <c r="C73" s="21" t="s">
        <v>210</v>
      </c>
    </row>
    <row r="74" spans="1:3" s="22" customFormat="1" ht="41.4" x14ac:dyDescent="0.55000000000000004">
      <c r="A74" s="23"/>
      <c r="B74" s="19" t="s">
        <v>47</v>
      </c>
      <c r="C74" s="21" t="s">
        <v>211</v>
      </c>
    </row>
    <row r="75" spans="1:3" s="22" customFormat="1" ht="41.4" x14ac:dyDescent="0.55000000000000004">
      <c r="A75" s="23"/>
      <c r="B75" s="19" t="s">
        <v>209</v>
      </c>
      <c r="C75" s="21" t="s">
        <v>212</v>
      </c>
    </row>
    <row r="76" spans="1:3" s="22" customFormat="1" ht="14.4" x14ac:dyDescent="0.55000000000000004">
      <c r="A76" s="23"/>
      <c r="B76" s="19" t="s">
        <v>48</v>
      </c>
      <c r="C76" s="10" t="s">
        <v>45</v>
      </c>
    </row>
    <row r="77" spans="1:3" s="22" customFormat="1" ht="27.6" x14ac:dyDescent="0.55000000000000004">
      <c r="A77" s="23"/>
      <c r="B77" s="19" t="s">
        <v>50</v>
      </c>
      <c r="C77" s="21" t="s">
        <v>222</v>
      </c>
    </row>
    <row r="78" spans="1:3" s="22" customFormat="1" ht="27.6" x14ac:dyDescent="0.55000000000000004">
      <c r="A78" s="23"/>
      <c r="B78" s="19" t="s">
        <v>51</v>
      </c>
      <c r="C78" s="21" t="s">
        <v>217</v>
      </c>
    </row>
    <row r="79" spans="1:3" s="22" customFormat="1" ht="27.6" x14ac:dyDescent="0.55000000000000004">
      <c r="A79" s="23"/>
      <c r="B79" s="19" t="s">
        <v>213</v>
      </c>
      <c r="C79" s="21" t="s">
        <v>218</v>
      </c>
    </row>
    <row r="80" spans="1:3" s="22" customFormat="1" ht="27.6" x14ac:dyDescent="0.55000000000000004">
      <c r="A80" s="23"/>
      <c r="B80" s="19" t="s">
        <v>214</v>
      </c>
      <c r="C80" s="21" t="s">
        <v>219</v>
      </c>
    </row>
    <row r="81" spans="1:3" s="22" customFormat="1" ht="27.6" x14ac:dyDescent="0.55000000000000004">
      <c r="A81" s="23"/>
      <c r="B81" s="19" t="s">
        <v>215</v>
      </c>
      <c r="C81" s="21" t="s">
        <v>220</v>
      </c>
    </row>
    <row r="82" spans="1:3" s="22" customFormat="1" ht="14.4" x14ac:dyDescent="0.55000000000000004">
      <c r="A82" s="23"/>
      <c r="B82" s="19" t="s">
        <v>216</v>
      </c>
      <c r="C82" s="21" t="s">
        <v>221</v>
      </c>
    </row>
    <row r="83" spans="1:3" s="22" customFormat="1" ht="14.4" x14ac:dyDescent="0.55000000000000004">
      <c r="A83" s="23"/>
      <c r="B83" s="19" t="s">
        <v>223</v>
      </c>
      <c r="C83" s="10" t="s">
        <v>49</v>
      </c>
    </row>
    <row r="84" spans="1:3" s="22" customFormat="1" ht="27.6" x14ac:dyDescent="0.55000000000000004">
      <c r="A84" s="23"/>
      <c r="B84" s="19" t="s">
        <v>224</v>
      </c>
      <c r="C84" s="21" t="s">
        <v>228</v>
      </c>
    </row>
    <row r="85" spans="1:3" s="22" customFormat="1" ht="27.6" x14ac:dyDescent="0.55000000000000004">
      <c r="A85" s="23"/>
      <c r="B85" s="19" t="s">
        <v>225</v>
      </c>
      <c r="C85" s="21" t="s">
        <v>229</v>
      </c>
    </row>
    <row r="86" spans="1:3" s="22" customFormat="1" ht="27.6" x14ac:dyDescent="0.55000000000000004">
      <c r="A86" s="23"/>
      <c r="B86" s="19" t="s">
        <v>226</v>
      </c>
      <c r="C86" s="21" t="s">
        <v>230</v>
      </c>
    </row>
    <row r="87" spans="1:3" s="22" customFormat="1" ht="27.6" x14ac:dyDescent="0.55000000000000004">
      <c r="A87" s="23"/>
      <c r="B87" s="19" t="s">
        <v>227</v>
      </c>
      <c r="C87" s="21" t="s">
        <v>231</v>
      </c>
    </row>
  </sheetData>
  <mergeCells count="2">
    <mergeCell ref="B2:C4"/>
    <mergeCell ref="A1:XFD1"/>
  </mergeCells>
  <phoneticPr fontId="16" type="noConversion"/>
  <hyperlinks>
    <hyperlink ref="C17" location="'3.2'!A1" display="Porcentaje de la población LGBTI+ de 18 años y más según aplicaciones y funciones utilizadas en su teléfono inteligente (Smartphone), año 2025" xr:uid="{00000000-0004-0000-0000-000000000000}"/>
    <hyperlink ref="C19" location="'3.4'!A1" display="Porcentaje de la población LGBTI+ de 18 años y más con número de cédula ecuatoriana, año 2025" xr:uid="{00000000-0004-0000-0000-000001000000}"/>
    <hyperlink ref="C20" location="'3.5'!A1" display="Porcentaje de la población LGBTI+ de 18 años y más afiliada o cubierta por un seguro, año 2025" xr:uid="{00000000-0004-0000-0000-000002000000}"/>
    <hyperlink ref="C23" location="'5.1'!A1" display="Porcentaje de la población LGBTI+ intersexual de 18 años y más, según quién valoró y determinó las variaciones sexuales." xr:uid="{00000000-0004-0000-0000-000003000000}"/>
    <hyperlink ref="C24" location="'4.2'!A1" display="Tasa de analfabetismo de la población LGBTI+ de 18 años y más, año 2025" xr:uid="{00000000-0004-0000-0000-000004000000}"/>
    <hyperlink ref="C26" location="'5.1'!A1" display="Tasa global de participación en la fuerza de trabajo de la población LGBTI+ de 18 años y más, año 2025" xr:uid="{00000000-0004-0000-0000-000005000000}"/>
    <hyperlink ref="C27" location="'5.2'!A1" display="Ingreso promedio mensual de la población ocupada LGBTI+ de 18 años y más, año 2025" xr:uid="{00000000-0004-0000-0000-000006000000}"/>
    <hyperlink ref="C28" location="'5.3'!A1" display="Porcentaje de la población LGBTI+ de 18 años y más que realiza/ó trabajo sexual, año 2025" xr:uid="{00000000-0004-0000-0000-000007000000}"/>
    <hyperlink ref="C29" location="'5.4'!A1" display="Porcentaje de la población LGBTI+ de 18 años y más que realiza/ó trabajo sexual, según el lugar/ámbito donde lo ejerce/ció, año 2025" xr:uid="{00000000-0004-0000-0000-000008000000}"/>
    <hyperlink ref="C31" location="'6.1'!A1" display="Porcentaje de la población LGBTI+ de 18 años y más intersexual, año 2025" xr:uid="{00000000-0004-0000-0000-000009000000}"/>
    <hyperlink ref="C32" location="'6.2'!A1" display="Porcentaje de la población LGBTI+ intersexual de 18 años y más, según el tipo de variación sexual, año 2025" xr:uid="{00000000-0004-0000-0000-00000A000000}"/>
    <hyperlink ref="C37" location="'7.1'!A1" display="Porcentaje de la población LGBTI+ de 18 años y más que tiene o tuvo hijos/as, año 2025" xr:uid="{00000000-0004-0000-0000-00000B000000}"/>
    <hyperlink ref="C39" location="'7.3'!A1" display="Porcentaje de la población LGBTI+ de 18 años y más que ha considerado la posibilidad de ser padre o madre nuevamente o a futuro, año 2025" xr:uid="{00000000-0004-0000-0000-00000C000000}"/>
    <hyperlink ref="C40" location="'7.4'!A1" display="Porcentaje de la población LGBTI+ de 18 años y más que recibió información en los últimos doce meses sobre prevención de VIH, año 2025" xr:uid="{00000000-0004-0000-0000-00000D000000}"/>
    <hyperlink ref="C41" location="'7.5'!A1" display="Porcentaje de la población LGBTI+ de 18 años y más que recibió información en los últimos doce meses sobre prevención de infecciones de transmisión sexual (ITS), año 2025" xr:uid="{00000000-0004-0000-0000-00000E000000}"/>
    <hyperlink ref="C43" location="'7.7'!A1" display="Porcentaje de la población LGBTI+ de 18 años y más, según quienes le hablaron u orientaron sobre temas de sexualidad, año 2025" xr:uid="{00000000-0004-0000-0000-00000F000000}"/>
    <hyperlink ref="C44" location="'7.8'!A1" display="Porcentaje de la población LGBTI+ de 18 años y más según los métodos/ productos que utilizan para sus relaciones sexuales, año 2025" xr:uid="{00000000-0004-0000-0000-000010000000}"/>
    <hyperlink ref="C46" location="'7.10'!A1" display="Porcentaje de la población LGBTI+ de 18 años y más que se realizaron pruebas de detección de VIH en los últimos 12 meses, año 2025" xr:uid="{00000000-0004-0000-0000-000011000000}"/>
    <hyperlink ref="C47" location="'7.11'!A1" display="Porcentaje de la población LGBTI+ de 18 años y más, según las razones por las que no se realizaron pruebas para detectar Infecciones de Transmisión Sexual (ITS) y VIH, año 2025" xr:uid="{00000000-0004-0000-0000-000012000000}"/>
    <hyperlink ref="C14" location="'2.2'!A1" display="Porcentaje de la población LGBTI+ de 18 años y más que dispone de computadora y/o tablet en el hogar, año 2025" xr:uid="{00000000-0004-0000-0000-000013000000}"/>
    <hyperlink ref="C13" location="'2.1'!A1" display="Porcentaje de la población LGBTI+ de 18 años y más con acceso a internet en el hogar, año 2025" xr:uid="{00000000-0004-0000-0000-000014000000}"/>
    <hyperlink ref="C11" location="'1.5'!A1" display="Porcentaje de la población LGBTI+ de 18 años y más, según la relación entre el número de habitantes y los dormitorios exclusivos para dormir, año 2025" xr:uid="{00000000-0004-0000-0000-000015000000}"/>
    <hyperlink ref="C10" location="'1.4'!A1" display="Tipo de vivienda particular" xr:uid="{00000000-0004-0000-0000-000016000000}"/>
    <hyperlink ref="C9" location="'1.3'!A1" display="Tenencia de la vivienda" xr:uid="{00000000-0004-0000-0000-000017000000}"/>
    <hyperlink ref="C8" location="'1.2'!A1" display="Acceso al agua" xr:uid="{00000000-0004-0000-0000-000018000000}"/>
    <hyperlink ref="C7" location="'1.1'!A1" display="Tipo de convivencia" xr:uid="{00000000-0004-0000-0000-000019000000}"/>
    <hyperlink ref="C16" location="'3.1'!A1" display="Porcentaje de la población LGBTI+ de 18 años y más con teléfono inteligente (smartphone) activado, año 2025" xr:uid="{00000000-0004-0000-0000-00001A000000}"/>
    <hyperlink ref="C18" location="'3.3'!A1" display="Porcentaje de la población LGBTI+ de 18 años y más según medios utilizados para informarse, año 2025" xr:uid="{00000000-0004-0000-0000-00001B000000}"/>
    <hyperlink ref="C21" location="'3.6'!A1" display="Porcentaje de la población LGBTI+ de 18 años y más con alguna discapacidad calificada por el Ministerio de Salud Pública (MSP), año 2025" xr:uid="{00000000-0004-0000-0000-00001C000000}"/>
    <hyperlink ref="C33" location="'6.3'!A1" display="Porcentaje de la población LGBTI+ intersexual de 18 años y más, según la intervención que recibió para las variaciones sexuales, año 2025" xr:uid="{00000000-0004-0000-0000-00001D000000}"/>
    <hyperlink ref="C34" location="'6.4'!A1" display="Porcentaje de la población LGBTI+ intersexual de 18 años y más, según quien decidió sobre la asignación del sexo, año 2025" xr:uid="{00000000-0004-0000-0000-00001E000000}"/>
    <hyperlink ref="C35" location="'6.5'!A1" display="Edad promedio en la que la población LGBTI+ de 18 años y más empezó a sentir atracción afectiva, física y/o sexual, año 2025" xr:uid="{00000000-0004-0000-0000-00001F000000}"/>
    <hyperlink ref="C38" location="'7.2'!A1" display="Porcentaje de la población LGBTI+ de 18 años y más que tiene o tuvo hijos/as, según la relación parental, año 2025" xr:uid="{00000000-0004-0000-0000-000020000000}"/>
    <hyperlink ref="C42" location="'7.6'!A1" display="Porcentaje de la población LGBTI+ de 18 años y más que recibió información en los últimos doce meses sobre el Uso profilaxis pre y post exposición (PrEP/PEP), año 2025" xr:uid="{00000000-0004-0000-0000-000021000000}"/>
    <hyperlink ref="C45" location="'7.9'!A1" display="Porcentaje de la población LGBTI+ de 18 años y más que se ha realizado pruebas de detección de Infecciones de Transmisión Sexual (ITS) en los últimos 12 meses, año 2025" xr:uid="{00000000-0004-0000-0000-000022000000}"/>
    <hyperlink ref="C48" location="'7.12'!A1" display="Porcentaje de la población LGBTI+ de 18 años y más que toma profilaxis pre exposición PREp para prevenir el VIH, año 2025" xr:uid="{00000000-0004-0000-0000-000023000000}"/>
    <hyperlink ref="C49" location="'7.13'!A1" display="Porcentaje de la población LGBTI+ de 18 años y más que toma profilaxis post exposición PEP para prevenir el VIH, año 2025" xr:uid="{00000000-0004-0000-0000-000024000000}"/>
    <hyperlink ref="C50" location="'7.14'!A1" display="Porcentaje de la población LGBTI+ de 18 años y más, según los métodos de detección temprana para prevención del cáncer cervicouterino y de mama realizados en los últimos 12 meses, año 2025" xr:uid="{00000000-0004-0000-0000-000025000000}"/>
    <hyperlink ref="C51" location="'7.15'!A1" display="Porcentaje de la población Trans de 18 años y más que ha usado o está usando hormonas como parte de su cambio de sexo, año 2025" xr:uid="{00000000-0004-0000-0000-000026000000}"/>
    <hyperlink ref="C52" location="'7.16'!A1" display="Porcentaje de la población Trans de 18 años y más, según quién administra o administró las hormonas, año 2025" xr:uid="{00000000-0004-0000-0000-000027000000}"/>
    <hyperlink ref="C53" location="'7.17'!A1" display="Porcentaje de la población Trans 18 años y más que se ha inyectado alguna sustancia como aceites, polímeros, etc, año 2025" xr:uid="{00000000-0004-0000-0000-000028000000}"/>
    <hyperlink ref="C54" location="'7.18'!A1" display="Porcentaje de la población Trans de 18 años y más, según quién le inyectó las sustancias, año 2025" xr:uid="{00000000-0004-0000-0000-000029000000}"/>
    <hyperlink ref="C55" location="'7.19'!A1" display="Porcentaje de la población Trans de 18 años y más, según el lugar o establecimiento en que le suministraron las sustancias, año 2025" xr:uid="{00000000-0004-0000-0000-00002A000000}"/>
    <hyperlink ref="C56" location="'7.20'!A1" display="Porcentaje de la población Trans de 18 años y más que se ha realizado alguna cirugía como parte de su cambio de sexo, año 2025" xr:uid="{00000000-0004-0000-0000-00002B000000}"/>
    <hyperlink ref="C58" location="'8.1'!A1" display="Porcentaje de la población LGBTI+ de 18 años y más que tuvo experiencias de discriminación y/o violencia a lo largo de su vida, año 2025" xr:uid="{00000000-0004-0000-0000-00002C000000}"/>
    <hyperlink ref="C59" location="'8.2'!A1" display="Porcentaje de la población LGBTI+ de 18 años y más que tuvo experiencias de discriminación y/o violencia en los últimos 12 meses, año 2025" xr:uid="{00000000-0004-0000-0000-00002D000000}"/>
    <hyperlink ref="C60" location="'8.3'!A1" display="Porcentaje de la población LGBTI+ de 18 años y más que tuvo experiencias de discriminación y/o violencia a lo largo de su vida por tipo de violencia, año 2025" xr:uid="{00000000-0004-0000-0000-00002E000000}"/>
    <hyperlink ref="C61" location="'8.4'!A1" display="Porcentaje de la población LGBTI+ de 18 años y más que tuvo experiencias de discriminación y/o violencia en los últimos 12 meses por tipo de violencia, año 2025" xr:uid="{00000000-0004-0000-0000-00002F000000}"/>
    <hyperlink ref="C62" location="'8.5'!A1" display="Porcentaje de la población LGBTI+ de 18 años y más que tuvo experiencias de discriminación y/o violencia a lo largo de su vida por ámbito de ocurrencia, año 2025" xr:uid="{00000000-0004-0000-0000-000030000000}"/>
    <hyperlink ref="C63" location="'8.6'!A1" display="Porcentaje de la población LGBTI+ de 18 años y más que en los últimos 12 meses tuvo experiencias de discriminación y/o violencia y como consecuencia ha sentido la necesidad de recibir atención psicológica, año 2025" xr:uid="{00000000-0004-0000-0000-000031000000}"/>
    <hyperlink ref="C64" location="'8.7'!A1" display="Porcentaje de la población LGBTI+ de 18 años y más que en los ultimos 12 meses tuvo experiencias de discriminación y/o violencia y como consecuencia ha recibido atención en salud mental, año 2025" xr:uid="{00000000-0004-0000-0000-000032000000}"/>
    <hyperlink ref="C65" location="'8.8'!A1" display="Porcentaje de la población LGBTI+ de 18 años y más que en los últimos 12 meses tuvo experiencias de discriminación y/o violencia y como consecuencia ha pensado en quitarse la vida, año 2025" xr:uid="{00000000-0004-0000-0000-000033000000}"/>
    <hyperlink ref="C66" location="'8.9'!A1" display="Porcentaje de la población LGBTI+ de 18 años y más que a lo largo de su vida tuvo experiencias de discriminacióno y/o violencia y como consecuencia ha intentado quitarse la vida, año 2025" xr:uid="{00000000-0004-0000-0000-000034000000}"/>
    <hyperlink ref="C68" location="'9.1'!A1" display="Porcentaje de la población LGBTI+ de 18 años y más que ha vivido prácticas de conversión, año 2025" xr:uid="{00000000-0004-0000-0000-000035000000}"/>
    <hyperlink ref="C69" location="'9.2'!A1" display="Porcentaje de la población LGBTI+ de 18 años y más que ha vivido prácticas de conversión, según el tipo de práctica, año 2025" xr:uid="{00000000-0004-0000-0000-000036000000}"/>
    <hyperlink ref="C70" location="'9.3'!A1" display="Porcentaje de la población LGBTI+ de 18 años y más, según cómo ocurrió el internamiento, año 2025" xr:uid="{00000000-0004-0000-0000-000037000000}"/>
    <hyperlink ref="C71" location="'9.4'!A1" display="Porcentaje de la población LGBTI+ de 18 años y más, según experiencias en el internamiento, año 2025" xr:uid="{00000000-0004-0000-0000-000038000000}"/>
    <hyperlink ref="C73" location="'10.1'!A1" display="Porcentaje de la población LGBTI+ de 18 años y más que en los últimos 12 meses tuvo experiencias de discriminación y/o violencia y realizó alguna denuncia, año 2025" xr:uid="{00000000-0004-0000-0000-000039000000}"/>
    <hyperlink ref="C74" location="'10.2'!A1" display="Porcentaje de la población LGBTI+ de 18 años y más que en los últimos 12 meses tuvo experiencias de discriminación y/o violencia que continuó con el proceso de denuncia, año 2025" xr:uid="{00000000-0004-0000-0000-00003A000000}"/>
    <hyperlink ref="C75" location="'10.3'!A1" display="Porcentaje de la población LGBTI+ de 18 años y más que en los últimos 12 meses tuvo experiencias de discriminación y/o violencia, según las razones por las que no continuó con el proceso de denuncia, año 2025" xr:uid="{00000000-0004-0000-0000-00003B000000}"/>
    <hyperlink ref="C77" location="'11.1'!A1" display="Porcentaje de la población LGBTI+ de 18 años y más que conoce de leyes y normativas de protección de derechos y sanción a la discriminación, año 2025" xr:uid="{00000000-0004-0000-0000-00003C000000}"/>
    <hyperlink ref="C78" location="'11.2'!A1" display="Porcentaje de la población LGBTI+ de 18 años y más que conoce sobre la modificación para el reconocimiento del género y/o sexo en documentos oficiales, año 2025" xr:uid="{00000000-0004-0000-0000-00003D000000}"/>
    <hyperlink ref="C79" location="'11.3'!A1" display="Porcentaje de la población LGBTI+ de 18 años y más que ha realizado el cambio de datos en la cédula en el Registro Civil, según el tipo de modificación, año 2025" xr:uid="{00000000-0004-0000-0000-00003E000000}"/>
    <hyperlink ref="C80" location="'11.4'!A1" display="Porcentaje de la población LGBTI+ de 18 años y más que conoce sobre el derecho al matrimonio civil igualitario o unión de hecho, año 2025" xr:uid="{00000000-0004-0000-0000-00003F000000}"/>
    <hyperlink ref="C81" location="'11.5'!A1" display="Porcentaje de la población LGBTI+ de 18 años y más que ha inscrito a sus hijos en el Registro Civil, año 2025" xr:uid="{00000000-0004-0000-0000-000040000000}"/>
    <hyperlink ref="C82" location="'11.6'!A1" display="Porcentaje de la población LGBTI+ de 18 años y más que vive con sus hijos/as, año 2025" xr:uid="{00000000-0004-0000-0000-000041000000}"/>
    <hyperlink ref="C84" location="'12.1'!A1" display="Porcentaje de la población LGBTI+ de 18 años y más que en los últimos 12 meses ha participado en un grupo, colectivo u organización social LGBTI+, año 2025" xr:uid="{00000000-0004-0000-0000-000042000000}"/>
    <hyperlink ref="C85" location="'12.2'!A1" display="Porcentaje de la población LGBTI+ de 18 años y más que conoce de los mecanismos de participación ciudadana, año 2025" xr:uid="{00000000-0004-0000-0000-000043000000}"/>
    <hyperlink ref="C86" location="'12.3'!A1" display="Porcentaje de la población LGBTI+ de 18 años y más que ha hecho uso de mecanismos de participación ciudadana, año 2025" xr:uid="{00000000-0004-0000-0000-000044000000}"/>
    <hyperlink ref="C87" location="'12.4'!A1" display="Porcentaje de la población LGBTI+ de 18 años y más que ha recibido capacitaciones en los últimos 12 meses, según temática, año 2025" xr:uid="{00000000-0004-0000-0000-000045000000}"/>
  </hyperlinks>
  <pageMargins left="0.7" right="0.7" top="0.75" bottom="0.75" header="0.3" footer="0.3"/>
  <pageSetup paperSize="9" scale="2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6"/>
  <sheetViews>
    <sheetView showGridLines="0" tabSelected="1" topLeftCell="B1" workbookViewId="0">
      <selection activeCell="B4" sqref="B4:R4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s="36" customFormat="1" ht="116.25" customHeight="1" x14ac:dyDescent="0.45"/>
    <row r="2" spans="2:18" ht="31.15" customHeight="1" x14ac:dyDescent="0.4">
      <c r="B2" s="17" t="s">
        <v>58</v>
      </c>
    </row>
    <row r="3" spans="2:18" ht="30.75" customHeight="1" x14ac:dyDescent="0.4">
      <c r="B3" s="37" t="s">
        <v>53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93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67</v>
      </c>
      <c r="C5" s="5" t="s">
        <v>1</v>
      </c>
    </row>
    <row r="6" spans="2:18" ht="37.5" customHeight="1" x14ac:dyDescent="0.4">
      <c r="B6" s="13" t="s">
        <v>60</v>
      </c>
      <c r="C6" s="14">
        <v>0.43848431305719898</v>
      </c>
    </row>
    <row r="7" spans="2:18" ht="37.5" customHeight="1" x14ac:dyDescent="0.4">
      <c r="B7" s="13" t="s">
        <v>57</v>
      </c>
      <c r="C7" s="14">
        <v>0.36527829792750399</v>
      </c>
    </row>
    <row r="8" spans="2:18" ht="37.5" customHeight="1" x14ac:dyDescent="0.4">
      <c r="B8" s="13" t="s">
        <v>61</v>
      </c>
      <c r="C8" s="14">
        <v>0.20608460315395499</v>
      </c>
    </row>
    <row r="9" spans="2:18" ht="37.5" customHeight="1" x14ac:dyDescent="0.4">
      <c r="B9" s="13" t="s">
        <v>62</v>
      </c>
      <c r="C9" s="14">
        <v>0.17174397574168401</v>
      </c>
    </row>
    <row r="10" spans="2:18" ht="25" customHeight="1" x14ac:dyDescent="0.4">
      <c r="B10" s="13" t="s">
        <v>63</v>
      </c>
      <c r="C10" s="14">
        <v>8.4225686141939302E-2</v>
      </c>
      <c r="E10" s="4"/>
      <c r="F10" s="4"/>
    </row>
    <row r="11" spans="2:18" ht="25" customHeight="1" x14ac:dyDescent="0.4">
      <c r="B11" s="13" t="s">
        <v>65</v>
      </c>
      <c r="C11" s="14">
        <v>6.9910228303827093E-2</v>
      </c>
    </row>
    <row r="12" spans="2:18" ht="25" customHeight="1" x14ac:dyDescent="0.4">
      <c r="B12" s="13" t="s">
        <v>64</v>
      </c>
      <c r="C12" s="14">
        <v>6.4941834435072301E-2</v>
      </c>
    </row>
    <row r="13" spans="2:18" ht="25" customHeight="1" x14ac:dyDescent="0.4">
      <c r="B13" s="13" t="s">
        <v>66</v>
      </c>
      <c r="C13" s="14">
        <v>1.38231114594572E-2</v>
      </c>
    </row>
    <row r="14" spans="2:18" ht="25" customHeight="1" x14ac:dyDescent="0.4"/>
    <row r="15" spans="2:18" ht="142.5" customHeight="1" x14ac:dyDescent="0.4">
      <c r="B15" s="40" t="s">
        <v>503</v>
      </c>
      <c r="C15" s="40"/>
      <c r="D15" s="40"/>
      <c r="E15" s="40"/>
    </row>
    <row r="16" spans="2:18" x14ac:dyDescent="0.4">
      <c r="B16" s="39" t="s">
        <v>52</v>
      </c>
      <c r="C16" s="39"/>
      <c r="D16" s="39"/>
      <c r="E16" s="39"/>
      <c r="F16" s="33"/>
      <c r="G16" s="33"/>
      <c r="H16" s="33"/>
    </row>
  </sheetData>
  <sortState xmlns:xlrd2="http://schemas.microsoft.com/office/spreadsheetml/2017/richdata2" ref="B6:C13">
    <sortCondition descending="1" ref="C6:C13"/>
  </sortState>
  <mergeCells count="5">
    <mergeCell ref="B3:R3"/>
    <mergeCell ref="B4:R4"/>
    <mergeCell ref="A1:XFD1"/>
    <mergeCell ref="B16:E16"/>
    <mergeCell ref="B15:E15"/>
  </mergeCells>
  <hyperlinks>
    <hyperlink ref="B2" location="Índice!A1" display="Índice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16"/>
  <sheetViews>
    <sheetView showGridLines="0" topLeftCell="A6" zoomScaleNormal="100" workbookViewId="0">
      <selection activeCell="B13" sqref="B13:C13"/>
    </sheetView>
  </sheetViews>
  <sheetFormatPr baseColWidth="10" defaultColWidth="9.15625" defaultRowHeight="12.6" x14ac:dyDescent="0.4"/>
  <cols>
    <col min="1" max="1" width="2" style="3" customWidth="1"/>
    <col min="2" max="2" width="27.15625" style="3" customWidth="1"/>
    <col min="3" max="3" width="19.26171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7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68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95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457</v>
      </c>
      <c r="C8" s="5" t="s">
        <v>1</v>
      </c>
    </row>
    <row r="9" spans="2:18" ht="24" customHeight="1" x14ac:dyDescent="0.4">
      <c r="B9" s="13" t="s">
        <v>70</v>
      </c>
      <c r="C9" s="14">
        <v>0.91912859834361205</v>
      </c>
    </row>
    <row r="10" spans="2:18" ht="24" customHeight="1" x14ac:dyDescent="0.4">
      <c r="B10" s="13" t="s">
        <v>71</v>
      </c>
      <c r="C10" s="14">
        <v>3.99842794985922E-2</v>
      </c>
    </row>
    <row r="11" spans="2:18" ht="24" customHeight="1" x14ac:dyDescent="0.4">
      <c r="B11" s="13" t="s">
        <v>72</v>
      </c>
      <c r="C11" s="14">
        <v>1.3989955186181999E-3</v>
      </c>
    </row>
    <row r="12" spans="2:18" ht="25" customHeight="1" x14ac:dyDescent="0.4"/>
    <row r="13" spans="2:18" ht="75.75" customHeight="1" x14ac:dyDescent="0.4">
      <c r="B13" s="40" t="s">
        <v>504</v>
      </c>
      <c r="C13" s="40"/>
      <c r="D13" s="32"/>
      <c r="E13" s="32"/>
      <c r="F13" s="32"/>
      <c r="G13" s="32"/>
      <c r="H13" s="32"/>
    </row>
    <row r="14" spans="2:18" ht="25" customHeight="1" x14ac:dyDescent="0.4">
      <c r="B14" s="39" t="s">
        <v>52</v>
      </c>
      <c r="C14" s="39"/>
      <c r="D14" s="39"/>
      <c r="E14" s="39"/>
      <c r="F14" s="39"/>
      <c r="G14" s="39"/>
      <c r="H14" s="39"/>
    </row>
    <row r="15" spans="2:18" ht="83.25" customHeight="1" x14ac:dyDescent="0.4">
      <c r="B15" s="41"/>
      <c r="C15" s="41"/>
      <c r="D15" s="41"/>
      <c r="E15" s="41"/>
      <c r="F15" s="41"/>
      <c r="G15" s="41"/>
      <c r="H15" s="41"/>
    </row>
    <row r="16" spans="2:18" x14ac:dyDescent="0.4">
      <c r="B16" s="39"/>
      <c r="C16" s="39"/>
      <c r="D16" s="39"/>
      <c r="E16" s="39"/>
      <c r="F16" s="39"/>
      <c r="G16" s="39"/>
      <c r="H16" s="39"/>
    </row>
  </sheetData>
  <mergeCells count="6">
    <mergeCell ref="B15:H15"/>
    <mergeCell ref="B16:H16"/>
    <mergeCell ref="B14:H14"/>
    <mergeCell ref="B6:R6"/>
    <mergeCell ref="B7:R7"/>
    <mergeCell ref="B13:C13"/>
  </mergeCells>
  <hyperlinks>
    <hyperlink ref="B5" location="Índice!A1" display="Índice" xr:uid="{00000000-0004-0000-0200-000000000000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16"/>
  <sheetViews>
    <sheetView showGridLines="0" topLeftCell="A6" workbookViewId="0">
      <selection activeCell="C9" sqref="C9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8.57812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7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69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97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15.6" x14ac:dyDescent="0.4">
      <c r="C8" s="5" t="s">
        <v>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8" ht="24.75" customHeight="1" x14ac:dyDescent="0.4">
      <c r="B9" s="13" t="s">
        <v>73</v>
      </c>
      <c r="C9" s="14">
        <v>0.98822341742548603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2:18" ht="25" customHeight="1" x14ac:dyDescent="0.4"/>
    <row r="11" spans="2:18" ht="83.25" customHeight="1" x14ac:dyDescent="0.4">
      <c r="B11" s="40" t="s">
        <v>504</v>
      </c>
      <c r="C11" s="40"/>
      <c r="D11" s="32"/>
      <c r="E11" s="32"/>
      <c r="F11" s="32"/>
      <c r="G11" s="32"/>
      <c r="H11" s="32"/>
    </row>
    <row r="12" spans="2:18" ht="25" customHeight="1" x14ac:dyDescent="0.4">
      <c r="B12" s="39" t="s">
        <v>52</v>
      </c>
      <c r="C12" s="39"/>
      <c r="D12" s="39"/>
      <c r="E12" s="39"/>
      <c r="F12" s="39"/>
      <c r="G12" s="39"/>
      <c r="H12" s="39"/>
    </row>
    <row r="13" spans="2:18" ht="25" customHeight="1" x14ac:dyDescent="0.4"/>
    <row r="14" spans="2:18" ht="25" customHeight="1" x14ac:dyDescent="0.4"/>
    <row r="15" spans="2:18" ht="83.25" customHeight="1" x14ac:dyDescent="0.4">
      <c r="B15" s="41"/>
      <c r="C15" s="41"/>
      <c r="D15" s="41"/>
      <c r="E15" s="41"/>
      <c r="F15" s="41"/>
      <c r="G15" s="41"/>
      <c r="H15" s="41"/>
    </row>
    <row r="16" spans="2:18" x14ac:dyDescent="0.4">
      <c r="B16" s="39"/>
      <c r="C16" s="39"/>
      <c r="D16" s="39"/>
      <c r="E16" s="39"/>
      <c r="F16" s="39"/>
      <c r="G16" s="39"/>
      <c r="H16" s="39"/>
    </row>
  </sheetData>
  <mergeCells count="6">
    <mergeCell ref="B15:H15"/>
    <mergeCell ref="B16:H16"/>
    <mergeCell ref="B12:H12"/>
    <mergeCell ref="B6:R6"/>
    <mergeCell ref="B7:R7"/>
    <mergeCell ref="B11:C11"/>
  </mergeCells>
  <hyperlinks>
    <hyperlink ref="B5" location="Índice!A1" display="Índice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13"/>
  <sheetViews>
    <sheetView showGridLines="0" topLeftCell="A4" workbookViewId="0">
      <selection activeCell="D12" sqref="D12"/>
    </sheetView>
  </sheetViews>
  <sheetFormatPr baseColWidth="10" defaultColWidth="9.15625" defaultRowHeight="12.6" x14ac:dyDescent="0.4"/>
  <cols>
    <col min="1" max="1" width="2" style="3" customWidth="1"/>
    <col min="2" max="2" width="29.68359375" style="3" customWidth="1"/>
    <col min="3" max="3" width="18.683593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1.7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37" t="s">
        <v>54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99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x14ac:dyDescent="0.4">
      <c r="C8" s="5" t="s">
        <v>1</v>
      </c>
    </row>
    <row r="9" spans="2:18" ht="25" customHeight="1" x14ac:dyDescent="0.4">
      <c r="B9" s="13" t="s">
        <v>74</v>
      </c>
      <c r="C9" s="14">
        <v>0.89213837262384199</v>
      </c>
      <c r="D9" s="4"/>
      <c r="E9" s="4"/>
    </row>
    <row r="10" spans="2:18" ht="25" customHeight="1" x14ac:dyDescent="0.4"/>
    <row r="11" spans="2:18" ht="25" customHeight="1" x14ac:dyDescent="0.4"/>
    <row r="12" spans="2:18" ht="76.5" customHeight="1" x14ac:dyDescent="0.4">
      <c r="B12" s="40" t="s">
        <v>504</v>
      </c>
      <c r="C12" s="40"/>
      <c r="D12" s="32"/>
      <c r="E12" s="32"/>
      <c r="F12" s="32"/>
      <c r="G12" s="32"/>
      <c r="H12" s="32"/>
    </row>
    <row r="13" spans="2:18" x14ac:dyDescent="0.4">
      <c r="B13" s="39" t="s">
        <v>52</v>
      </c>
      <c r="C13" s="39"/>
      <c r="D13" s="39"/>
      <c r="E13" s="39"/>
      <c r="F13" s="39"/>
      <c r="G13" s="39"/>
      <c r="H13" s="39"/>
    </row>
  </sheetData>
  <mergeCells count="4">
    <mergeCell ref="B13:H13"/>
    <mergeCell ref="B6:R6"/>
    <mergeCell ref="B7:R7"/>
    <mergeCell ref="B12:C12"/>
  </mergeCells>
  <hyperlinks>
    <hyperlink ref="B5" location="Índice!A1" display="Índice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17"/>
  <sheetViews>
    <sheetView showGridLines="0" topLeftCell="A4" workbookViewId="0">
      <selection activeCell="E13" sqref="E13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.683593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2.7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37" t="s">
        <v>102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101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105</v>
      </c>
      <c r="C8" s="5" t="s">
        <v>1</v>
      </c>
    </row>
    <row r="9" spans="2:18" ht="24.75" customHeight="1" x14ac:dyDescent="0.4">
      <c r="B9" s="13" t="s">
        <v>75</v>
      </c>
      <c r="C9" s="14">
        <v>0.94241988055069803</v>
      </c>
      <c r="D9" s="4"/>
      <c r="E9" s="4"/>
    </row>
    <row r="10" spans="2:18" ht="24.75" customHeight="1" x14ac:dyDescent="0.4">
      <c r="B10" s="13" t="s">
        <v>76</v>
      </c>
      <c r="C10" s="14">
        <v>5.7580119449302497E-2</v>
      </c>
    </row>
    <row r="11" spans="2:18" ht="24.75" customHeight="1" x14ac:dyDescent="0.4">
      <c r="B11" s="11" t="s">
        <v>56</v>
      </c>
      <c r="C11" s="12">
        <v>1</v>
      </c>
    </row>
    <row r="13" spans="2:18" ht="87.75" customHeight="1" x14ac:dyDescent="0.4">
      <c r="B13" s="40" t="s">
        <v>504</v>
      </c>
      <c r="C13" s="40"/>
      <c r="D13" s="32"/>
      <c r="E13" s="32"/>
      <c r="F13" s="32"/>
      <c r="G13" s="32"/>
      <c r="H13" s="32"/>
    </row>
    <row r="14" spans="2:18" x14ac:dyDescent="0.4">
      <c r="B14" s="39" t="s">
        <v>52</v>
      </c>
      <c r="C14" s="39"/>
      <c r="D14" s="39"/>
      <c r="E14" s="39"/>
      <c r="F14" s="39"/>
      <c r="G14" s="39"/>
      <c r="H14" s="39"/>
    </row>
    <row r="16" spans="2:18" x14ac:dyDescent="0.4">
      <c r="B16" s="7"/>
      <c r="C16" s="7"/>
    </row>
    <row r="17" spans="2:3" x14ac:dyDescent="0.4">
      <c r="B17" s="8"/>
      <c r="C17" s="8"/>
    </row>
  </sheetData>
  <mergeCells count="4">
    <mergeCell ref="B14:H14"/>
    <mergeCell ref="B6:R6"/>
    <mergeCell ref="B7:R7"/>
    <mergeCell ref="B13:C13"/>
  </mergeCells>
  <hyperlinks>
    <hyperlink ref="B5" location="Índice!A1" display="Índice" xr:uid="{00000000-0004-0000-0500-000000000000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11"/>
  <sheetViews>
    <sheetView showGridLines="0" topLeftCell="A4" workbookViewId="0">
      <selection activeCell="B10" sqref="B10:C10"/>
    </sheetView>
  </sheetViews>
  <sheetFormatPr baseColWidth="10" defaultColWidth="9.15625" defaultRowHeight="12.6" x14ac:dyDescent="0.4"/>
  <cols>
    <col min="1" max="1" width="2" style="3" customWidth="1"/>
    <col min="2" max="2" width="32.15625" style="3" customWidth="1"/>
    <col min="3" max="3" width="19.1562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96" customHeight="1" x14ac:dyDescent="0.4"/>
    <row r="4" spans="2:18" ht="21.75" customHeight="1" x14ac:dyDescent="0.4">
      <c r="B4" s="17" t="s">
        <v>58</v>
      </c>
    </row>
    <row r="5" spans="2:18" ht="30.75" customHeight="1" x14ac:dyDescent="0.4">
      <c r="B5" s="37" t="s">
        <v>461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2:18" ht="56.25" customHeight="1" x14ac:dyDescent="0.4">
      <c r="B6" s="38" t="s">
        <v>106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2:18" ht="37.5" customHeight="1" x14ac:dyDescent="0.4">
      <c r="B7" s="5" t="s">
        <v>107</v>
      </c>
      <c r="C7" s="5" t="s">
        <v>1</v>
      </c>
    </row>
    <row r="8" spans="2:18" ht="37.5" customHeight="1" x14ac:dyDescent="0.4">
      <c r="B8" s="13" t="s">
        <v>77</v>
      </c>
      <c r="C8" s="14">
        <v>0.917323519008442</v>
      </c>
    </row>
    <row r="9" spans="2:18" ht="25" customHeight="1" x14ac:dyDescent="0.4"/>
    <row r="10" spans="2:18" ht="73.5" customHeight="1" x14ac:dyDescent="0.4">
      <c r="B10" s="40" t="s">
        <v>504</v>
      </c>
      <c r="C10" s="40"/>
    </row>
    <row r="11" spans="2:18" x14ac:dyDescent="0.4">
      <c r="B11" s="39" t="s">
        <v>52</v>
      </c>
      <c r="C11" s="39"/>
      <c r="D11" s="39"/>
      <c r="E11" s="39"/>
      <c r="F11" s="39"/>
      <c r="G11" s="39"/>
      <c r="H11" s="39"/>
    </row>
  </sheetData>
  <mergeCells count="4">
    <mergeCell ref="B11:H11"/>
    <mergeCell ref="B5:R5"/>
    <mergeCell ref="B6:R6"/>
    <mergeCell ref="B10:C10"/>
  </mergeCells>
  <hyperlinks>
    <hyperlink ref="B4" location="Índice!A1" display="Índice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R12"/>
  <sheetViews>
    <sheetView showGridLines="0" topLeftCell="A4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6.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460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108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C8" s="5" t="s">
        <v>1</v>
      </c>
    </row>
    <row r="9" spans="2:18" ht="35.25" customHeight="1" x14ac:dyDescent="0.4">
      <c r="B9" s="13" t="s">
        <v>462</v>
      </c>
      <c r="C9" s="14">
        <v>0.57667920436058395</v>
      </c>
      <c r="D9" s="4"/>
      <c r="E9" s="4"/>
    </row>
    <row r="10" spans="2:18" ht="25" customHeight="1" x14ac:dyDescent="0.4"/>
    <row r="11" spans="2:18" ht="78.75" customHeight="1" x14ac:dyDescent="0.4">
      <c r="B11" s="40" t="s">
        <v>504</v>
      </c>
      <c r="C11" s="40"/>
      <c r="D11" s="32"/>
      <c r="E11" s="32"/>
      <c r="F11" s="32"/>
      <c r="G11" s="32"/>
      <c r="H11" s="32"/>
    </row>
    <row r="12" spans="2:18" x14ac:dyDescent="0.4">
      <c r="B12" s="39" t="s">
        <v>52</v>
      </c>
      <c r="C12" s="39"/>
      <c r="D12" s="39"/>
      <c r="E12" s="39"/>
      <c r="F12" s="39"/>
      <c r="G12" s="39"/>
      <c r="H12" s="39"/>
    </row>
  </sheetData>
  <mergeCells count="4">
    <mergeCell ref="B12:H12"/>
    <mergeCell ref="B6:R6"/>
    <mergeCell ref="B7:R7"/>
    <mergeCell ref="B11:C11"/>
  </mergeCells>
  <hyperlinks>
    <hyperlink ref="B5" location="Índice!A1" display="Índice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R12"/>
  <sheetViews>
    <sheetView showGridLines="0" topLeftCell="A4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37" t="s">
        <v>126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113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C8" s="5" t="s">
        <v>1</v>
      </c>
    </row>
    <row r="9" spans="2:18" ht="25" customHeight="1" x14ac:dyDescent="0.4">
      <c r="B9" s="13" t="s">
        <v>78</v>
      </c>
      <c r="C9" s="14">
        <v>0.94238774594321595</v>
      </c>
      <c r="D9" s="4"/>
      <c r="E9" s="4"/>
    </row>
    <row r="10" spans="2:18" ht="25" customHeight="1" x14ac:dyDescent="0.4"/>
    <row r="11" spans="2:18" ht="76.5" customHeight="1" x14ac:dyDescent="0.4">
      <c r="B11" s="40" t="s">
        <v>504</v>
      </c>
      <c r="C11" s="40"/>
      <c r="D11" s="32"/>
      <c r="E11" s="32"/>
      <c r="F11" s="32"/>
      <c r="G11" s="32"/>
      <c r="H11" s="32"/>
    </row>
    <row r="12" spans="2:18" x14ac:dyDescent="0.4">
      <c r="B12" s="39" t="s">
        <v>52</v>
      </c>
      <c r="C12" s="39"/>
      <c r="D12" s="39"/>
      <c r="E12" s="39"/>
      <c r="F12" s="39"/>
      <c r="G12" s="39"/>
      <c r="H12" s="39"/>
    </row>
  </sheetData>
  <mergeCells count="4">
    <mergeCell ref="B6:R6"/>
    <mergeCell ref="B7:R7"/>
    <mergeCell ref="B12:H12"/>
    <mergeCell ref="B11:C11"/>
  </mergeCells>
  <hyperlinks>
    <hyperlink ref="B5" location="Índice!A1" display="Índice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19"/>
  <sheetViews>
    <sheetView showGridLines="0" topLeftCell="A8" workbookViewId="0">
      <selection activeCell="B18" sqref="B18:E18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1.25" customHeight="1" x14ac:dyDescent="0.4"/>
    <row r="4" spans="2:18" ht="24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117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115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116</v>
      </c>
      <c r="C8" s="5" t="s">
        <v>1</v>
      </c>
    </row>
    <row r="9" spans="2:18" ht="25" customHeight="1" x14ac:dyDescent="0.4">
      <c r="B9" s="18" t="s">
        <v>79</v>
      </c>
      <c r="C9" s="14">
        <v>0.96341635912469703</v>
      </c>
      <c r="D9" s="4"/>
      <c r="E9" s="4"/>
      <c r="F9" s="4"/>
    </row>
    <row r="10" spans="2:18" ht="25" customHeight="1" x14ac:dyDescent="0.4">
      <c r="B10" s="18" t="s">
        <v>80</v>
      </c>
      <c r="C10" s="14">
        <v>0.93406880309176699</v>
      </c>
      <c r="D10" s="4"/>
      <c r="E10" s="4"/>
      <c r="F10" s="4"/>
    </row>
    <row r="11" spans="2:18" ht="25" customHeight="1" x14ac:dyDescent="0.4">
      <c r="B11" s="18" t="s">
        <v>81</v>
      </c>
      <c r="C11" s="14">
        <v>0.92399748336375798</v>
      </c>
      <c r="D11" s="4"/>
      <c r="E11" s="4"/>
      <c r="F11" s="4"/>
    </row>
    <row r="12" spans="2:18" ht="25" customHeight="1" x14ac:dyDescent="0.4">
      <c r="B12" s="18" t="s">
        <v>82</v>
      </c>
      <c r="C12" s="14">
        <v>0.88800048051520297</v>
      </c>
      <c r="D12" s="4"/>
      <c r="E12" s="4"/>
      <c r="F12" s="4"/>
    </row>
    <row r="13" spans="2:18" ht="25" customHeight="1" x14ac:dyDescent="0.4">
      <c r="B13" s="18" t="s">
        <v>83</v>
      </c>
      <c r="C13" s="14">
        <v>0.82869316478279698</v>
      </c>
      <c r="D13" s="4"/>
      <c r="E13" s="4"/>
      <c r="F13" s="4"/>
    </row>
    <row r="14" spans="2:18" ht="25" customHeight="1" x14ac:dyDescent="0.4">
      <c r="B14" s="18" t="s">
        <v>84</v>
      </c>
      <c r="C14" s="14">
        <v>0.79325190885744601</v>
      </c>
      <c r="D14" s="4"/>
      <c r="E14" s="4"/>
      <c r="F14" s="4"/>
    </row>
    <row r="15" spans="2:18" ht="25" customHeight="1" x14ac:dyDescent="0.4">
      <c r="B15" s="18" t="s">
        <v>85</v>
      </c>
      <c r="C15" s="14">
        <v>0.76531972990651098</v>
      </c>
      <c r="D15" s="4"/>
      <c r="E15" s="4"/>
      <c r="F15" s="4"/>
    </row>
    <row r="16" spans="2:18" ht="25" customHeight="1" x14ac:dyDescent="0.4">
      <c r="B16" s="18" t="s">
        <v>86</v>
      </c>
      <c r="C16" s="14">
        <v>0.75021865700202806</v>
      </c>
      <c r="D16" s="4"/>
      <c r="E16" s="4"/>
      <c r="F16" s="4"/>
    </row>
    <row r="17" spans="2:8" ht="25" customHeight="1" x14ac:dyDescent="0.4"/>
    <row r="18" spans="2:8" ht="122.25" customHeight="1" x14ac:dyDescent="0.4">
      <c r="B18" s="40" t="s">
        <v>503</v>
      </c>
      <c r="C18" s="40"/>
      <c r="D18" s="40"/>
      <c r="E18" s="40"/>
      <c r="F18" s="32"/>
      <c r="G18" s="32"/>
      <c r="H18" s="32"/>
    </row>
    <row r="19" spans="2:8" x14ac:dyDescent="0.4">
      <c r="B19" s="39" t="s">
        <v>52</v>
      </c>
      <c r="C19" s="39"/>
      <c r="D19" s="39"/>
      <c r="E19" s="39"/>
      <c r="F19" s="39"/>
      <c r="G19" s="39"/>
      <c r="H19" s="39"/>
    </row>
  </sheetData>
  <mergeCells count="4">
    <mergeCell ref="B19:H19"/>
    <mergeCell ref="B6:R6"/>
    <mergeCell ref="B7:R7"/>
    <mergeCell ref="B18:E18"/>
  </mergeCells>
  <hyperlinks>
    <hyperlink ref="B5" location="Índice!A1" display="Índice" xr:uid="{00000000-0004-0000-0900-000000000000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R15"/>
  <sheetViews>
    <sheetView showGridLines="0" topLeftCell="A10" workbookViewId="0">
      <selection activeCell="B14" sqref="B14:E14"/>
    </sheetView>
  </sheetViews>
  <sheetFormatPr baseColWidth="10" defaultColWidth="9.15625" defaultRowHeight="12.6" x14ac:dyDescent="0.4"/>
  <cols>
    <col min="1" max="1" width="2" style="3" customWidth="1"/>
    <col min="2" max="2" width="22.26171875" style="3" customWidth="1"/>
    <col min="3" max="3" width="19.839843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5.7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124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123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125</v>
      </c>
      <c r="C8" s="5" t="s">
        <v>1</v>
      </c>
    </row>
    <row r="9" spans="2:18" ht="25" customHeight="1" x14ac:dyDescent="0.4">
      <c r="B9" s="13" t="s">
        <v>87</v>
      </c>
      <c r="C9" s="14">
        <v>0.96297290742679098</v>
      </c>
      <c r="D9" s="4"/>
      <c r="E9" s="4"/>
      <c r="F9" s="4"/>
    </row>
    <row r="10" spans="2:18" ht="25" customHeight="1" x14ac:dyDescent="0.4">
      <c r="B10" s="13" t="s">
        <v>88</v>
      </c>
      <c r="C10" s="14">
        <v>0.90801083417980799</v>
      </c>
      <c r="D10" s="4"/>
      <c r="E10" s="4"/>
      <c r="F10" s="4"/>
    </row>
    <row r="11" spans="2:18" ht="25" customHeight="1" x14ac:dyDescent="0.4">
      <c r="B11" s="13" t="s">
        <v>89</v>
      </c>
      <c r="C11" s="14">
        <v>0.52438372597567595</v>
      </c>
      <c r="D11" s="4"/>
      <c r="E11" s="4"/>
      <c r="F11" s="4"/>
    </row>
    <row r="12" spans="2:18" ht="25" customHeight="1" x14ac:dyDescent="0.4">
      <c r="B12" s="13" t="s">
        <v>90</v>
      </c>
      <c r="C12" s="14">
        <v>0.40441944378752598</v>
      </c>
      <c r="D12" s="4"/>
      <c r="E12" s="4"/>
      <c r="F12" s="4"/>
    </row>
    <row r="13" spans="2:18" ht="25" customHeight="1" x14ac:dyDescent="0.4"/>
    <row r="14" spans="2:18" ht="139.5" customHeight="1" x14ac:dyDescent="0.4">
      <c r="B14" s="40" t="s">
        <v>503</v>
      </c>
      <c r="C14" s="40"/>
      <c r="D14" s="40"/>
      <c r="E14" s="40"/>
      <c r="F14" s="32"/>
      <c r="G14" s="32"/>
      <c r="H14" s="32"/>
    </row>
    <row r="15" spans="2:18" x14ac:dyDescent="0.4">
      <c r="B15" s="39" t="s">
        <v>52</v>
      </c>
      <c r="C15" s="39"/>
      <c r="D15" s="39"/>
      <c r="E15" s="39"/>
      <c r="F15" s="39"/>
      <c r="G15" s="39"/>
      <c r="H15" s="39"/>
    </row>
  </sheetData>
  <mergeCells count="4">
    <mergeCell ref="B15:H15"/>
    <mergeCell ref="B6:R6"/>
    <mergeCell ref="B7:R7"/>
    <mergeCell ref="B14:E14"/>
  </mergeCells>
  <hyperlinks>
    <hyperlink ref="B5" location="Índice!A1" display="Índice" xr:uid="{00000000-0004-0000-0A00-000000000000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R12"/>
  <sheetViews>
    <sheetView showGridLines="0" topLeftCell="A4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5.7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37" t="s">
        <v>128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127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C8" s="5" t="s">
        <v>1</v>
      </c>
    </row>
    <row r="9" spans="2:18" ht="25" customHeight="1" x14ac:dyDescent="0.4">
      <c r="B9" s="13" t="s">
        <v>91</v>
      </c>
      <c r="C9" s="14">
        <v>0.95752704702726699</v>
      </c>
      <c r="D9" s="4"/>
      <c r="E9" s="4"/>
    </row>
    <row r="10" spans="2:18" ht="25" customHeight="1" x14ac:dyDescent="0.4"/>
    <row r="11" spans="2:18" ht="85.5" customHeight="1" x14ac:dyDescent="0.4">
      <c r="B11" s="40" t="s">
        <v>504</v>
      </c>
      <c r="C11" s="40"/>
      <c r="D11" s="32"/>
      <c r="E11" s="32"/>
      <c r="F11" s="32"/>
      <c r="G11" s="32"/>
      <c r="H11" s="32"/>
    </row>
    <row r="12" spans="2:18" x14ac:dyDescent="0.4">
      <c r="B12" s="39" t="s">
        <v>52</v>
      </c>
      <c r="C12" s="39"/>
      <c r="D12" s="39"/>
      <c r="E12" s="39"/>
      <c r="F12" s="39"/>
      <c r="G12" s="39"/>
      <c r="H12" s="39"/>
    </row>
  </sheetData>
  <mergeCells count="4">
    <mergeCell ref="B6:R6"/>
    <mergeCell ref="B7:R7"/>
    <mergeCell ref="B12:H12"/>
    <mergeCell ref="B11:C11"/>
  </mergeCells>
  <hyperlinks>
    <hyperlink ref="B5" location="Índice!A1" display="Índice" xr:uid="{00000000-0004-0000-0B00-00000000000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R12"/>
  <sheetViews>
    <sheetView showGridLines="0" topLeftCell="A4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5.7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132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131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C8" s="5" t="s">
        <v>1</v>
      </c>
    </row>
    <row r="9" spans="2:18" ht="25" customHeight="1" x14ac:dyDescent="0.4">
      <c r="B9" s="13" t="s">
        <v>463</v>
      </c>
      <c r="C9" s="14">
        <v>0.26150778827611398</v>
      </c>
      <c r="D9" s="4"/>
      <c r="E9" s="4"/>
    </row>
    <row r="10" spans="2:18" ht="25" customHeight="1" x14ac:dyDescent="0.4"/>
    <row r="11" spans="2:18" ht="81" customHeight="1" x14ac:dyDescent="0.4">
      <c r="B11" s="40" t="s">
        <v>504</v>
      </c>
      <c r="C11" s="40"/>
      <c r="D11" s="32"/>
      <c r="E11" s="32"/>
      <c r="F11" s="32"/>
      <c r="G11" s="32"/>
      <c r="H11" s="32"/>
    </row>
    <row r="12" spans="2:18" x14ac:dyDescent="0.4">
      <c r="B12" s="39" t="s">
        <v>52</v>
      </c>
      <c r="C12" s="39"/>
      <c r="D12" s="39"/>
      <c r="E12" s="39"/>
      <c r="F12" s="39"/>
      <c r="G12" s="39"/>
      <c r="H12" s="39"/>
    </row>
  </sheetData>
  <mergeCells count="4">
    <mergeCell ref="B6:R6"/>
    <mergeCell ref="B7:R7"/>
    <mergeCell ref="B12:H12"/>
    <mergeCell ref="B11:C11"/>
  </mergeCells>
  <hyperlinks>
    <hyperlink ref="B5" location="Índice!A1" display="Índice" xr:uid="{00000000-0004-0000-0C00-000000000000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R12"/>
  <sheetViews>
    <sheetView showGridLines="0" topLeftCell="A4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29.68359375" style="3" customWidth="1"/>
    <col min="3" max="3" width="19.1562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0.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37" t="s">
        <v>136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134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C8" s="5" t="s">
        <v>1</v>
      </c>
    </row>
    <row r="9" spans="2:18" ht="42.75" customHeight="1" x14ac:dyDescent="0.4">
      <c r="B9" s="13" t="s">
        <v>135</v>
      </c>
      <c r="C9" s="14">
        <v>2.96372366557404E-2</v>
      </c>
      <c r="D9" s="4"/>
    </row>
    <row r="10" spans="2:18" ht="25" customHeight="1" x14ac:dyDescent="0.55000000000000004">
      <c r="B10" s="15"/>
      <c r="C10" s="16"/>
    </row>
    <row r="11" spans="2:18" ht="79.5" customHeight="1" x14ac:dyDescent="0.4">
      <c r="B11" s="40" t="s">
        <v>504</v>
      </c>
      <c r="C11" s="40"/>
      <c r="D11" s="32"/>
      <c r="E11" s="32"/>
      <c r="F11" s="32"/>
      <c r="G11" s="32"/>
      <c r="H11" s="32"/>
    </row>
    <row r="12" spans="2:18" x14ac:dyDescent="0.4">
      <c r="B12" s="39" t="s">
        <v>52</v>
      </c>
      <c r="C12" s="39"/>
      <c r="D12" s="39"/>
      <c r="E12" s="39"/>
      <c r="F12" s="39"/>
      <c r="G12" s="39"/>
      <c r="H12" s="39"/>
    </row>
  </sheetData>
  <mergeCells count="4">
    <mergeCell ref="B12:H12"/>
    <mergeCell ref="B6:R6"/>
    <mergeCell ref="B7:R7"/>
    <mergeCell ref="B11:C11"/>
  </mergeCells>
  <hyperlinks>
    <hyperlink ref="B5" location="Índice!A1" display="Índice" xr:uid="{00000000-0004-0000-0D00-000000000000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R12"/>
  <sheetViews>
    <sheetView showGridLines="0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29.683593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76.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464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232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x14ac:dyDescent="0.4">
      <c r="C8" s="5" t="s">
        <v>502</v>
      </c>
    </row>
    <row r="9" spans="2:18" ht="25.5" customHeight="1" x14ac:dyDescent="0.4">
      <c r="B9" s="13" t="s">
        <v>92</v>
      </c>
      <c r="C9" s="31">
        <v>14.4339687767293</v>
      </c>
      <c r="D9" s="4"/>
    </row>
    <row r="10" spans="2:18" ht="25" customHeight="1" x14ac:dyDescent="0.4"/>
    <row r="11" spans="2:18" ht="84" customHeight="1" x14ac:dyDescent="0.4">
      <c r="B11" s="40" t="s">
        <v>504</v>
      </c>
      <c r="C11" s="40"/>
      <c r="D11" s="32"/>
      <c r="E11" s="32"/>
      <c r="F11" s="32"/>
      <c r="G11" s="32"/>
      <c r="H11" s="32"/>
    </row>
    <row r="12" spans="2:18" x14ac:dyDescent="0.4">
      <c r="B12" s="39" t="s">
        <v>52</v>
      </c>
      <c r="C12" s="39"/>
      <c r="D12" s="39"/>
      <c r="E12" s="39"/>
      <c r="F12" s="39"/>
      <c r="G12" s="39"/>
      <c r="H12" s="39"/>
    </row>
  </sheetData>
  <mergeCells count="4">
    <mergeCell ref="B12:H12"/>
    <mergeCell ref="B6:R6"/>
    <mergeCell ref="B7:R7"/>
    <mergeCell ref="B11:C11"/>
  </mergeCells>
  <hyperlinks>
    <hyperlink ref="B5" location="Índice!A1" display="Índice" xr:uid="{00000000-0004-0000-0E00-000000000000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R9"/>
  <sheetViews>
    <sheetView showGridLines="0" topLeftCell="A4" workbookViewId="0">
      <selection activeCell="C6" sqref="C6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37" t="s">
        <v>55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234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37.5" customHeight="1" x14ac:dyDescent="0.4">
      <c r="B6" s="13" t="s">
        <v>233</v>
      </c>
      <c r="C6" s="14">
        <v>1.0732947789751899E-3</v>
      </c>
    </row>
    <row r="7" spans="2:18" ht="25" customHeight="1" x14ac:dyDescent="0.4"/>
    <row r="8" spans="2:18" ht="84.7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0F00-000000000000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R9"/>
  <sheetViews>
    <sheetView showGridLines="0" workbookViewId="0">
      <selection activeCell="C6" sqref="C6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37" t="s">
        <v>237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235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37.5" customHeight="1" x14ac:dyDescent="0.4">
      <c r="B6" s="13" t="s">
        <v>236</v>
      </c>
      <c r="C6" s="14">
        <v>0.83475440000000001</v>
      </c>
    </row>
    <row r="7" spans="2:18" ht="25" customHeight="1" x14ac:dyDescent="0.4"/>
    <row r="8" spans="2:18" ht="84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000-000000000000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R9"/>
  <sheetViews>
    <sheetView showGridLines="0" workbookViewId="0">
      <selection activeCell="B2" sqref="B2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238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239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C5" s="5" t="s">
        <v>501</v>
      </c>
    </row>
    <row r="6" spans="2:18" ht="37.5" customHeight="1" x14ac:dyDescent="0.4">
      <c r="B6" s="13" t="s">
        <v>243</v>
      </c>
      <c r="C6" s="13">
        <v>616.99</v>
      </c>
    </row>
    <row r="7" spans="2:18" ht="25" customHeight="1" x14ac:dyDescent="0.4"/>
    <row r="8" spans="2:18" ht="76.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100-000000000000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241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240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C5" s="5" t="s">
        <v>1</v>
      </c>
    </row>
    <row r="6" spans="2:18" ht="37.5" customHeight="1" x14ac:dyDescent="0.4">
      <c r="B6" s="13" t="s">
        <v>242</v>
      </c>
      <c r="C6" s="14">
        <v>9.366331E-2</v>
      </c>
    </row>
    <row r="7" spans="2:18" ht="25" customHeight="1" x14ac:dyDescent="0.4"/>
    <row r="8" spans="2:18" ht="81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200-000000000000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R17"/>
  <sheetViews>
    <sheetView showGridLines="0" topLeftCell="A7" workbookViewId="0">
      <selection activeCell="B20" sqref="B20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244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245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246</v>
      </c>
      <c r="C8" s="5" t="s">
        <v>1</v>
      </c>
    </row>
    <row r="9" spans="2:18" ht="25" customHeight="1" x14ac:dyDescent="0.4">
      <c r="B9" s="13" t="s">
        <v>247</v>
      </c>
      <c r="C9" s="14">
        <v>0.700349426318843</v>
      </c>
      <c r="D9" s="4"/>
      <c r="E9" s="4"/>
      <c r="F9" s="4"/>
    </row>
    <row r="10" spans="2:18" ht="25" customHeight="1" x14ac:dyDescent="0.4">
      <c r="B10" s="13" t="s">
        <v>248</v>
      </c>
      <c r="C10" s="14">
        <v>0.35799982383547901</v>
      </c>
      <c r="D10" s="4"/>
      <c r="E10" s="4"/>
      <c r="F10" s="4"/>
    </row>
    <row r="11" spans="2:18" ht="25" customHeight="1" x14ac:dyDescent="0.4">
      <c r="B11" s="13" t="s">
        <v>250</v>
      </c>
      <c r="C11" s="14">
        <v>0.28248322579357998</v>
      </c>
      <c r="D11" s="4"/>
      <c r="E11" s="4"/>
      <c r="F11" s="4"/>
    </row>
    <row r="12" spans="2:18" ht="25" customHeight="1" x14ac:dyDescent="0.4">
      <c r="B12" s="13" t="s">
        <v>249</v>
      </c>
      <c r="C12" s="14">
        <v>0.244898878315471</v>
      </c>
      <c r="D12" s="4"/>
      <c r="E12" s="4"/>
      <c r="F12" s="4"/>
    </row>
    <row r="13" spans="2:18" ht="25" customHeight="1" x14ac:dyDescent="0.4">
      <c r="B13" s="13" t="s">
        <v>251</v>
      </c>
      <c r="C13" s="14">
        <v>8.3769169908287894E-2</v>
      </c>
      <c r="D13" s="4"/>
      <c r="E13" s="4"/>
      <c r="F13" s="4"/>
    </row>
    <row r="14" spans="2:18" ht="25" customHeight="1" x14ac:dyDescent="0.4">
      <c r="B14" s="13" t="s">
        <v>252</v>
      </c>
      <c r="C14" s="14">
        <v>5.9148844734838703E-2</v>
      </c>
      <c r="D14" s="4"/>
      <c r="E14" s="4"/>
      <c r="F14" s="4"/>
    </row>
    <row r="15" spans="2:18" ht="25" customHeight="1" x14ac:dyDescent="0.4"/>
    <row r="16" spans="2:18" ht="125.25" customHeight="1" x14ac:dyDescent="0.4">
      <c r="B16" s="40" t="s">
        <v>503</v>
      </c>
      <c r="C16" s="40"/>
      <c r="D16" s="40"/>
      <c r="E16" s="40"/>
      <c r="F16" s="32"/>
      <c r="G16" s="32"/>
      <c r="H16" s="32"/>
    </row>
    <row r="17" spans="2:8" x14ac:dyDescent="0.4">
      <c r="B17" s="39" t="s">
        <v>52</v>
      </c>
      <c r="C17" s="39"/>
      <c r="D17" s="39"/>
      <c r="E17" s="39"/>
      <c r="F17" s="39"/>
      <c r="G17" s="39"/>
      <c r="H17" s="39"/>
    </row>
  </sheetData>
  <sortState xmlns:xlrd2="http://schemas.microsoft.com/office/spreadsheetml/2017/richdata2" ref="B9:C14">
    <sortCondition descending="1" ref="C9:C14"/>
  </sortState>
  <mergeCells count="4">
    <mergeCell ref="B6:R6"/>
    <mergeCell ref="B7:R7"/>
    <mergeCell ref="B17:H17"/>
    <mergeCell ref="B16:E16"/>
  </mergeCells>
  <hyperlinks>
    <hyperlink ref="B5" location="Índice!A1" display="Índice" xr:uid="{00000000-0004-0000-1300-000000000000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R9"/>
  <sheetViews>
    <sheetView showGridLines="0" topLeftCell="A3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253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254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37.5" customHeight="1" x14ac:dyDescent="0.4">
      <c r="B6" s="13" t="s">
        <v>255</v>
      </c>
      <c r="C6" s="14">
        <v>1.1315220000000001E-2</v>
      </c>
    </row>
    <row r="7" spans="2:18" ht="25" customHeight="1" x14ac:dyDescent="0.4"/>
    <row r="8" spans="2:18" ht="7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400-000000000000}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R15"/>
  <sheetViews>
    <sheetView showGridLines="0" topLeftCell="A7" workbookViewId="0">
      <selection activeCell="B14" sqref="B14:E14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261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256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259</v>
      </c>
      <c r="C8" s="5" t="s">
        <v>1</v>
      </c>
    </row>
    <row r="9" spans="2:18" ht="25" customHeight="1" x14ac:dyDescent="0.4">
      <c r="B9" s="13" t="s">
        <v>260</v>
      </c>
      <c r="C9" s="14">
        <v>0.278475005</v>
      </c>
      <c r="D9" s="4"/>
      <c r="E9" s="4"/>
      <c r="F9" s="4"/>
    </row>
    <row r="10" spans="2:18" ht="25" customHeight="1" x14ac:dyDescent="0.4">
      <c r="B10" s="13" t="s">
        <v>257</v>
      </c>
      <c r="C10" s="14">
        <v>0.87750110400000003</v>
      </c>
      <c r="D10" s="4"/>
      <c r="E10" s="4"/>
      <c r="F10" s="4"/>
    </row>
    <row r="11" spans="2:18" ht="25" customHeight="1" x14ac:dyDescent="0.4">
      <c r="B11" s="13" t="s">
        <v>258</v>
      </c>
      <c r="C11" s="14">
        <v>0.37153150400000001</v>
      </c>
      <c r="D11" s="4"/>
      <c r="E11" s="4"/>
      <c r="F11" s="4"/>
    </row>
    <row r="12" spans="2:18" ht="25" customHeight="1" x14ac:dyDescent="0.4">
      <c r="B12" s="13" t="s">
        <v>251</v>
      </c>
      <c r="C12" s="14">
        <v>1.1212066E-2</v>
      </c>
      <c r="D12" s="4"/>
      <c r="E12" s="4"/>
      <c r="F12" s="4"/>
    </row>
    <row r="13" spans="2:18" ht="25" customHeight="1" x14ac:dyDescent="0.4"/>
    <row r="14" spans="2:18" ht="118.5" customHeight="1" x14ac:dyDescent="0.4">
      <c r="B14" s="40" t="s">
        <v>503</v>
      </c>
      <c r="C14" s="40"/>
      <c r="D14" s="40"/>
      <c r="E14" s="40"/>
      <c r="F14" s="32"/>
      <c r="G14" s="32"/>
      <c r="H14" s="32"/>
    </row>
    <row r="15" spans="2:18" x14ac:dyDescent="0.4">
      <c r="B15" s="39" t="s">
        <v>52</v>
      </c>
      <c r="C15" s="39"/>
      <c r="D15" s="39"/>
      <c r="E15" s="39"/>
      <c r="F15" s="39"/>
      <c r="G15" s="39"/>
      <c r="H15" s="39"/>
    </row>
  </sheetData>
  <mergeCells count="4">
    <mergeCell ref="B6:R6"/>
    <mergeCell ref="B7:R7"/>
    <mergeCell ref="B15:H15"/>
    <mergeCell ref="B14:E14"/>
  </mergeCells>
  <hyperlinks>
    <hyperlink ref="B5" location="Índice!A1" display="Índice" xr:uid="{00000000-0004-0000-1500-000000000000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R14"/>
  <sheetViews>
    <sheetView showGridLines="0" topLeftCell="A7" workbookViewId="0">
      <selection activeCell="B13" sqref="B13:E13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262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263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264</v>
      </c>
      <c r="C8" s="5" t="s">
        <v>1</v>
      </c>
    </row>
    <row r="9" spans="2:18" ht="25" customHeight="1" x14ac:dyDescent="0.4">
      <c r="B9" s="13" t="s">
        <v>267</v>
      </c>
      <c r="C9" s="14">
        <v>3.7229962599999999E-2</v>
      </c>
      <c r="D9" s="4"/>
      <c r="E9" s="4"/>
      <c r="F9" s="4"/>
    </row>
    <row r="10" spans="2:18" ht="25" customHeight="1" x14ac:dyDescent="0.4">
      <c r="B10" s="13" t="s">
        <v>268</v>
      </c>
      <c r="C10" s="14">
        <v>0.84920796099999996</v>
      </c>
      <c r="D10" s="4"/>
      <c r="E10" s="4"/>
      <c r="F10" s="4"/>
    </row>
    <row r="11" spans="2:18" ht="25" customHeight="1" x14ac:dyDescent="0.4">
      <c r="B11" s="13" t="s">
        <v>251</v>
      </c>
      <c r="C11" s="14">
        <v>0.143189186</v>
      </c>
      <c r="D11" s="4"/>
      <c r="E11" s="4"/>
      <c r="F11" s="4"/>
    </row>
    <row r="12" spans="2:18" ht="25" customHeight="1" x14ac:dyDescent="0.4"/>
    <row r="13" spans="2:18" ht="136.5" customHeight="1" x14ac:dyDescent="0.4">
      <c r="B13" s="40" t="s">
        <v>503</v>
      </c>
      <c r="C13" s="40"/>
      <c r="D13" s="40"/>
      <c r="E13" s="40"/>
      <c r="F13" s="32"/>
      <c r="G13" s="32"/>
      <c r="H13" s="32"/>
    </row>
    <row r="14" spans="2:18" x14ac:dyDescent="0.4">
      <c r="B14" s="39" t="s">
        <v>52</v>
      </c>
      <c r="C14" s="39"/>
      <c r="D14" s="39"/>
      <c r="E14" s="39"/>
      <c r="F14" s="39"/>
      <c r="G14" s="39"/>
      <c r="H14" s="39"/>
    </row>
  </sheetData>
  <mergeCells count="4">
    <mergeCell ref="B6:R6"/>
    <mergeCell ref="B7:R7"/>
    <mergeCell ref="B14:H14"/>
    <mergeCell ref="B13:E13"/>
  </mergeCells>
  <hyperlinks>
    <hyperlink ref="B5" location="Índice!A1" display="Índice" xr:uid="{00000000-0004-0000-1600-000000000000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R14"/>
  <sheetViews>
    <sheetView showGridLines="0" topLeftCell="A7" workbookViewId="0">
      <selection activeCell="A13" sqref="A13:XFD13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265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266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269</v>
      </c>
      <c r="C8" s="5" t="s">
        <v>1</v>
      </c>
    </row>
    <row r="9" spans="2:18" ht="25" customHeight="1" x14ac:dyDescent="0.4">
      <c r="B9" s="13" t="s">
        <v>270</v>
      </c>
      <c r="C9" s="14">
        <v>0.40295252999999998</v>
      </c>
      <c r="D9" s="4"/>
      <c r="E9" s="4"/>
      <c r="F9" s="4"/>
    </row>
    <row r="10" spans="2:18" ht="25" customHeight="1" x14ac:dyDescent="0.4">
      <c r="B10" s="13" t="s">
        <v>271</v>
      </c>
      <c r="C10" s="14">
        <v>0.44190716899999999</v>
      </c>
      <c r="D10" s="4"/>
      <c r="E10" s="4"/>
      <c r="F10" s="4"/>
    </row>
    <row r="11" spans="2:18" ht="25" customHeight="1" x14ac:dyDescent="0.4">
      <c r="B11" s="13" t="s">
        <v>272</v>
      </c>
      <c r="C11" s="14">
        <v>0.583867307</v>
      </c>
      <c r="D11" s="4"/>
      <c r="E11" s="4"/>
      <c r="F11" s="4"/>
    </row>
    <row r="12" spans="2:18" ht="25" customHeight="1" x14ac:dyDescent="0.4"/>
    <row r="13" spans="2:18" ht="121.5" customHeight="1" x14ac:dyDescent="0.4">
      <c r="B13" s="40" t="s">
        <v>503</v>
      </c>
      <c r="C13" s="40"/>
      <c r="D13" s="40"/>
      <c r="E13" s="40"/>
      <c r="F13" s="32"/>
      <c r="G13" s="32"/>
      <c r="H13" s="32"/>
    </row>
    <row r="14" spans="2:18" x14ac:dyDescent="0.4">
      <c r="B14" s="39" t="s">
        <v>52</v>
      </c>
      <c r="C14" s="39"/>
      <c r="D14" s="39"/>
      <c r="E14" s="39"/>
      <c r="F14" s="39"/>
      <c r="G14" s="39"/>
      <c r="H14" s="39"/>
    </row>
  </sheetData>
  <mergeCells count="4">
    <mergeCell ref="B6:R6"/>
    <mergeCell ref="B7:R7"/>
    <mergeCell ref="B14:H14"/>
    <mergeCell ref="B13:E13"/>
  </mergeCells>
  <hyperlinks>
    <hyperlink ref="B5" location="Índice!A1" display="Índice" xr:uid="{00000000-0004-0000-1700-000000000000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R9"/>
  <sheetViews>
    <sheetView showGridLines="0" topLeftCell="A4" workbookViewId="0">
      <selection activeCell="A9" sqref="A9:XFD9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273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274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37.5" customHeight="1" x14ac:dyDescent="0.4">
      <c r="B6" s="13" t="s">
        <v>275</v>
      </c>
      <c r="C6" s="14">
        <v>0.12890360000000001</v>
      </c>
    </row>
    <row r="7" spans="2:18" ht="25" customHeight="1" x14ac:dyDescent="0.4"/>
    <row r="8" spans="2:18" ht="77.2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800-000000000000}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276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277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B5" s="5"/>
      <c r="C5" s="5" t="s">
        <v>1</v>
      </c>
    </row>
    <row r="6" spans="2:18" ht="37.5" customHeight="1" x14ac:dyDescent="0.4">
      <c r="B6" s="13" t="s">
        <v>278</v>
      </c>
      <c r="C6" s="14">
        <v>0.13699639890807899</v>
      </c>
    </row>
    <row r="7" spans="2:18" ht="25" customHeight="1" x14ac:dyDescent="0.4"/>
    <row r="8" spans="2:18" ht="81.7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900-000000000000}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R15"/>
  <sheetViews>
    <sheetView showGridLines="0" topLeftCell="A7" workbookViewId="0">
      <selection activeCell="B14" sqref="B14:E14"/>
    </sheetView>
  </sheetViews>
  <sheetFormatPr baseColWidth="10" defaultColWidth="9.15625" defaultRowHeight="12.6" x14ac:dyDescent="0.4"/>
  <cols>
    <col min="1" max="1" width="2" style="3" customWidth="1"/>
    <col min="2" max="2" width="29.83984375" style="3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279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280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281</v>
      </c>
      <c r="C8" s="5" t="s">
        <v>1</v>
      </c>
    </row>
    <row r="9" spans="2:18" ht="25" customHeight="1" x14ac:dyDescent="0.4">
      <c r="B9" s="13" t="s">
        <v>282</v>
      </c>
      <c r="C9" s="14">
        <v>0.90006794800000001</v>
      </c>
      <c r="D9" s="4"/>
      <c r="E9" s="4"/>
      <c r="F9" s="4"/>
    </row>
    <row r="10" spans="2:18" ht="25" customHeight="1" x14ac:dyDescent="0.4">
      <c r="B10" s="13" t="s">
        <v>283</v>
      </c>
      <c r="C10" s="14">
        <v>0.139312877</v>
      </c>
      <c r="D10" s="4"/>
      <c r="E10" s="4"/>
      <c r="F10" s="4"/>
    </row>
    <row r="11" spans="2:18" ht="25" customHeight="1" x14ac:dyDescent="0.4">
      <c r="B11" s="13" t="s">
        <v>284</v>
      </c>
      <c r="C11" s="14">
        <v>4.42500594E-2</v>
      </c>
      <c r="D11" s="4"/>
      <c r="E11" s="4"/>
      <c r="F11" s="4"/>
    </row>
    <row r="12" spans="2:18" ht="25" customHeight="1" x14ac:dyDescent="0.4">
      <c r="B12" s="13" t="s">
        <v>285</v>
      </c>
      <c r="C12" s="14">
        <v>9.1776322000000007E-3</v>
      </c>
      <c r="D12" s="4"/>
      <c r="E12" s="4"/>
      <c r="F12" s="4"/>
    </row>
    <row r="13" spans="2:18" ht="25" customHeight="1" x14ac:dyDescent="0.4"/>
    <row r="14" spans="2:18" ht="127.5" customHeight="1" x14ac:dyDescent="0.4">
      <c r="B14" s="40" t="s">
        <v>503</v>
      </c>
      <c r="C14" s="40"/>
      <c r="D14" s="40"/>
      <c r="E14" s="40"/>
      <c r="F14" s="32"/>
      <c r="G14" s="32"/>
      <c r="H14" s="32"/>
    </row>
    <row r="15" spans="2:18" x14ac:dyDescent="0.4">
      <c r="B15" s="39" t="s">
        <v>52</v>
      </c>
      <c r="C15" s="39"/>
      <c r="D15" s="39"/>
      <c r="E15" s="39"/>
      <c r="F15" s="39"/>
      <c r="G15" s="39"/>
      <c r="H15" s="39"/>
    </row>
  </sheetData>
  <mergeCells count="4">
    <mergeCell ref="B6:R6"/>
    <mergeCell ref="B7:R7"/>
    <mergeCell ref="B15:H15"/>
    <mergeCell ref="B14:E14"/>
  </mergeCells>
  <hyperlinks>
    <hyperlink ref="B5" location="Índice!A1" display="Índice" xr:uid="{00000000-0004-0000-1A00-000000000000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286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287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37.5" customHeight="1" x14ac:dyDescent="0.4">
      <c r="B6" s="13" t="s">
        <v>465</v>
      </c>
      <c r="C6" s="14">
        <v>0.36121936559669399</v>
      </c>
    </row>
    <row r="7" spans="2:18" ht="25" customHeight="1" x14ac:dyDescent="0.4"/>
    <row r="8" spans="2:18" ht="77.2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B00-000000000000}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288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289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B5" s="5" t="s">
        <v>290</v>
      </c>
      <c r="C5" s="5" t="s">
        <v>1</v>
      </c>
    </row>
    <row r="6" spans="2:18" ht="37.5" customHeight="1" x14ac:dyDescent="0.4">
      <c r="B6" s="13" t="s">
        <v>291</v>
      </c>
      <c r="C6" s="14">
        <v>0.69819311106568005</v>
      </c>
    </row>
    <row r="7" spans="2:18" ht="25" customHeight="1" x14ac:dyDescent="0.4"/>
    <row r="8" spans="2:18" ht="76.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C00-000000000000}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292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293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B5" s="5" t="s">
        <v>290</v>
      </c>
      <c r="C5" s="5" t="s">
        <v>1</v>
      </c>
    </row>
    <row r="6" spans="2:18" ht="37.5" customHeight="1" x14ac:dyDescent="0.4">
      <c r="B6" s="13" t="s">
        <v>294</v>
      </c>
      <c r="C6" s="14">
        <v>0.69481994783476797</v>
      </c>
    </row>
    <row r="7" spans="2:18" ht="25" customHeight="1" x14ac:dyDescent="0.4"/>
    <row r="8" spans="2:18" ht="90.7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D00-000000000000}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295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296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290</v>
      </c>
      <c r="C5" s="5" t="s">
        <v>1</v>
      </c>
    </row>
    <row r="6" spans="2:18" ht="37.5" customHeight="1" x14ac:dyDescent="0.4">
      <c r="B6" s="13" t="s">
        <v>297</v>
      </c>
      <c r="C6" s="14">
        <v>0.37353187652377201</v>
      </c>
    </row>
    <row r="7" spans="2:18" ht="25" customHeight="1" x14ac:dyDescent="0.4"/>
    <row r="8" spans="2:18" ht="79.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1E00-000000000000}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R21"/>
  <sheetViews>
    <sheetView showGridLines="0" topLeftCell="A9" workbookViewId="0">
      <selection activeCell="B7" sqref="B7:R7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298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299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300</v>
      </c>
      <c r="C8" s="5" t="s">
        <v>1</v>
      </c>
    </row>
    <row r="9" spans="2:18" ht="25" customHeight="1" x14ac:dyDescent="0.4">
      <c r="B9" s="13" t="s">
        <v>301</v>
      </c>
      <c r="C9" s="14">
        <v>0.81251076600000005</v>
      </c>
      <c r="D9" s="4"/>
      <c r="E9" s="4"/>
      <c r="F9" s="4"/>
    </row>
    <row r="10" spans="2:18" ht="25" customHeight="1" x14ac:dyDescent="0.4">
      <c r="B10" s="13" t="s">
        <v>302</v>
      </c>
      <c r="C10" s="14">
        <v>0.50869410800000003</v>
      </c>
      <c r="D10" s="4"/>
      <c r="E10" s="4"/>
      <c r="F10" s="4"/>
    </row>
    <row r="11" spans="2:18" ht="25" customHeight="1" x14ac:dyDescent="0.4">
      <c r="B11" s="13" t="s">
        <v>303</v>
      </c>
      <c r="C11" s="14">
        <v>0.49413802200000001</v>
      </c>
      <c r="D11" s="4"/>
      <c r="E11" s="4"/>
      <c r="F11" s="4"/>
    </row>
    <row r="12" spans="2:18" ht="25" customHeight="1" x14ac:dyDescent="0.4">
      <c r="B12" s="13" t="s">
        <v>304</v>
      </c>
      <c r="C12" s="14">
        <v>0.38395181499999997</v>
      </c>
      <c r="D12" s="4"/>
      <c r="E12" s="4"/>
      <c r="F12" s="4"/>
    </row>
    <row r="13" spans="2:18" ht="25" customHeight="1" x14ac:dyDescent="0.4">
      <c r="B13" s="13" t="s">
        <v>305</v>
      </c>
      <c r="C13" s="14">
        <v>0.37756862699999999</v>
      </c>
      <c r="D13" s="4"/>
      <c r="E13" s="4"/>
      <c r="F13" s="4"/>
    </row>
    <row r="14" spans="2:18" ht="25" customHeight="1" x14ac:dyDescent="0.4">
      <c r="B14" s="13" t="s">
        <v>306</v>
      </c>
      <c r="C14" s="14">
        <v>0.33664863299999997</v>
      </c>
      <c r="D14" s="4"/>
      <c r="E14" s="4"/>
      <c r="F14" s="4"/>
    </row>
    <row r="15" spans="2:18" ht="25" customHeight="1" x14ac:dyDescent="0.4">
      <c r="B15" s="13" t="s">
        <v>307</v>
      </c>
      <c r="C15" s="14">
        <v>0.29084140200000003</v>
      </c>
      <c r="D15" s="4"/>
      <c r="E15" s="4"/>
      <c r="F15" s="4"/>
    </row>
    <row r="16" spans="2:18" ht="25" customHeight="1" x14ac:dyDescent="0.4">
      <c r="B16" s="13" t="s">
        <v>308</v>
      </c>
      <c r="C16" s="14">
        <v>0.195273796</v>
      </c>
      <c r="D16" s="4"/>
      <c r="E16" s="4"/>
      <c r="F16" s="4"/>
    </row>
    <row r="17" spans="2:8" ht="25" customHeight="1" x14ac:dyDescent="0.4">
      <c r="B17" s="13" t="s">
        <v>57</v>
      </c>
      <c r="C17" s="14">
        <v>0.18475427</v>
      </c>
      <c r="D17" s="4"/>
      <c r="E17" s="4"/>
      <c r="F17" s="4"/>
    </row>
    <row r="18" spans="2:8" ht="25" customHeight="1" x14ac:dyDescent="0.4">
      <c r="B18" s="13" t="s">
        <v>251</v>
      </c>
      <c r="C18" s="14">
        <v>5.8845801999999996E-3</v>
      </c>
      <c r="D18" s="4"/>
      <c r="E18" s="4"/>
      <c r="F18" s="4"/>
    </row>
    <row r="19" spans="2:8" ht="25" customHeight="1" x14ac:dyDescent="0.4"/>
    <row r="20" spans="2:8" ht="110.25" customHeight="1" x14ac:dyDescent="0.4">
      <c r="B20" s="40" t="s">
        <v>503</v>
      </c>
      <c r="C20" s="40"/>
      <c r="D20" s="40"/>
      <c r="E20" s="40"/>
      <c r="F20" s="32"/>
      <c r="G20" s="32"/>
      <c r="H20" s="32"/>
    </row>
    <row r="21" spans="2:8" x14ac:dyDescent="0.4">
      <c r="B21" s="39" t="s">
        <v>52</v>
      </c>
      <c r="C21" s="39"/>
      <c r="D21" s="39"/>
      <c r="E21" s="39"/>
      <c r="F21" s="39"/>
      <c r="G21" s="39"/>
      <c r="H21" s="39"/>
    </row>
  </sheetData>
  <mergeCells count="4">
    <mergeCell ref="B6:R6"/>
    <mergeCell ref="B7:R7"/>
    <mergeCell ref="B21:H21"/>
    <mergeCell ref="B20:E20"/>
  </mergeCells>
  <hyperlinks>
    <hyperlink ref="B5" location="Índice!A1" display="Índice" xr:uid="{00000000-0004-0000-1F00-000000000000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R16"/>
  <sheetViews>
    <sheetView showGridLines="0" topLeftCell="A8" workbookViewId="0">
      <selection activeCell="B15" sqref="B15:E15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309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310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311</v>
      </c>
      <c r="C8" s="5" t="s">
        <v>1</v>
      </c>
    </row>
    <row r="9" spans="2:18" ht="25" customHeight="1" x14ac:dyDescent="0.4">
      <c r="B9" s="13" t="s">
        <v>312</v>
      </c>
      <c r="C9" s="14">
        <v>0.73046972499999996</v>
      </c>
      <c r="D9" s="4"/>
      <c r="E9" s="4"/>
      <c r="F9" s="4"/>
    </row>
    <row r="10" spans="2:18" ht="25" customHeight="1" x14ac:dyDescent="0.4">
      <c r="B10" s="13" t="s">
        <v>313</v>
      </c>
      <c r="C10" s="14">
        <v>0.68610558499999996</v>
      </c>
      <c r="D10" s="4"/>
      <c r="E10" s="4"/>
      <c r="F10" s="4"/>
    </row>
    <row r="11" spans="2:18" ht="25" customHeight="1" x14ac:dyDescent="0.4">
      <c r="B11" s="13" t="s">
        <v>314</v>
      </c>
      <c r="C11" s="14">
        <v>4.3496816899999999E-2</v>
      </c>
      <c r="D11" s="4"/>
      <c r="E11" s="4"/>
      <c r="F11" s="4"/>
    </row>
    <row r="12" spans="2:18" ht="25" customHeight="1" x14ac:dyDescent="0.4">
      <c r="B12" s="13" t="s">
        <v>315</v>
      </c>
      <c r="C12" s="14">
        <v>4.27314414E-2</v>
      </c>
      <c r="D12" s="4"/>
      <c r="E12" s="4"/>
      <c r="F12" s="4"/>
    </row>
    <row r="13" spans="2:18" ht="25" customHeight="1" x14ac:dyDescent="0.4">
      <c r="B13" s="13" t="s">
        <v>251</v>
      </c>
      <c r="C13" s="14">
        <v>3.4645014500000001E-2</v>
      </c>
      <c r="D13" s="4"/>
      <c r="E13" s="4"/>
      <c r="F13" s="4"/>
    </row>
    <row r="14" spans="2:18" ht="25" customHeight="1" x14ac:dyDescent="0.4"/>
    <row r="15" spans="2:18" ht="111" customHeight="1" x14ac:dyDescent="0.4">
      <c r="B15" s="40" t="s">
        <v>503</v>
      </c>
      <c r="C15" s="40"/>
      <c r="D15" s="40"/>
      <c r="E15" s="40"/>
      <c r="F15" s="32"/>
      <c r="G15" s="32"/>
      <c r="H15" s="32"/>
    </row>
    <row r="16" spans="2:18" x14ac:dyDescent="0.4">
      <c r="B16" s="39" t="s">
        <v>52</v>
      </c>
      <c r="C16" s="39"/>
      <c r="D16" s="39"/>
      <c r="E16" s="39"/>
      <c r="F16" s="39"/>
      <c r="G16" s="39"/>
      <c r="H16" s="39"/>
    </row>
  </sheetData>
  <mergeCells count="4">
    <mergeCell ref="B6:R6"/>
    <mergeCell ref="B7:R7"/>
    <mergeCell ref="B16:H16"/>
    <mergeCell ref="B15:E15"/>
  </mergeCells>
  <hyperlinks>
    <hyperlink ref="B5" location="Índice!A1" display="Índice" xr:uid="{00000000-0004-0000-2000-000000000000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R10"/>
  <sheetViews>
    <sheetView showGridLines="0" topLeftCell="A4" workbookViewId="0">
      <selection activeCell="B8" sqref="B8:E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316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317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318</v>
      </c>
      <c r="C5" s="5" t="s">
        <v>1</v>
      </c>
    </row>
    <row r="6" spans="2:18" ht="37.5" customHeight="1" x14ac:dyDescent="0.4">
      <c r="B6" s="13" t="s">
        <v>319</v>
      </c>
      <c r="C6" s="14">
        <v>0.67183982729078495</v>
      </c>
    </row>
    <row r="7" spans="2:18" ht="25" customHeight="1" x14ac:dyDescent="0.4"/>
    <row r="8" spans="2:18" ht="124.5" customHeight="1" x14ac:dyDescent="0.4">
      <c r="B8" s="40" t="s">
        <v>503</v>
      </c>
      <c r="C8" s="40"/>
      <c r="D8" s="40"/>
      <c r="E8" s="40"/>
    </row>
    <row r="9" spans="2:18" x14ac:dyDescent="0.4">
      <c r="B9" s="40"/>
      <c r="C9" s="41"/>
      <c r="D9" s="41"/>
      <c r="E9" s="41"/>
      <c r="F9" s="41"/>
      <c r="G9" s="41"/>
      <c r="H9" s="41"/>
    </row>
    <row r="10" spans="2:18" x14ac:dyDescent="0.4">
      <c r="B10" s="39" t="s">
        <v>52</v>
      </c>
      <c r="C10" s="39"/>
      <c r="D10" s="39"/>
      <c r="E10" s="39"/>
      <c r="F10" s="39"/>
      <c r="G10" s="39"/>
      <c r="H10" s="39"/>
    </row>
  </sheetData>
  <mergeCells count="5">
    <mergeCell ref="B3:R3"/>
    <mergeCell ref="B4:R4"/>
    <mergeCell ref="B9:H9"/>
    <mergeCell ref="B10:H10"/>
    <mergeCell ref="B8:E8"/>
  </mergeCells>
  <hyperlinks>
    <hyperlink ref="B2" location="Índice!A1" display="Índice" xr:uid="{00000000-0004-0000-2100-000000000000}"/>
  </hyperlink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320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322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318</v>
      </c>
      <c r="C5" s="5" t="s">
        <v>1</v>
      </c>
    </row>
    <row r="6" spans="2:18" ht="37.5" customHeight="1" x14ac:dyDescent="0.4">
      <c r="B6" s="13" t="s">
        <v>321</v>
      </c>
      <c r="C6" s="14">
        <v>0.66439656016145598</v>
      </c>
    </row>
    <row r="7" spans="2:18" ht="25" customHeight="1" x14ac:dyDescent="0.4"/>
    <row r="8" spans="2:18" ht="87.7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2200-000000000000}"/>
  </hyperlink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R16"/>
  <sheetViews>
    <sheetView showGridLines="0" topLeftCell="A7" zoomScale="86" zoomScaleNormal="86" workbookViewId="0">
      <selection activeCell="C9" sqref="C9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323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324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325</v>
      </c>
      <c r="C8" s="5" t="s">
        <v>1</v>
      </c>
    </row>
    <row r="9" spans="2:18" ht="25" customHeight="1" x14ac:dyDescent="0.4">
      <c r="B9" s="13" t="s">
        <v>251</v>
      </c>
      <c r="C9" s="14">
        <v>0.52601003099999999</v>
      </c>
      <c r="D9" s="4"/>
      <c r="E9" s="4"/>
      <c r="F9" s="4"/>
    </row>
    <row r="10" spans="2:18" ht="25" customHeight="1" x14ac:dyDescent="0.4">
      <c r="B10" s="13" t="s">
        <v>326</v>
      </c>
      <c r="C10" s="14">
        <v>0.26063857899999998</v>
      </c>
      <c r="D10" s="4"/>
      <c r="E10" s="4"/>
      <c r="F10" s="4"/>
    </row>
    <row r="11" spans="2:18" ht="25" customHeight="1" x14ac:dyDescent="0.4">
      <c r="B11" s="13" t="s">
        <v>327</v>
      </c>
      <c r="C11" s="14">
        <v>0.12594258899999999</v>
      </c>
      <c r="D11" s="4"/>
      <c r="E11" s="4"/>
      <c r="F11" s="4"/>
    </row>
    <row r="12" spans="2:18" ht="25" customHeight="1" x14ac:dyDescent="0.4">
      <c r="B12" s="13" t="s">
        <v>328</v>
      </c>
      <c r="C12" s="14">
        <v>0.109858434</v>
      </c>
      <c r="D12" s="4"/>
      <c r="E12" s="4"/>
      <c r="F12" s="4"/>
    </row>
    <row r="13" spans="2:18" ht="25" customHeight="1" x14ac:dyDescent="0.4">
      <c r="B13" s="13" t="s">
        <v>329</v>
      </c>
      <c r="C13" s="14">
        <v>0.106767589</v>
      </c>
      <c r="D13" s="4"/>
      <c r="E13" s="4"/>
      <c r="F13" s="4"/>
    </row>
    <row r="14" spans="2:18" ht="25" customHeight="1" x14ac:dyDescent="0.4"/>
    <row r="15" spans="2:18" ht="124.5" customHeight="1" x14ac:dyDescent="0.4">
      <c r="B15" s="40" t="s">
        <v>503</v>
      </c>
      <c r="C15" s="40"/>
      <c r="D15" s="40"/>
      <c r="E15" s="40"/>
      <c r="F15" s="32"/>
      <c r="G15" s="32"/>
      <c r="H15" s="32"/>
    </row>
    <row r="16" spans="2:18" x14ac:dyDescent="0.4">
      <c r="B16" s="39" t="s">
        <v>52</v>
      </c>
      <c r="C16" s="39"/>
      <c r="D16" s="39"/>
      <c r="E16" s="39"/>
      <c r="F16" s="39"/>
      <c r="G16" s="39"/>
      <c r="H16" s="39"/>
    </row>
  </sheetData>
  <mergeCells count="4">
    <mergeCell ref="B6:R6"/>
    <mergeCell ref="B7:R7"/>
    <mergeCell ref="B16:H16"/>
    <mergeCell ref="B15:E15"/>
  </mergeCells>
  <hyperlinks>
    <hyperlink ref="B5" location="Índice!A1" display="Índice" xr:uid="{00000000-0004-0000-2300-000000000000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330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331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318</v>
      </c>
      <c r="C5" s="5" t="s">
        <v>1</v>
      </c>
    </row>
    <row r="6" spans="2:18" ht="37.5" customHeight="1" x14ac:dyDescent="0.4">
      <c r="B6" s="13" t="s">
        <v>332</v>
      </c>
      <c r="C6" s="14">
        <v>9.0825160100287905E-2</v>
      </c>
    </row>
    <row r="7" spans="2:18" ht="25" customHeight="1" x14ac:dyDescent="0.4"/>
    <row r="8" spans="2:18" ht="80.2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2400-000000000000}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333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334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318</v>
      </c>
      <c r="C5" s="5" t="s">
        <v>1</v>
      </c>
    </row>
    <row r="6" spans="2:18" ht="37.5" customHeight="1" x14ac:dyDescent="0.4">
      <c r="B6" s="13" t="s">
        <v>335</v>
      </c>
      <c r="C6" s="14">
        <v>3.2462979035251999E-2</v>
      </c>
    </row>
    <row r="7" spans="2:18" ht="25" customHeight="1" x14ac:dyDescent="0.4"/>
    <row r="8" spans="2:18" ht="82.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2500-000000000000}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R16"/>
  <sheetViews>
    <sheetView showGridLines="0" topLeftCell="A8" workbookViewId="0">
      <selection activeCell="B15" sqref="B15:E15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336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337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338</v>
      </c>
      <c r="C8" s="5" t="s">
        <v>1</v>
      </c>
    </row>
    <row r="9" spans="2:18" ht="25" customHeight="1" x14ac:dyDescent="0.4">
      <c r="B9" s="13" t="s">
        <v>340</v>
      </c>
      <c r="C9" s="14">
        <v>0.35201590900000002</v>
      </c>
      <c r="D9" s="4"/>
      <c r="E9" s="4"/>
      <c r="F9" s="4"/>
    </row>
    <row r="10" spans="2:18" ht="25" customHeight="1" x14ac:dyDescent="0.4">
      <c r="B10" s="13" t="s">
        <v>339</v>
      </c>
      <c r="C10" s="14">
        <v>0.33711928299999999</v>
      </c>
      <c r="D10" s="4"/>
      <c r="E10" s="4"/>
      <c r="F10" s="4"/>
    </row>
    <row r="11" spans="2:18" ht="25" customHeight="1" x14ac:dyDescent="0.4">
      <c r="B11" s="13" t="s">
        <v>341</v>
      </c>
      <c r="C11" s="14">
        <v>0.240481212</v>
      </c>
      <c r="D11" s="4"/>
      <c r="E11" s="4"/>
      <c r="F11" s="4"/>
    </row>
    <row r="12" spans="2:18" ht="25" customHeight="1" x14ac:dyDescent="0.4">
      <c r="B12" s="13" t="s">
        <v>343</v>
      </c>
      <c r="C12" s="14">
        <v>0.16081087899999999</v>
      </c>
      <c r="D12" s="4"/>
      <c r="E12" s="4"/>
      <c r="F12" s="4"/>
    </row>
    <row r="13" spans="2:18" ht="25" customHeight="1" x14ac:dyDescent="0.4">
      <c r="B13" s="13" t="s">
        <v>342</v>
      </c>
      <c r="C13" s="14">
        <v>0.151161346</v>
      </c>
      <c r="D13" s="4"/>
      <c r="E13" s="4"/>
      <c r="F13" s="4"/>
    </row>
    <row r="14" spans="2:18" ht="25" customHeight="1" x14ac:dyDescent="0.4"/>
    <row r="15" spans="2:18" ht="117" customHeight="1" x14ac:dyDescent="0.4">
      <c r="B15" s="40" t="s">
        <v>503</v>
      </c>
      <c r="C15" s="40"/>
      <c r="D15" s="40"/>
      <c r="E15" s="40"/>
      <c r="F15" s="32"/>
      <c r="G15" s="32"/>
      <c r="H15" s="32"/>
    </row>
    <row r="16" spans="2:18" x14ac:dyDescent="0.4">
      <c r="B16" s="39" t="s">
        <v>52</v>
      </c>
      <c r="C16" s="39"/>
      <c r="D16" s="39"/>
      <c r="E16" s="39"/>
      <c r="F16" s="39"/>
      <c r="G16" s="39"/>
      <c r="H16" s="39"/>
    </row>
  </sheetData>
  <mergeCells count="4">
    <mergeCell ref="B6:R6"/>
    <mergeCell ref="B7:R7"/>
    <mergeCell ref="B16:H16"/>
    <mergeCell ref="B15:E15"/>
  </mergeCells>
  <hyperlinks>
    <hyperlink ref="B5" location="Índice!A1" display="Índice" xr:uid="{00000000-0004-0000-2600-000000000000}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344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345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37.5" customHeight="1" x14ac:dyDescent="0.4">
      <c r="B6" s="13" t="s">
        <v>346</v>
      </c>
      <c r="C6" s="14">
        <v>0.79456419706580095</v>
      </c>
    </row>
    <row r="7" spans="2:18" ht="25" customHeight="1" x14ac:dyDescent="0.4"/>
    <row r="8" spans="2:18" ht="87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2700-000000000000}"/>
  </hyperlink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1:R17"/>
  <sheetViews>
    <sheetView showGridLines="0" topLeftCell="A7" workbookViewId="0">
      <selection activeCell="B16" sqref="B16:E16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347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348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349</v>
      </c>
      <c r="C8" s="5" t="s">
        <v>1</v>
      </c>
    </row>
    <row r="9" spans="2:18" ht="25" customHeight="1" x14ac:dyDescent="0.4">
      <c r="B9" s="13" t="s">
        <v>350</v>
      </c>
      <c r="C9" s="14">
        <v>0.40710994900000003</v>
      </c>
      <c r="D9" s="4"/>
      <c r="E9" s="4"/>
      <c r="F9" s="4"/>
    </row>
    <row r="10" spans="2:18" ht="25" customHeight="1" x14ac:dyDescent="0.4">
      <c r="B10" s="13" t="s">
        <v>351</v>
      </c>
      <c r="C10" s="14">
        <v>0.403713924</v>
      </c>
      <c r="D10" s="4"/>
      <c r="E10" s="4"/>
      <c r="F10" s="4"/>
    </row>
    <row r="11" spans="2:18" ht="25" customHeight="1" x14ac:dyDescent="0.4">
      <c r="B11" s="13" t="s">
        <v>352</v>
      </c>
      <c r="C11" s="14">
        <v>0.33858238600000001</v>
      </c>
      <c r="D11" s="4"/>
      <c r="E11" s="4"/>
      <c r="F11" s="4"/>
    </row>
    <row r="12" spans="2:18" ht="25" customHeight="1" x14ac:dyDescent="0.4">
      <c r="B12" s="13" t="s">
        <v>353</v>
      </c>
      <c r="C12" s="14">
        <v>0.102823451</v>
      </c>
      <c r="D12" s="4"/>
      <c r="E12" s="4"/>
      <c r="F12" s="4"/>
    </row>
    <row r="13" spans="2:18" ht="25" customHeight="1" x14ac:dyDescent="0.4">
      <c r="B13" s="13" t="s">
        <v>354</v>
      </c>
      <c r="C13" s="14">
        <v>8.5807196599999996E-2</v>
      </c>
      <c r="D13" s="4"/>
      <c r="E13" s="4"/>
      <c r="F13" s="4"/>
    </row>
    <row r="14" spans="2:18" ht="25" customHeight="1" x14ac:dyDescent="0.4">
      <c r="B14" s="13" t="s">
        <v>251</v>
      </c>
      <c r="C14" s="14">
        <v>9.8517147999999995E-3</v>
      </c>
      <c r="D14" s="4"/>
      <c r="E14" s="4"/>
      <c r="F14" s="4"/>
    </row>
    <row r="15" spans="2:18" ht="25" customHeight="1" x14ac:dyDescent="0.4"/>
    <row r="16" spans="2:18" ht="123.75" customHeight="1" x14ac:dyDescent="0.4">
      <c r="B16" s="40" t="s">
        <v>503</v>
      </c>
      <c r="C16" s="40"/>
      <c r="D16" s="40"/>
      <c r="E16" s="40"/>
      <c r="F16" s="32"/>
      <c r="G16" s="32"/>
      <c r="H16" s="32"/>
    </row>
    <row r="17" spans="2:8" x14ac:dyDescent="0.4">
      <c r="B17" s="39" t="s">
        <v>52</v>
      </c>
      <c r="C17" s="39"/>
      <c r="D17" s="39"/>
      <c r="E17" s="39"/>
      <c r="F17" s="39"/>
      <c r="G17" s="39"/>
      <c r="H17" s="39"/>
    </row>
  </sheetData>
  <mergeCells count="4">
    <mergeCell ref="B6:R6"/>
    <mergeCell ref="B7:R7"/>
    <mergeCell ref="B17:H17"/>
    <mergeCell ref="B16:E16"/>
  </mergeCells>
  <hyperlinks>
    <hyperlink ref="B5" location="Índice!A1" display="Índice" xr:uid="{00000000-0004-0000-2800-000000000000}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1:R9"/>
  <sheetViews>
    <sheetView showGridLines="0" topLeftCell="A4" workbookViewId="0">
      <selection activeCell="B4" sqref="B4:R4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355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356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61.5" customHeight="1" x14ac:dyDescent="0.4">
      <c r="B6" s="13" t="s">
        <v>357</v>
      </c>
      <c r="C6" s="14">
        <v>0.30279575058229002</v>
      </c>
    </row>
    <row r="7" spans="2:18" ht="25" customHeight="1" x14ac:dyDescent="0.4"/>
    <row r="8" spans="2:18" ht="83.2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2900-000000000000}"/>
  </hyperlinks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R17"/>
  <sheetViews>
    <sheetView showGridLines="0" topLeftCell="A8" workbookViewId="0">
      <selection activeCell="G16" sqref="G16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358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359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x14ac:dyDescent="0.4">
      <c r="B8" s="5" t="s">
        <v>466</v>
      </c>
      <c r="C8" s="5" t="s">
        <v>1</v>
      </c>
    </row>
    <row r="9" spans="2:18" ht="25" customHeight="1" x14ac:dyDescent="0.4">
      <c r="B9" s="13" t="s">
        <v>350</v>
      </c>
      <c r="C9" s="14">
        <v>0.79410891100000003</v>
      </c>
      <c r="D9" s="4"/>
      <c r="E9" s="4"/>
      <c r="F9" s="4"/>
    </row>
    <row r="10" spans="2:18" ht="25" customHeight="1" x14ac:dyDescent="0.4">
      <c r="B10" s="13" t="s">
        <v>352</v>
      </c>
      <c r="C10" s="14">
        <v>0.200141497</v>
      </c>
      <c r="D10" s="4"/>
      <c r="E10" s="4"/>
      <c r="F10" s="4"/>
    </row>
    <row r="11" spans="2:18" ht="25" customHeight="1" x14ac:dyDescent="0.4">
      <c r="B11" s="13" t="s">
        <v>360</v>
      </c>
      <c r="C11" s="14">
        <v>0.104744822</v>
      </c>
      <c r="D11" s="4"/>
      <c r="E11" s="4"/>
      <c r="F11" s="4"/>
    </row>
    <row r="12" spans="2:18" ht="25" customHeight="1" x14ac:dyDescent="0.4">
      <c r="B12" s="13" t="s">
        <v>361</v>
      </c>
      <c r="C12" s="14">
        <v>6.5669659899999996E-2</v>
      </c>
      <c r="D12" s="4"/>
      <c r="E12" s="4"/>
      <c r="F12" s="4"/>
    </row>
    <row r="13" spans="2:18" ht="25" customHeight="1" x14ac:dyDescent="0.4">
      <c r="B13" s="13" t="s">
        <v>354</v>
      </c>
      <c r="C13" s="14">
        <v>1.74107937E-2</v>
      </c>
      <c r="D13" s="4"/>
      <c r="E13" s="4"/>
      <c r="F13" s="4"/>
    </row>
    <row r="14" spans="2:18" ht="25" customHeight="1" x14ac:dyDescent="0.4">
      <c r="B14" s="13" t="s">
        <v>251</v>
      </c>
      <c r="C14" s="14">
        <v>3.2481393999999999E-3</v>
      </c>
      <c r="D14" s="4"/>
      <c r="E14" s="4"/>
      <c r="F14" s="4"/>
    </row>
    <row r="15" spans="2:18" ht="25" customHeight="1" x14ac:dyDescent="0.4"/>
    <row r="16" spans="2:18" ht="116.25" customHeight="1" x14ac:dyDescent="0.4">
      <c r="B16" s="40" t="s">
        <v>503</v>
      </c>
      <c r="C16" s="40"/>
      <c r="D16" s="40"/>
      <c r="E16" s="40"/>
      <c r="F16" s="32"/>
      <c r="G16" s="32"/>
      <c r="H16" s="32"/>
    </row>
    <row r="17" spans="2:8" x14ac:dyDescent="0.4">
      <c r="B17" s="39" t="s">
        <v>52</v>
      </c>
      <c r="C17" s="39"/>
      <c r="D17" s="39"/>
      <c r="E17" s="39"/>
      <c r="F17" s="39"/>
      <c r="G17" s="39"/>
      <c r="H17" s="39"/>
    </row>
  </sheetData>
  <mergeCells count="4">
    <mergeCell ref="B6:R6"/>
    <mergeCell ref="B7:R7"/>
    <mergeCell ref="B17:H17"/>
    <mergeCell ref="B16:E16"/>
  </mergeCells>
  <hyperlinks>
    <hyperlink ref="B5" location="Índice!A1" display="Índice" xr:uid="{00000000-0004-0000-2A00-000000000000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1:R17"/>
  <sheetViews>
    <sheetView showGridLines="0" topLeftCell="A8" workbookViewId="0">
      <selection activeCell="B16" sqref="B16:E16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89.25" customHeight="1" x14ac:dyDescent="0.4"/>
    <row r="5" spans="2:18" ht="21.75" customHeight="1" x14ac:dyDescent="0.4">
      <c r="B5" s="17" t="s">
        <v>58</v>
      </c>
    </row>
    <row r="6" spans="2:18" ht="30.75" customHeight="1" x14ac:dyDescent="0.4">
      <c r="B6" s="42" t="s">
        <v>362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2:18" ht="56.25" customHeight="1" x14ac:dyDescent="0.4">
      <c r="B7" s="38" t="s">
        <v>363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18" ht="37.5" customHeight="1" x14ac:dyDescent="0.4">
      <c r="B8" s="5" t="s">
        <v>364</v>
      </c>
      <c r="C8" s="5" t="s">
        <v>1</v>
      </c>
    </row>
    <row r="9" spans="2:18" ht="25" customHeight="1" x14ac:dyDescent="0.4">
      <c r="B9" s="25" t="s">
        <v>367</v>
      </c>
      <c r="C9" s="26">
        <v>0.750742405</v>
      </c>
      <c r="D9" s="4"/>
      <c r="E9" s="4"/>
      <c r="F9" s="4"/>
    </row>
    <row r="10" spans="2:18" ht="25" customHeight="1" x14ac:dyDescent="0.4">
      <c r="B10" s="25" t="s">
        <v>368</v>
      </c>
      <c r="C10" s="26">
        <v>0.15575860499999999</v>
      </c>
      <c r="D10" s="4"/>
      <c r="E10" s="4"/>
      <c r="F10" s="4"/>
    </row>
    <row r="11" spans="2:18" ht="25" customHeight="1" x14ac:dyDescent="0.4">
      <c r="B11" s="25" t="s">
        <v>369</v>
      </c>
      <c r="C11" s="26">
        <v>0.151445523</v>
      </c>
      <c r="D11" s="4"/>
      <c r="E11" s="4"/>
      <c r="F11" s="4"/>
    </row>
    <row r="12" spans="2:18" ht="25" customHeight="1" x14ac:dyDescent="0.4">
      <c r="B12" s="25" t="s">
        <v>370</v>
      </c>
      <c r="C12" s="26">
        <v>0.13713716100000001</v>
      </c>
      <c r="D12" s="4"/>
      <c r="E12" s="4"/>
      <c r="F12" s="4"/>
    </row>
    <row r="13" spans="2:18" ht="25" customHeight="1" x14ac:dyDescent="0.4">
      <c r="B13" s="25" t="s">
        <v>371</v>
      </c>
      <c r="C13" s="26">
        <v>5.6013020199999999E-2</v>
      </c>
      <c r="D13" s="4"/>
      <c r="E13" s="4"/>
      <c r="F13" s="4"/>
    </row>
    <row r="14" spans="2:18" ht="25" customHeight="1" x14ac:dyDescent="0.4">
      <c r="B14" s="25" t="s">
        <v>251</v>
      </c>
      <c r="C14" s="26">
        <v>7.4897340000000003E-4</v>
      </c>
      <c r="D14" s="4"/>
      <c r="E14" s="4"/>
      <c r="F14" s="4"/>
    </row>
    <row r="15" spans="2:18" ht="25" customHeight="1" x14ac:dyDescent="0.4"/>
    <row r="16" spans="2:18" ht="117" customHeight="1" x14ac:dyDescent="0.4">
      <c r="B16" s="40" t="s">
        <v>503</v>
      </c>
      <c r="C16" s="40"/>
      <c r="D16" s="40"/>
      <c r="E16" s="40"/>
      <c r="F16" s="32"/>
      <c r="G16" s="32"/>
      <c r="H16" s="32"/>
    </row>
    <row r="17" spans="2:8" x14ac:dyDescent="0.4">
      <c r="B17" s="39" t="s">
        <v>52</v>
      </c>
      <c r="C17" s="39"/>
      <c r="D17" s="39"/>
      <c r="E17" s="39"/>
      <c r="F17" s="39"/>
      <c r="G17" s="39"/>
      <c r="H17" s="39"/>
    </row>
  </sheetData>
  <mergeCells count="4">
    <mergeCell ref="B6:R6"/>
    <mergeCell ref="B7:R7"/>
    <mergeCell ref="B17:H17"/>
    <mergeCell ref="B16:E16"/>
  </mergeCells>
  <hyperlinks>
    <hyperlink ref="B5" location="Índice!A1" display="Índice" xr:uid="{00000000-0004-0000-2B00-000000000000}"/>
  </hyperlink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1:R9"/>
  <sheetViews>
    <sheetView showGridLines="0" topLeftCell="A4" workbookViewId="0">
      <selection activeCell="B8" sqref="B8:C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390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365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4">
      <c r="C5" s="5" t="s">
        <v>1</v>
      </c>
    </row>
    <row r="6" spans="2:18" ht="37.5" customHeight="1" x14ac:dyDescent="0.4">
      <c r="B6" s="13" t="s">
        <v>366</v>
      </c>
      <c r="C6" s="26">
        <v>0.256215132727794</v>
      </c>
    </row>
    <row r="7" spans="2:18" ht="25" customHeight="1" x14ac:dyDescent="0.4"/>
    <row r="8" spans="2:18" ht="79.5" customHeight="1" x14ac:dyDescent="0.4">
      <c r="B8" s="40" t="s">
        <v>504</v>
      </c>
      <c r="C8" s="40"/>
    </row>
    <row r="9" spans="2:18" x14ac:dyDescent="0.4">
      <c r="B9" s="39" t="s">
        <v>52</v>
      </c>
      <c r="C9" s="39"/>
      <c r="D9" s="39"/>
      <c r="E9" s="39"/>
      <c r="F9" s="39"/>
      <c r="G9" s="39"/>
      <c r="H9" s="39"/>
    </row>
  </sheetData>
  <mergeCells count="4">
    <mergeCell ref="B3:R3"/>
    <mergeCell ref="B4:R4"/>
    <mergeCell ref="B9:H9"/>
    <mergeCell ref="B8:C8"/>
  </mergeCells>
  <hyperlinks>
    <hyperlink ref="B2" location="Índice!A1" display="Índice" xr:uid="{00000000-0004-0000-2C00-000000000000}"/>
  </hyperlinks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1:S17"/>
  <sheetViews>
    <sheetView showGridLines="0" topLeftCell="A6" workbookViewId="0">
      <selection activeCell="B15" sqref="B15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372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467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37.5" customHeight="1" x14ac:dyDescent="0.4">
      <c r="C8" s="5" t="s">
        <v>1</v>
      </c>
    </row>
    <row r="9" spans="2:19" ht="25" customHeight="1" x14ac:dyDescent="0.4">
      <c r="B9" s="13" t="s">
        <v>373</v>
      </c>
      <c r="C9" s="26">
        <v>0.53535533147764003</v>
      </c>
      <c r="D9" s="4"/>
      <c r="E9" s="4"/>
      <c r="F9" s="4"/>
      <c r="G9" s="4"/>
    </row>
    <row r="10" spans="2:19" ht="25" customHeight="1" x14ac:dyDescent="0.4">
      <c r="D10" s="4"/>
      <c r="E10" s="4"/>
      <c r="F10" s="4"/>
      <c r="G10" s="4"/>
    </row>
    <row r="11" spans="2:19" ht="74.25" customHeight="1" x14ac:dyDescent="0.4">
      <c r="B11" s="40" t="s">
        <v>504</v>
      </c>
      <c r="C11" s="40"/>
      <c r="D11" s="4"/>
      <c r="E11" s="4"/>
      <c r="F11" s="4"/>
      <c r="G11" s="4"/>
    </row>
    <row r="12" spans="2:19" ht="25" customHeight="1" x14ac:dyDescent="0.4">
      <c r="B12" s="8" t="s">
        <v>52</v>
      </c>
      <c r="C12" s="8"/>
      <c r="D12" s="4"/>
      <c r="E12" s="4"/>
      <c r="F12" s="4"/>
      <c r="G12" s="4"/>
    </row>
    <row r="13" spans="2:19" ht="25" customHeight="1" x14ac:dyDescent="0.4">
      <c r="D13" s="4"/>
      <c r="E13" s="4"/>
      <c r="F13" s="4"/>
      <c r="G13" s="4"/>
    </row>
    <row r="14" spans="2:19" ht="25" customHeight="1" x14ac:dyDescent="0.4"/>
    <row r="15" spans="2:19" ht="25" customHeight="1" x14ac:dyDescent="0.4"/>
    <row r="16" spans="2:19" ht="83.25" customHeight="1" x14ac:dyDescent="0.4">
      <c r="D16" s="24"/>
      <c r="E16" s="24"/>
      <c r="F16" s="24"/>
      <c r="G16" s="24"/>
      <c r="H16" s="24"/>
      <c r="I16" s="24"/>
    </row>
    <row r="17" spans="4:9" x14ac:dyDescent="0.4">
      <c r="D17" s="8"/>
      <c r="E17" s="8"/>
      <c r="F17" s="8"/>
      <c r="G17" s="8"/>
      <c r="H17" s="8"/>
      <c r="I17" s="8"/>
    </row>
  </sheetData>
  <mergeCells count="3">
    <mergeCell ref="B6:S6"/>
    <mergeCell ref="B7:S7"/>
    <mergeCell ref="B11:C11"/>
  </mergeCells>
  <hyperlinks>
    <hyperlink ref="B5" location="Índice!A1" display="Índice" xr:uid="{00000000-0004-0000-2D00-000000000000}"/>
  </hyperlink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1:S17"/>
  <sheetViews>
    <sheetView showGridLines="0" topLeftCell="A7" workbookViewId="0">
      <selection activeCell="D11" sqref="D11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374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468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37.5" customHeight="1" x14ac:dyDescent="0.4">
      <c r="C8" s="5" t="s">
        <v>1</v>
      </c>
    </row>
    <row r="9" spans="2:19" ht="25.2" x14ac:dyDescent="0.4">
      <c r="B9" s="13" t="s">
        <v>505</v>
      </c>
      <c r="C9" s="27">
        <v>0.20764910147776899</v>
      </c>
      <c r="D9" s="4"/>
      <c r="E9" s="4"/>
      <c r="F9" s="4"/>
      <c r="G9" s="4"/>
    </row>
    <row r="10" spans="2:19" ht="25" customHeight="1" x14ac:dyDescent="0.4">
      <c r="D10" s="4"/>
      <c r="E10" s="4"/>
      <c r="F10" s="4"/>
      <c r="G10" s="4"/>
    </row>
    <row r="11" spans="2:19" ht="88.5" customHeight="1" x14ac:dyDescent="0.4">
      <c r="B11" s="40" t="s">
        <v>504</v>
      </c>
      <c r="C11" s="40"/>
      <c r="D11" s="4"/>
      <c r="E11" s="4"/>
      <c r="F11" s="4"/>
      <c r="G11" s="4"/>
    </row>
    <row r="12" spans="2:19" ht="25" customHeight="1" x14ac:dyDescent="0.4">
      <c r="B12" s="8" t="s">
        <v>52</v>
      </c>
      <c r="C12" s="8"/>
      <c r="D12" s="4"/>
      <c r="E12" s="4"/>
      <c r="F12" s="4"/>
      <c r="G12" s="4"/>
    </row>
    <row r="13" spans="2:19" ht="25" customHeight="1" x14ac:dyDescent="0.4">
      <c r="D13" s="4"/>
      <c r="E13" s="4"/>
      <c r="F13" s="4"/>
      <c r="G13" s="4"/>
    </row>
    <row r="14" spans="2:19" ht="25" customHeight="1" x14ac:dyDescent="0.4"/>
    <row r="15" spans="2:19" ht="25" customHeight="1" x14ac:dyDescent="0.4"/>
    <row r="16" spans="2:19" ht="83.25" customHeight="1" x14ac:dyDescent="0.4">
      <c r="D16" s="24"/>
      <c r="E16" s="24"/>
      <c r="F16" s="24"/>
      <c r="G16" s="24"/>
      <c r="H16" s="24"/>
      <c r="I16" s="24"/>
    </row>
    <row r="17" spans="4:9" x14ac:dyDescent="0.4">
      <c r="D17" s="8"/>
      <c r="E17" s="8"/>
      <c r="F17" s="8"/>
      <c r="G17" s="8"/>
      <c r="H17" s="8"/>
      <c r="I17" s="8"/>
    </row>
  </sheetData>
  <mergeCells count="3">
    <mergeCell ref="B6:S6"/>
    <mergeCell ref="B7:S7"/>
    <mergeCell ref="B11:C11"/>
  </mergeCells>
  <hyperlinks>
    <hyperlink ref="B5" location="Índice!A1" display="Índice" xr:uid="{00000000-0004-0000-2E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1:R16"/>
  <sheetViews>
    <sheetView showGridLines="0" topLeftCell="B6" workbookViewId="0">
      <selection activeCell="C6" sqref="C6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389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469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458</v>
      </c>
      <c r="C5" s="5" t="s">
        <v>1</v>
      </c>
    </row>
    <row r="6" spans="2:18" ht="37.5" customHeight="1" x14ac:dyDescent="0.4">
      <c r="B6" s="13" t="s">
        <v>375</v>
      </c>
      <c r="C6" s="14">
        <v>0.89762491625905705</v>
      </c>
    </row>
    <row r="7" spans="2:18" ht="37.5" customHeight="1" x14ac:dyDescent="0.4">
      <c r="B7" s="13" t="s">
        <v>376</v>
      </c>
      <c r="C7" s="14">
        <v>0.37911837966782802</v>
      </c>
    </row>
    <row r="8" spans="2:18" ht="37.5" customHeight="1" x14ac:dyDescent="0.4">
      <c r="B8" s="13" t="s">
        <v>377</v>
      </c>
      <c r="C8" s="14">
        <v>0.30443415636361598</v>
      </c>
    </row>
    <row r="9" spans="2:18" ht="37.5" customHeight="1" x14ac:dyDescent="0.4">
      <c r="B9" s="13" t="s">
        <v>378</v>
      </c>
      <c r="C9" s="14">
        <v>0.28786327697424002</v>
      </c>
    </row>
    <row r="10" spans="2:18" ht="25" customHeight="1" x14ac:dyDescent="0.4">
      <c r="B10" s="13" t="s">
        <v>379</v>
      </c>
      <c r="C10" s="14">
        <v>0.16924192867850599</v>
      </c>
      <c r="E10" s="4"/>
      <c r="F10" s="4"/>
    </row>
    <row r="11" spans="2:18" ht="25" customHeight="1" x14ac:dyDescent="0.4">
      <c r="B11" s="13" t="s">
        <v>380</v>
      </c>
      <c r="C11" s="14">
        <v>6.6081058424207306E-2</v>
      </c>
    </row>
    <row r="12" spans="2:18" ht="25" customHeight="1" x14ac:dyDescent="0.4">
      <c r="B12" s="13" t="s">
        <v>381</v>
      </c>
      <c r="C12" s="14">
        <v>1.39892739967098E-3</v>
      </c>
    </row>
    <row r="13" spans="2:18" ht="25" customHeight="1" x14ac:dyDescent="0.4"/>
    <row r="14" spans="2:18" ht="25" customHeight="1" x14ac:dyDescent="0.4"/>
    <row r="15" spans="2:18" ht="122.25" customHeight="1" x14ac:dyDescent="0.4">
      <c r="B15" s="40" t="s">
        <v>503</v>
      </c>
      <c r="C15" s="40"/>
      <c r="D15" s="40"/>
      <c r="E15" s="40"/>
      <c r="F15" s="32"/>
      <c r="G15" s="32"/>
      <c r="H15" s="32"/>
    </row>
    <row r="16" spans="2:18" x14ac:dyDescent="0.4">
      <c r="B16" s="39" t="s">
        <v>52</v>
      </c>
      <c r="C16" s="39"/>
      <c r="D16" s="39"/>
      <c r="E16" s="39"/>
      <c r="F16" s="39"/>
      <c r="G16" s="39"/>
      <c r="H16" s="39"/>
    </row>
  </sheetData>
  <mergeCells count="4">
    <mergeCell ref="B3:R3"/>
    <mergeCell ref="B4:R4"/>
    <mergeCell ref="B16:H16"/>
    <mergeCell ref="B15:E15"/>
  </mergeCells>
  <hyperlinks>
    <hyperlink ref="B2" location="Índice!A1" display="Índice" xr:uid="{00000000-0004-0000-2F00-000000000000}"/>
  </hyperlinks>
  <pageMargins left="0.7" right="0.7" top="0.75" bottom="0.75" header="0.3" footer="0.3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1:R16"/>
  <sheetViews>
    <sheetView showGridLines="0" topLeftCell="B6" workbookViewId="0">
      <selection activeCell="D13" sqref="D13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382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470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37.5" customHeight="1" x14ac:dyDescent="0.4">
      <c r="B5" s="5" t="s">
        <v>459</v>
      </c>
      <c r="C5" s="5" t="s">
        <v>1</v>
      </c>
    </row>
    <row r="6" spans="2:18" ht="37.5" customHeight="1" x14ac:dyDescent="0.4">
      <c r="B6" s="13" t="s">
        <v>375</v>
      </c>
      <c r="C6" s="14">
        <v>0.68304432281996397</v>
      </c>
    </row>
    <row r="7" spans="2:18" ht="37.5" customHeight="1" x14ac:dyDescent="0.4">
      <c r="B7" s="13" t="s">
        <v>376</v>
      </c>
      <c r="C7" s="14">
        <v>0.43000744090806098</v>
      </c>
    </row>
    <row r="8" spans="2:18" ht="37.5" customHeight="1" x14ac:dyDescent="0.4">
      <c r="B8" s="13" t="s">
        <v>377</v>
      </c>
      <c r="C8" s="14">
        <v>0.211862382746178</v>
      </c>
    </row>
    <row r="9" spans="2:18" ht="37.5" customHeight="1" x14ac:dyDescent="0.4">
      <c r="B9" s="13" t="s">
        <v>378</v>
      </c>
      <c r="C9" s="14">
        <v>0.183162835782992</v>
      </c>
    </row>
    <row r="10" spans="2:18" ht="25" customHeight="1" x14ac:dyDescent="0.4">
      <c r="B10" s="13" t="s">
        <v>379</v>
      </c>
      <c r="C10" s="14">
        <v>0.150042109043593</v>
      </c>
      <c r="E10" s="4"/>
      <c r="F10" s="4"/>
    </row>
    <row r="11" spans="2:18" ht="25" customHeight="1" x14ac:dyDescent="0.4">
      <c r="B11" s="13" t="s">
        <v>380</v>
      </c>
      <c r="C11" s="14">
        <v>7.6010707475706804E-2</v>
      </c>
    </row>
    <row r="12" spans="2:18" ht="25" customHeight="1" x14ac:dyDescent="0.4">
      <c r="B12" s="13" t="s">
        <v>381</v>
      </c>
      <c r="C12" s="14">
        <v>1.8125402342812501E-3</v>
      </c>
    </row>
    <row r="13" spans="2:18" ht="25" customHeight="1" x14ac:dyDescent="0.4">
      <c r="C13" s="28"/>
    </row>
    <row r="14" spans="2:18" ht="25" customHeight="1" x14ac:dyDescent="0.4"/>
    <row r="15" spans="2:18" ht="139.5" customHeight="1" x14ac:dyDescent="0.4">
      <c r="B15" s="40" t="s">
        <v>503</v>
      </c>
      <c r="C15" s="40"/>
      <c r="D15" s="40"/>
      <c r="E15" s="40"/>
      <c r="F15" s="32"/>
      <c r="G15" s="32"/>
      <c r="H15" s="32"/>
    </row>
    <row r="16" spans="2:18" x14ac:dyDescent="0.4">
      <c r="B16" s="39" t="s">
        <v>52</v>
      </c>
      <c r="C16" s="39"/>
      <c r="D16" s="39"/>
      <c r="E16" s="39"/>
      <c r="F16" s="39"/>
      <c r="G16" s="39"/>
      <c r="H16" s="39"/>
    </row>
  </sheetData>
  <mergeCells count="4">
    <mergeCell ref="B3:R3"/>
    <mergeCell ref="B4:R4"/>
    <mergeCell ref="B16:H16"/>
    <mergeCell ref="B15:E15"/>
  </mergeCells>
  <hyperlinks>
    <hyperlink ref="B2" location="Índice!A1" display="Índice" xr:uid="{00000000-0004-0000-3000-000000000000}"/>
  </hyperlinks>
  <pageMargins left="0.7" right="0.7" top="0.75" bottom="0.75" header="0.3" footer="0.3"/>
  <pageSetup paperSize="9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1:R15"/>
  <sheetViews>
    <sheetView showGridLines="0" topLeftCell="A5" workbookViewId="0">
      <selection activeCell="E8" sqref="E8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383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471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15.6" x14ac:dyDescent="0.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ht="37.5" customHeight="1" x14ac:dyDescent="0.4">
      <c r="B6" s="5" t="s">
        <v>472</v>
      </c>
      <c r="C6" s="5" t="s">
        <v>1</v>
      </c>
    </row>
    <row r="7" spans="2:18" ht="37.5" customHeight="1" x14ac:dyDescent="0.4">
      <c r="B7" s="13" t="s">
        <v>384</v>
      </c>
      <c r="C7" s="14">
        <v>0.73559681293101997</v>
      </c>
    </row>
    <row r="8" spans="2:18" ht="37.5" customHeight="1" x14ac:dyDescent="0.4">
      <c r="B8" s="13" t="s">
        <v>385</v>
      </c>
      <c r="C8" s="14">
        <v>0.657269767564858</v>
      </c>
    </row>
    <row r="9" spans="2:18" ht="37.5" customHeight="1" x14ac:dyDescent="0.4">
      <c r="B9" s="13" t="s">
        <v>386</v>
      </c>
      <c r="C9" s="14">
        <v>0.51737883229801296</v>
      </c>
    </row>
    <row r="10" spans="2:18" ht="37.5" customHeight="1" x14ac:dyDescent="0.4">
      <c r="B10" s="13" t="s">
        <v>387</v>
      </c>
      <c r="C10" s="14">
        <v>0.29206440598235101</v>
      </c>
    </row>
    <row r="11" spans="2:18" ht="25" customHeight="1" x14ac:dyDescent="0.4">
      <c r="B11" s="13" t="s">
        <v>388</v>
      </c>
      <c r="C11" s="14">
        <v>0.26532599842594601</v>
      </c>
      <c r="E11" s="4"/>
      <c r="F11" s="4"/>
    </row>
    <row r="12" spans="2:18" ht="25" customHeight="1" x14ac:dyDescent="0.4"/>
    <row r="13" spans="2:18" ht="25" customHeight="1" x14ac:dyDescent="0.4"/>
    <row r="14" spans="2:18" ht="127.5" customHeight="1" x14ac:dyDescent="0.4">
      <c r="B14" s="40" t="s">
        <v>503</v>
      </c>
      <c r="C14" s="40"/>
      <c r="D14" s="40"/>
      <c r="E14" s="40"/>
      <c r="F14" s="32"/>
      <c r="G14" s="32"/>
      <c r="H14" s="32"/>
    </row>
    <row r="15" spans="2:18" x14ac:dyDescent="0.4">
      <c r="B15" s="39" t="s">
        <v>52</v>
      </c>
      <c r="C15" s="39"/>
      <c r="D15" s="39"/>
      <c r="E15" s="39"/>
      <c r="F15" s="39"/>
      <c r="G15" s="39"/>
      <c r="H15" s="39"/>
    </row>
  </sheetData>
  <mergeCells count="4">
    <mergeCell ref="B3:R3"/>
    <mergeCell ref="B4:R4"/>
    <mergeCell ref="B15:H15"/>
    <mergeCell ref="B14:E14"/>
  </mergeCells>
  <hyperlinks>
    <hyperlink ref="B2" location="Índice!A1" display="Índice" xr:uid="{00000000-0004-0000-3100-000000000000}"/>
  </hyperlinks>
  <pageMargins left="0.7" right="0.7" top="0.75" bottom="0.75" header="0.3" footer="0.3"/>
  <pageSetup paperSize="9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1:S18"/>
  <sheetViews>
    <sheetView showGridLines="0" topLeftCell="A6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446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64.5" customHeight="1" x14ac:dyDescent="0.4">
      <c r="B7" s="38" t="s">
        <v>473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25.2" x14ac:dyDescent="0.4">
      <c r="B10" s="13" t="s">
        <v>445</v>
      </c>
      <c r="C10" s="27">
        <v>0.51471170465347504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78.7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32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1:S18"/>
  <sheetViews>
    <sheetView showGridLines="0" topLeftCell="A8" workbookViewId="0">
      <selection activeCell="C17" sqref="C17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447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474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x14ac:dyDescent="0.4">
      <c r="B10" s="13" t="s">
        <v>448</v>
      </c>
      <c r="C10" s="27">
        <v>0.34737752534760002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81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33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1:S18"/>
  <sheetViews>
    <sheetView showGridLines="0" topLeftCell="A6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391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475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27" customHeight="1" x14ac:dyDescent="0.4">
      <c r="B10" s="13" t="s">
        <v>392</v>
      </c>
      <c r="C10" s="27">
        <v>0.326668691429778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74.2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34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1:S17"/>
  <sheetViews>
    <sheetView showGridLines="0" topLeftCell="A7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393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476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37.5" customHeight="1" x14ac:dyDescent="0.4">
      <c r="C8" s="5" t="s">
        <v>1</v>
      </c>
    </row>
    <row r="9" spans="2:19" x14ac:dyDescent="0.4">
      <c r="B9" s="13" t="s">
        <v>394</v>
      </c>
      <c r="C9" s="29">
        <v>0.27574963162010002</v>
      </c>
      <c r="D9" s="4"/>
      <c r="E9" s="4"/>
      <c r="F9" s="4"/>
      <c r="G9" s="4"/>
    </row>
    <row r="10" spans="2:19" ht="25" customHeight="1" x14ac:dyDescent="0.4">
      <c r="D10" s="4"/>
      <c r="E10" s="4"/>
      <c r="F10" s="4"/>
      <c r="G10" s="4"/>
    </row>
    <row r="11" spans="2:19" ht="80.25" customHeight="1" x14ac:dyDescent="0.4">
      <c r="B11" s="40" t="s">
        <v>504</v>
      </c>
      <c r="C11" s="40"/>
      <c r="D11" s="4"/>
      <c r="E11" s="4"/>
      <c r="F11" s="4"/>
      <c r="G11" s="4"/>
    </row>
    <row r="12" spans="2:19" ht="25" customHeight="1" x14ac:dyDescent="0.4">
      <c r="B12" s="8" t="s">
        <v>52</v>
      </c>
      <c r="C12" s="8"/>
      <c r="D12" s="4"/>
      <c r="E12" s="4"/>
      <c r="F12" s="4"/>
      <c r="G12" s="4"/>
    </row>
    <row r="13" spans="2:19" ht="25" customHeight="1" x14ac:dyDescent="0.4">
      <c r="D13" s="4"/>
      <c r="E13" s="4"/>
      <c r="F13" s="4"/>
      <c r="G13" s="4"/>
    </row>
    <row r="14" spans="2:19" ht="25" customHeight="1" x14ac:dyDescent="0.4"/>
    <row r="15" spans="2:19" ht="25" customHeight="1" x14ac:dyDescent="0.4"/>
    <row r="16" spans="2:19" ht="83.25" customHeight="1" x14ac:dyDescent="0.4">
      <c r="D16" s="24"/>
      <c r="E16" s="24"/>
      <c r="F16" s="24"/>
      <c r="G16" s="24"/>
      <c r="H16" s="24"/>
      <c r="I16" s="24"/>
    </row>
    <row r="17" spans="4:9" x14ac:dyDescent="0.4">
      <c r="D17" s="8"/>
      <c r="E17" s="8"/>
      <c r="F17" s="8"/>
      <c r="G17" s="8"/>
      <c r="H17" s="8"/>
      <c r="I17" s="8"/>
    </row>
  </sheetData>
  <mergeCells count="3">
    <mergeCell ref="B6:S6"/>
    <mergeCell ref="B7:S7"/>
    <mergeCell ref="B11:C11"/>
  </mergeCells>
  <hyperlinks>
    <hyperlink ref="B5" location="Índice!A1" display="Índice" xr:uid="{00000000-0004-0000-35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1:S17"/>
  <sheetViews>
    <sheetView showGridLines="0" topLeftCell="A2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395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477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37.5" customHeight="1" x14ac:dyDescent="0.4">
      <c r="C8" s="5" t="s">
        <v>1</v>
      </c>
    </row>
    <row r="9" spans="2:19" x14ac:dyDescent="0.4">
      <c r="B9" s="13" t="s">
        <v>396</v>
      </c>
      <c r="C9" s="14">
        <v>0.12743199999999999</v>
      </c>
      <c r="D9" s="4"/>
      <c r="E9" s="4"/>
      <c r="F9" s="4"/>
      <c r="G9" s="4"/>
    </row>
    <row r="10" spans="2:19" ht="25" customHeight="1" x14ac:dyDescent="0.4">
      <c r="D10" s="4"/>
      <c r="E10" s="4"/>
      <c r="F10" s="4"/>
      <c r="G10" s="4"/>
    </row>
    <row r="11" spans="2:19" ht="78" customHeight="1" x14ac:dyDescent="0.4">
      <c r="B11" s="40" t="s">
        <v>504</v>
      </c>
      <c r="C11" s="40"/>
      <c r="D11" s="4"/>
      <c r="E11" s="4"/>
      <c r="F11" s="4"/>
      <c r="G11" s="4"/>
    </row>
    <row r="12" spans="2:19" ht="25" customHeight="1" x14ac:dyDescent="0.4">
      <c r="B12" s="8" t="s">
        <v>52</v>
      </c>
      <c r="C12" s="8"/>
      <c r="D12" s="4"/>
      <c r="E12" s="4"/>
      <c r="F12" s="4"/>
      <c r="G12" s="4"/>
    </row>
    <row r="13" spans="2:19" ht="25" customHeight="1" x14ac:dyDescent="0.4">
      <c r="D13" s="4"/>
      <c r="E13" s="4"/>
      <c r="F13" s="4"/>
      <c r="G13" s="4"/>
    </row>
    <row r="14" spans="2:19" ht="25" customHeight="1" x14ac:dyDescent="0.4"/>
    <row r="15" spans="2:19" ht="25" customHeight="1" x14ac:dyDescent="0.4"/>
    <row r="16" spans="2:19" ht="83.25" customHeight="1" x14ac:dyDescent="0.4">
      <c r="D16" s="24"/>
      <c r="E16" s="24"/>
      <c r="F16" s="24"/>
      <c r="G16" s="24"/>
      <c r="H16" s="24"/>
      <c r="I16" s="24"/>
    </row>
    <row r="17" spans="4:9" x14ac:dyDescent="0.4">
      <c r="D17" s="8"/>
      <c r="E17" s="8"/>
      <c r="F17" s="8"/>
      <c r="G17" s="8"/>
      <c r="H17" s="8"/>
      <c r="I17" s="8"/>
    </row>
  </sheetData>
  <mergeCells count="3">
    <mergeCell ref="B6:S6"/>
    <mergeCell ref="B7:S7"/>
    <mergeCell ref="B11:C11"/>
  </mergeCells>
  <hyperlinks>
    <hyperlink ref="B5" location="Índice!A1" display="Índice" xr:uid="{00000000-0004-0000-36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1:R15"/>
  <sheetViews>
    <sheetView showGridLines="0" topLeftCell="A6" workbookViewId="0">
      <selection activeCell="A13" sqref="A13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397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478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15.6" x14ac:dyDescent="0.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ht="37.5" customHeight="1" x14ac:dyDescent="0.4">
      <c r="B6" s="5" t="s">
        <v>396</v>
      </c>
      <c r="C6" s="5" t="s">
        <v>1</v>
      </c>
    </row>
    <row r="7" spans="2:18" ht="37.5" customHeight="1" x14ac:dyDescent="0.4">
      <c r="B7" s="13" t="s">
        <v>398</v>
      </c>
      <c r="C7" s="14">
        <v>0.45654111393955199</v>
      </c>
    </row>
    <row r="8" spans="2:18" ht="37.5" customHeight="1" x14ac:dyDescent="0.4">
      <c r="B8" s="13" t="s">
        <v>399</v>
      </c>
      <c r="C8" s="14">
        <v>0.41888993983785</v>
      </c>
    </row>
    <row r="9" spans="2:18" ht="37.5" customHeight="1" x14ac:dyDescent="0.4">
      <c r="B9" s="13" t="s">
        <v>400</v>
      </c>
      <c r="C9" s="14">
        <v>0.35239607844756898</v>
      </c>
    </row>
    <row r="10" spans="2:18" ht="37.5" customHeight="1" x14ac:dyDescent="0.4">
      <c r="B10" s="13" t="s">
        <v>401</v>
      </c>
      <c r="C10" s="14">
        <v>7.6595797044609795E-2</v>
      </c>
    </row>
    <row r="11" spans="2:18" ht="45" customHeight="1" x14ac:dyDescent="0.4">
      <c r="B11" s="13" t="s">
        <v>402</v>
      </c>
      <c r="C11" s="14">
        <v>7.5490818732769596E-2</v>
      </c>
      <c r="E11" s="4"/>
      <c r="F11" s="4"/>
    </row>
    <row r="12" spans="2:18" ht="25" customHeight="1" x14ac:dyDescent="0.4"/>
    <row r="13" spans="2:18" ht="25" customHeight="1" x14ac:dyDescent="0.4"/>
    <row r="14" spans="2:18" ht="127.5" customHeight="1" x14ac:dyDescent="0.4">
      <c r="B14" s="40" t="s">
        <v>503</v>
      </c>
      <c r="C14" s="40"/>
      <c r="D14" s="40"/>
      <c r="E14" s="40"/>
      <c r="F14" s="32"/>
      <c r="G14" s="32"/>
      <c r="H14" s="32"/>
    </row>
    <row r="15" spans="2:18" x14ac:dyDescent="0.4">
      <c r="B15" s="39" t="s">
        <v>52</v>
      </c>
      <c r="C15" s="39"/>
      <c r="D15" s="39"/>
      <c r="E15" s="39"/>
      <c r="F15" s="39"/>
      <c r="G15" s="39"/>
      <c r="H15" s="39"/>
    </row>
  </sheetData>
  <mergeCells count="4">
    <mergeCell ref="B3:R3"/>
    <mergeCell ref="B4:R4"/>
    <mergeCell ref="B15:H15"/>
    <mergeCell ref="B14:E14"/>
  </mergeCells>
  <hyperlinks>
    <hyperlink ref="B2" location="Índice!A1" display="Índice" xr:uid="{00000000-0004-0000-3700-000000000000}"/>
  </hyperlinks>
  <pageMargins left="0.7" right="0.7" top="0.75" bottom="0.75" header="0.3" footer="0.3"/>
  <pageSetup paperSize="9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1:R13"/>
  <sheetViews>
    <sheetView showGridLines="0" topLeftCell="A5" workbookViewId="0">
      <selection activeCell="B16" sqref="B16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403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480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15.6" x14ac:dyDescent="0.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ht="37.5" customHeight="1" x14ac:dyDescent="0.4">
      <c r="B6" s="5" t="s">
        <v>479</v>
      </c>
      <c r="C6" s="5" t="s">
        <v>1</v>
      </c>
    </row>
    <row r="7" spans="2:18" ht="37.5" customHeight="1" x14ac:dyDescent="0.4">
      <c r="B7" s="13" t="s">
        <v>404</v>
      </c>
      <c r="C7" s="14">
        <v>0.54881728976806399</v>
      </c>
    </row>
    <row r="8" spans="2:18" ht="37.5" customHeight="1" x14ac:dyDescent="0.4">
      <c r="B8" s="13" t="s">
        <v>405</v>
      </c>
      <c r="C8" s="14">
        <v>0.35875137758144904</v>
      </c>
    </row>
    <row r="9" spans="2:18" ht="37.5" customHeight="1" x14ac:dyDescent="0.4">
      <c r="B9" s="13" t="s">
        <v>406</v>
      </c>
      <c r="C9" s="14">
        <v>0.34511707973550698</v>
      </c>
    </row>
    <row r="10" spans="2:18" ht="25" customHeight="1" x14ac:dyDescent="0.4"/>
    <row r="11" spans="2:18" ht="25" customHeight="1" x14ac:dyDescent="0.4"/>
    <row r="12" spans="2:18" ht="131.25" customHeight="1" x14ac:dyDescent="0.4">
      <c r="B12" s="40" t="s">
        <v>503</v>
      </c>
      <c r="C12" s="40"/>
      <c r="D12" s="40"/>
      <c r="E12" s="40"/>
      <c r="F12" s="32"/>
      <c r="G12" s="32"/>
      <c r="H12" s="32"/>
    </row>
    <row r="13" spans="2:18" x14ac:dyDescent="0.4">
      <c r="B13" s="39" t="s">
        <v>52</v>
      </c>
      <c r="C13" s="39"/>
      <c r="D13" s="39"/>
      <c r="E13" s="39"/>
      <c r="F13" s="39"/>
      <c r="G13" s="39"/>
      <c r="H13" s="39"/>
    </row>
  </sheetData>
  <mergeCells count="4">
    <mergeCell ref="B3:R3"/>
    <mergeCell ref="B4:R4"/>
    <mergeCell ref="B13:H13"/>
    <mergeCell ref="B12:E12"/>
  </mergeCells>
  <hyperlinks>
    <hyperlink ref="B2" location="Índice!A1" display="Índice" xr:uid="{00000000-0004-0000-3800-000000000000}"/>
  </hyperlinks>
  <pageMargins left="0.7" right="0.7" top="0.75" bottom="0.75" header="0.3" footer="0.3"/>
  <pageSetup paperSize="9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1:R17"/>
  <sheetViews>
    <sheetView showGridLines="0" topLeftCell="A8" workbookViewId="0">
      <selection activeCell="D9" sqref="D9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407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481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15.6" x14ac:dyDescent="0.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ht="37.5" customHeight="1" x14ac:dyDescent="0.4">
      <c r="B6" s="5" t="s">
        <v>482</v>
      </c>
      <c r="C6" s="5" t="s">
        <v>1</v>
      </c>
    </row>
    <row r="7" spans="2:18" ht="37.5" customHeight="1" x14ac:dyDescent="0.4">
      <c r="B7" s="13" t="s">
        <v>408</v>
      </c>
      <c r="C7" s="14">
        <v>0.64756301134455696</v>
      </c>
    </row>
    <row r="8" spans="2:18" ht="37.5" customHeight="1" x14ac:dyDescent="0.4">
      <c r="B8" s="13" t="s">
        <v>409</v>
      </c>
      <c r="C8" s="14">
        <v>0.48157003707561896</v>
      </c>
    </row>
    <row r="9" spans="2:18" ht="37.5" customHeight="1" x14ac:dyDescent="0.4">
      <c r="B9" s="13" t="s">
        <v>410</v>
      </c>
      <c r="C9" s="14">
        <v>0.40003486436833902</v>
      </c>
    </row>
    <row r="10" spans="2:18" ht="37.5" customHeight="1" x14ac:dyDescent="0.4">
      <c r="B10" s="13" t="s">
        <v>411</v>
      </c>
      <c r="C10" s="14">
        <v>0.337765486435675</v>
      </c>
    </row>
    <row r="11" spans="2:18" ht="37.5" customHeight="1" x14ac:dyDescent="0.4">
      <c r="B11" s="13" t="s">
        <v>412</v>
      </c>
      <c r="C11" s="14">
        <v>0.252678615250925</v>
      </c>
    </row>
    <row r="12" spans="2:18" ht="37.5" customHeight="1" x14ac:dyDescent="0.4">
      <c r="B12" s="13" t="s">
        <v>413</v>
      </c>
      <c r="C12" s="14">
        <v>0.23712235116210098</v>
      </c>
    </row>
    <row r="13" spans="2:18" ht="25" customHeight="1" x14ac:dyDescent="0.4">
      <c r="B13" s="13" t="s">
        <v>251</v>
      </c>
      <c r="C13" s="14">
        <v>5.5402419053768803E-2</v>
      </c>
      <c r="E13" s="4"/>
      <c r="F13" s="4"/>
    </row>
    <row r="14" spans="2:18" ht="25" customHeight="1" x14ac:dyDescent="0.4"/>
    <row r="15" spans="2:18" ht="25" customHeight="1" x14ac:dyDescent="0.4"/>
    <row r="16" spans="2:18" ht="131.25" customHeight="1" x14ac:dyDescent="0.4">
      <c r="B16" s="40" t="s">
        <v>503</v>
      </c>
      <c r="C16" s="40"/>
      <c r="D16" s="40"/>
      <c r="E16" s="40"/>
      <c r="F16" s="32"/>
      <c r="G16" s="32"/>
      <c r="H16" s="32"/>
    </row>
    <row r="17" spans="2:8" x14ac:dyDescent="0.4">
      <c r="B17" s="39" t="s">
        <v>52</v>
      </c>
      <c r="C17" s="39"/>
      <c r="D17" s="39"/>
      <c r="E17" s="39"/>
      <c r="F17" s="39"/>
      <c r="G17" s="39"/>
      <c r="H17" s="39"/>
    </row>
  </sheetData>
  <mergeCells count="4">
    <mergeCell ref="B3:R3"/>
    <mergeCell ref="B4:R4"/>
    <mergeCell ref="B17:H17"/>
    <mergeCell ref="B16:E16"/>
  </mergeCells>
  <hyperlinks>
    <hyperlink ref="B2" location="Índice!A1" display="Índice" xr:uid="{00000000-0004-0000-3900-000000000000}"/>
  </hyperlinks>
  <pageMargins left="0.7" right="0.7" top="0.75" bottom="0.75" header="0.3" footer="0.3"/>
  <pageSetup paperSize="9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S18"/>
  <sheetViews>
    <sheetView showGridLines="0" topLeftCell="A6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414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483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25.2" x14ac:dyDescent="0.4">
      <c r="B10" s="13" t="s">
        <v>415</v>
      </c>
      <c r="C10" s="27">
        <v>8.8056869999999995E-2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87.7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3A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S18"/>
  <sheetViews>
    <sheetView showGridLines="0" topLeftCell="A6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416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484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37.799999999999997" x14ac:dyDescent="0.4">
      <c r="B10" s="13" t="s">
        <v>417</v>
      </c>
      <c r="C10" s="27">
        <v>0.41317870000000001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75.7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3B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R18"/>
  <sheetViews>
    <sheetView showGridLines="0" topLeftCell="A10" zoomScaleNormal="100" workbookViewId="0">
      <selection activeCell="C16" sqref="C16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418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485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15.6" x14ac:dyDescent="0.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ht="37.5" customHeight="1" x14ac:dyDescent="0.4">
      <c r="B6" s="5" t="s">
        <v>486</v>
      </c>
      <c r="C6" s="5" t="s">
        <v>1</v>
      </c>
    </row>
    <row r="7" spans="2:18" ht="37.5" customHeight="1" x14ac:dyDescent="0.4">
      <c r="B7" s="13" t="s">
        <v>451</v>
      </c>
      <c r="C7" s="34">
        <v>0.49726211324987801</v>
      </c>
    </row>
    <row r="8" spans="2:18" ht="37.5" customHeight="1" x14ac:dyDescent="0.4">
      <c r="B8" s="13" t="s">
        <v>452</v>
      </c>
      <c r="C8" s="34">
        <v>0.44143057349763998</v>
      </c>
    </row>
    <row r="9" spans="2:18" ht="37.5" customHeight="1" x14ac:dyDescent="0.4">
      <c r="B9" s="13" t="s">
        <v>453</v>
      </c>
      <c r="C9" s="34">
        <v>0.44030218377931901</v>
      </c>
    </row>
    <row r="10" spans="2:18" ht="37.5" customHeight="1" x14ac:dyDescent="0.4">
      <c r="B10" s="13" t="s">
        <v>419</v>
      </c>
      <c r="C10" s="34">
        <v>0.33933717416674603</v>
      </c>
    </row>
    <row r="11" spans="2:18" ht="37.5" customHeight="1" x14ac:dyDescent="0.4">
      <c r="B11" s="13" t="s">
        <v>454</v>
      </c>
      <c r="C11" s="34">
        <v>0.295041719972436</v>
      </c>
    </row>
    <row r="12" spans="2:18" ht="37.5" customHeight="1" x14ac:dyDescent="0.4">
      <c r="B12" s="13" t="s">
        <v>455</v>
      </c>
      <c r="C12" s="34">
        <v>0.27499694652791801</v>
      </c>
    </row>
    <row r="13" spans="2:18" ht="37.5" customHeight="1" x14ac:dyDescent="0.4">
      <c r="B13" s="13" t="s">
        <v>251</v>
      </c>
      <c r="C13" s="34">
        <v>0.21505679768650801</v>
      </c>
    </row>
    <row r="14" spans="2:18" ht="37.5" customHeight="1" x14ac:dyDescent="0.4">
      <c r="B14" s="13" t="s">
        <v>456</v>
      </c>
      <c r="C14" s="34">
        <v>0.202982051022606</v>
      </c>
    </row>
    <row r="15" spans="2:18" ht="25" customHeight="1" x14ac:dyDescent="0.4"/>
    <row r="16" spans="2:18" ht="25" customHeight="1" x14ac:dyDescent="0.4"/>
    <row r="17" spans="2:8" ht="123" customHeight="1" x14ac:dyDescent="0.4">
      <c r="B17" s="40" t="s">
        <v>503</v>
      </c>
      <c r="C17" s="40"/>
      <c r="D17" s="40"/>
      <c r="E17" s="40"/>
      <c r="F17" s="32"/>
      <c r="G17" s="32"/>
      <c r="H17" s="32"/>
    </row>
    <row r="18" spans="2:8" x14ac:dyDescent="0.4">
      <c r="B18" s="39" t="s">
        <v>52</v>
      </c>
      <c r="C18" s="39"/>
      <c r="D18" s="39"/>
      <c r="E18" s="39"/>
      <c r="F18" s="39"/>
      <c r="G18" s="39"/>
      <c r="H18" s="39"/>
    </row>
  </sheetData>
  <mergeCells count="4">
    <mergeCell ref="B3:R3"/>
    <mergeCell ref="B4:R4"/>
    <mergeCell ref="B18:H18"/>
    <mergeCell ref="B17:E17"/>
  </mergeCells>
  <hyperlinks>
    <hyperlink ref="B2" location="Índice!A1" display="Índice" xr:uid="{00000000-0004-0000-3C00-000000000000}"/>
  </hyperlinks>
  <pageMargins left="0.7" right="0.7" top="0.75" bottom="0.75" header="0.3" footer="0.3"/>
  <pageSetup paperSize="9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S18"/>
  <sheetViews>
    <sheetView showGridLines="0" topLeftCell="A7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420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487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37.799999999999997" x14ac:dyDescent="0.4">
      <c r="B10" s="13" t="s">
        <v>421</v>
      </c>
      <c r="C10" s="27">
        <v>0.75784453938660701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78.7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3D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S18"/>
  <sheetViews>
    <sheetView showGridLines="0" topLeftCell="A7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489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37.799999999999997" x14ac:dyDescent="0.4">
      <c r="B10" s="13" t="s">
        <v>488</v>
      </c>
      <c r="C10" s="27">
        <v>0.72166271892477196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81.7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3E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R13"/>
  <sheetViews>
    <sheetView showGridLines="0" topLeftCell="A6" workbookViewId="0">
      <selection activeCell="C9" sqref="C9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423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490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15.6" x14ac:dyDescent="0.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ht="37.5" customHeight="1" x14ac:dyDescent="0.4">
      <c r="B6" s="5" t="s">
        <v>491</v>
      </c>
      <c r="C6" s="5" t="s">
        <v>1</v>
      </c>
    </row>
    <row r="7" spans="2:18" ht="37.5" customHeight="1" x14ac:dyDescent="0.4">
      <c r="B7" s="13" t="s">
        <v>424</v>
      </c>
      <c r="C7" s="14">
        <v>9.6785786499999998E-2</v>
      </c>
    </row>
    <row r="8" spans="2:18" ht="37.5" customHeight="1" x14ac:dyDescent="0.4">
      <c r="B8" s="13" t="s">
        <v>425</v>
      </c>
      <c r="C8" s="14">
        <v>7.665677030000001E-2</v>
      </c>
    </row>
    <row r="9" spans="2:18" ht="37.5" customHeight="1" x14ac:dyDescent="0.4">
      <c r="B9" s="13" t="s">
        <v>426</v>
      </c>
      <c r="C9" s="14">
        <v>7.1733157249999999E-2</v>
      </c>
    </row>
    <row r="10" spans="2:18" ht="25" customHeight="1" x14ac:dyDescent="0.4"/>
    <row r="11" spans="2:18" ht="25" customHeight="1" x14ac:dyDescent="0.4"/>
    <row r="12" spans="2:18" ht="125.25" customHeight="1" x14ac:dyDescent="0.4">
      <c r="B12" s="40" t="s">
        <v>503</v>
      </c>
      <c r="C12" s="40"/>
      <c r="D12" s="40"/>
      <c r="E12" s="40"/>
      <c r="F12" s="32"/>
      <c r="G12" s="32"/>
      <c r="H12" s="32"/>
    </row>
    <row r="13" spans="2:18" x14ac:dyDescent="0.4">
      <c r="B13" s="39" t="s">
        <v>52</v>
      </c>
      <c r="C13" s="39"/>
      <c r="D13" s="39"/>
      <c r="E13" s="39"/>
      <c r="F13" s="39"/>
      <c r="G13" s="39"/>
      <c r="H13" s="39"/>
    </row>
  </sheetData>
  <mergeCells count="4">
    <mergeCell ref="B3:R3"/>
    <mergeCell ref="B4:R4"/>
    <mergeCell ref="B13:H13"/>
    <mergeCell ref="B12:E12"/>
  </mergeCells>
  <hyperlinks>
    <hyperlink ref="B2" location="Índice!A1" display="Índice" xr:uid="{00000000-0004-0000-3F00-000000000000}"/>
  </hyperlinks>
  <pageMargins left="0.7" right="0.7" top="0.75" bottom="0.75" header="0.3" footer="0.3"/>
  <pageSetup paperSize="9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S17"/>
  <sheetViews>
    <sheetView showGridLines="0" topLeftCell="A7" workbookViewId="0">
      <selection activeCell="B11" sqref="B11:C11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427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492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37.5" customHeight="1" x14ac:dyDescent="0.4">
      <c r="C8" s="5" t="s">
        <v>1</v>
      </c>
    </row>
    <row r="9" spans="2:19" ht="37.799999999999997" x14ac:dyDescent="0.4">
      <c r="B9" s="13" t="s">
        <v>428</v>
      </c>
      <c r="C9" s="27">
        <v>0.74708171110628097</v>
      </c>
      <c r="D9" s="4"/>
      <c r="E9" s="4"/>
      <c r="F9" s="4"/>
      <c r="G9" s="4"/>
    </row>
    <row r="10" spans="2:19" ht="25" customHeight="1" x14ac:dyDescent="0.4">
      <c r="D10" s="4"/>
      <c r="E10" s="4"/>
      <c r="F10" s="4"/>
      <c r="G10" s="4"/>
    </row>
    <row r="11" spans="2:19" ht="88.5" customHeight="1" x14ac:dyDescent="0.4">
      <c r="B11" s="40" t="s">
        <v>504</v>
      </c>
      <c r="C11" s="40"/>
      <c r="D11" s="4"/>
      <c r="E11" s="4"/>
      <c r="F11" s="4"/>
      <c r="G11" s="4"/>
    </row>
    <row r="12" spans="2:19" ht="25" customHeight="1" x14ac:dyDescent="0.4">
      <c r="B12" s="8" t="s">
        <v>52</v>
      </c>
      <c r="C12" s="8"/>
      <c r="D12" s="4"/>
      <c r="E12" s="4"/>
      <c r="F12" s="4"/>
      <c r="G12" s="4"/>
    </row>
    <row r="13" spans="2:19" ht="25" customHeight="1" x14ac:dyDescent="0.4">
      <c r="D13" s="4"/>
      <c r="E13" s="4"/>
      <c r="F13" s="4"/>
      <c r="G13" s="4"/>
    </row>
    <row r="14" spans="2:19" ht="25" customHeight="1" x14ac:dyDescent="0.4"/>
    <row r="15" spans="2:19" ht="25" customHeight="1" x14ac:dyDescent="0.4"/>
    <row r="16" spans="2:19" ht="83.25" customHeight="1" x14ac:dyDescent="0.4">
      <c r="D16" s="24"/>
      <c r="E16" s="24"/>
      <c r="F16" s="24"/>
      <c r="G16" s="24"/>
      <c r="H16" s="24"/>
      <c r="I16" s="24"/>
    </row>
    <row r="17" spans="4:9" x14ac:dyDescent="0.4">
      <c r="D17" s="8"/>
      <c r="E17" s="8"/>
      <c r="F17" s="8"/>
      <c r="G17" s="8"/>
      <c r="H17" s="8"/>
      <c r="I17" s="8"/>
    </row>
  </sheetData>
  <mergeCells count="3">
    <mergeCell ref="B6:S6"/>
    <mergeCell ref="B7:S7"/>
    <mergeCell ref="B11:C11"/>
  </mergeCells>
  <hyperlinks>
    <hyperlink ref="B5" location="Índice!A1" display="Índice" xr:uid="{00000000-0004-0000-40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S18"/>
  <sheetViews>
    <sheetView showGridLines="0" topLeftCell="A5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429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493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x14ac:dyDescent="0.4">
      <c r="B10" s="13" t="s">
        <v>430</v>
      </c>
      <c r="C10" s="27">
        <v>0.92782714587453996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66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41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S18"/>
  <sheetViews>
    <sheetView showGridLines="0" topLeftCell="A7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431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494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x14ac:dyDescent="0.4">
      <c r="B10" s="13" t="s">
        <v>432</v>
      </c>
      <c r="C10" s="27">
        <v>0.65771053046959405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93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42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S18"/>
  <sheetViews>
    <sheetView showGridLines="0" topLeftCell="A7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449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495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25.2" x14ac:dyDescent="0.4">
      <c r="B10" s="13" t="s">
        <v>450</v>
      </c>
      <c r="C10" s="27">
        <v>0.33660928685546998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81.7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43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S18"/>
  <sheetViews>
    <sheetView showGridLines="0" topLeftCell="A6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433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496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25.2" x14ac:dyDescent="0.4">
      <c r="B10" s="13" t="s">
        <v>434</v>
      </c>
      <c r="C10" s="27">
        <v>0.25252734982969099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90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44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S18"/>
  <sheetViews>
    <sheetView showGridLines="0" topLeftCell="A6" workbookViewId="0">
      <selection activeCell="B12" sqref="B12:C12"/>
    </sheetView>
  </sheetViews>
  <sheetFormatPr baseColWidth="10" defaultColWidth="9.15625" defaultRowHeight="12.6" x14ac:dyDescent="0.4"/>
  <cols>
    <col min="1" max="1" width="2" style="3" customWidth="1"/>
    <col min="2" max="2" width="32.26171875" style="3" bestFit="1" customWidth="1"/>
    <col min="3" max="3" width="19.41796875" style="3" customWidth="1"/>
    <col min="4" max="4" width="9.41796875" style="3" bestFit="1" customWidth="1"/>
    <col min="5" max="5" width="9.41796875" style="3" customWidth="1"/>
    <col min="6" max="6" width="14" style="3" customWidth="1"/>
    <col min="7" max="7" width="10.41796875" style="3" bestFit="1" customWidth="1"/>
    <col min="8" max="8" width="10.83984375" style="3" customWidth="1"/>
    <col min="9" max="9" width="11.15625" style="3" customWidth="1"/>
    <col min="10" max="10" width="11" style="3" customWidth="1"/>
    <col min="11" max="11" width="10.68359375" style="3" customWidth="1"/>
    <col min="12" max="13" width="9.15625" style="3"/>
    <col min="14" max="14" width="11.68359375" style="3" customWidth="1"/>
    <col min="15" max="18" width="9.41796875" style="3" bestFit="1" customWidth="1"/>
    <col min="19" max="19" width="11.578125" style="3" bestFit="1" customWidth="1"/>
    <col min="20" max="16384" width="9.15625" style="3"/>
  </cols>
  <sheetData>
    <row r="1" spans="2:19" ht="89.25" customHeight="1" x14ac:dyDescent="0.4"/>
    <row r="5" spans="2:19" ht="21.75" customHeight="1" x14ac:dyDescent="0.4">
      <c r="B5" s="17" t="s">
        <v>58</v>
      </c>
    </row>
    <row r="6" spans="2:19" ht="30.75" customHeight="1" x14ac:dyDescent="0.4">
      <c r="B6" s="42" t="s">
        <v>435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56.25" customHeight="1" x14ac:dyDescent="0.4">
      <c r="B7" s="38" t="s">
        <v>497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2:19" ht="15.6" x14ac:dyDescent="0.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2:19" ht="37.5" customHeight="1" x14ac:dyDescent="0.4">
      <c r="C9" s="5" t="s">
        <v>1</v>
      </c>
    </row>
    <row r="10" spans="2:19" ht="25.2" x14ac:dyDescent="0.4">
      <c r="B10" s="13" t="s">
        <v>436</v>
      </c>
      <c r="C10" s="27">
        <v>0.31993119041399998</v>
      </c>
      <c r="D10" s="4"/>
      <c r="E10" s="4"/>
      <c r="F10" s="4"/>
      <c r="G10" s="4"/>
    </row>
    <row r="11" spans="2:19" ht="25" customHeight="1" x14ac:dyDescent="0.4">
      <c r="D11" s="4"/>
      <c r="E11" s="4"/>
      <c r="F11" s="4"/>
      <c r="G11" s="4"/>
    </row>
    <row r="12" spans="2:19" ht="79.5" customHeight="1" x14ac:dyDescent="0.4">
      <c r="B12" s="40" t="s">
        <v>504</v>
      </c>
      <c r="C12" s="40"/>
      <c r="D12" s="4"/>
      <c r="E12" s="4"/>
      <c r="F12" s="4"/>
      <c r="G12" s="4"/>
    </row>
    <row r="13" spans="2:19" ht="25" customHeight="1" x14ac:dyDescent="0.4">
      <c r="B13" s="8" t="s">
        <v>52</v>
      </c>
      <c r="C13" s="8"/>
      <c r="D13" s="4"/>
      <c r="E13" s="4"/>
      <c r="F13" s="4"/>
      <c r="G13" s="4"/>
    </row>
    <row r="14" spans="2:19" ht="25" customHeight="1" x14ac:dyDescent="0.4">
      <c r="D14" s="4"/>
      <c r="E14" s="4"/>
      <c r="F14" s="4"/>
      <c r="G14" s="4"/>
    </row>
    <row r="15" spans="2:19" ht="25" customHeight="1" x14ac:dyDescent="0.4"/>
    <row r="16" spans="2:19" ht="25" customHeight="1" x14ac:dyDescent="0.4"/>
    <row r="17" spans="4:9" ht="83.25" customHeight="1" x14ac:dyDescent="0.4">
      <c r="D17" s="24"/>
      <c r="E17" s="24"/>
      <c r="F17" s="24"/>
      <c r="G17" s="24"/>
      <c r="H17" s="24"/>
      <c r="I17" s="24"/>
    </row>
    <row r="18" spans="4:9" x14ac:dyDescent="0.4">
      <c r="D18" s="8"/>
      <c r="E18" s="8"/>
      <c r="F18" s="8"/>
      <c r="G18" s="8"/>
      <c r="H18" s="8"/>
      <c r="I18" s="8"/>
    </row>
  </sheetData>
  <mergeCells count="3">
    <mergeCell ref="B6:S6"/>
    <mergeCell ref="B7:S7"/>
    <mergeCell ref="B12:C12"/>
  </mergeCells>
  <hyperlinks>
    <hyperlink ref="B5" location="Índice!A1" display="Índice" xr:uid="{00000000-0004-0000-45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R17"/>
  <sheetViews>
    <sheetView showGridLines="0" workbookViewId="0">
      <selection activeCell="B2" sqref="B2"/>
    </sheetView>
  </sheetViews>
  <sheetFormatPr baseColWidth="10" defaultColWidth="9.15625" defaultRowHeight="12.6" x14ac:dyDescent="0.4"/>
  <cols>
    <col min="1" max="1" width="2" style="3" customWidth="1"/>
    <col min="2" max="2" width="29.41796875" style="3" customWidth="1"/>
    <col min="3" max="3" width="19" style="3" customWidth="1"/>
    <col min="4" max="4" width="9.41796875" style="3" bestFit="1" customWidth="1"/>
    <col min="5" max="5" width="14" style="3" customWidth="1"/>
    <col min="6" max="6" width="10.41796875" style="3" bestFit="1" customWidth="1"/>
    <col min="7" max="7" width="10.83984375" style="3" customWidth="1"/>
    <col min="8" max="8" width="11.15625" style="3" customWidth="1"/>
    <col min="9" max="9" width="11" style="3" customWidth="1"/>
    <col min="10" max="10" width="10.68359375" style="3" customWidth="1"/>
    <col min="11" max="11" width="9.15625" style="3" customWidth="1"/>
    <col min="12" max="12" width="9.15625" style="3"/>
    <col min="13" max="13" width="11.68359375" style="3" customWidth="1"/>
    <col min="14" max="17" width="9.41796875" style="3" bestFit="1" customWidth="1"/>
    <col min="18" max="18" width="11.578125" style="3" bestFit="1" customWidth="1"/>
    <col min="19" max="16384" width="9.15625" style="3"/>
  </cols>
  <sheetData>
    <row r="1" spans="2:18" ht="113.5" customHeight="1" x14ac:dyDescent="0.4"/>
    <row r="2" spans="2:18" ht="31.15" customHeight="1" x14ac:dyDescent="0.4">
      <c r="B2" s="17" t="s">
        <v>58</v>
      </c>
    </row>
    <row r="3" spans="2:18" ht="30.75" customHeight="1" x14ac:dyDescent="0.4">
      <c r="B3" s="42" t="s">
        <v>437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56.25" customHeight="1" x14ac:dyDescent="0.4">
      <c r="B4" s="38" t="s">
        <v>499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15.6" x14ac:dyDescent="0.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ht="37.5" customHeight="1" x14ac:dyDescent="0.4">
      <c r="B6" s="5" t="s">
        <v>498</v>
      </c>
      <c r="C6" s="5" t="s">
        <v>1</v>
      </c>
    </row>
    <row r="7" spans="2:18" ht="37.5" customHeight="1" x14ac:dyDescent="0.4">
      <c r="B7" s="13" t="s">
        <v>438</v>
      </c>
      <c r="C7" s="14">
        <v>0.31517700142081401</v>
      </c>
    </row>
    <row r="8" spans="2:18" ht="37.5" customHeight="1" x14ac:dyDescent="0.4">
      <c r="B8" s="13" t="s">
        <v>439</v>
      </c>
      <c r="C8" s="14">
        <v>0.27422609626559802</v>
      </c>
    </row>
    <row r="9" spans="2:18" ht="37.5" customHeight="1" x14ac:dyDescent="0.4">
      <c r="B9" s="13" t="s">
        <v>440</v>
      </c>
      <c r="C9" s="14">
        <v>0.25682776992248302</v>
      </c>
    </row>
    <row r="10" spans="2:18" ht="37.5" customHeight="1" x14ac:dyDescent="0.4">
      <c r="B10" s="13" t="s">
        <v>441</v>
      </c>
      <c r="C10" s="14">
        <v>0.23220518316847</v>
      </c>
    </row>
    <row r="11" spans="2:18" ht="37.5" customHeight="1" x14ac:dyDescent="0.4">
      <c r="B11" s="13" t="s">
        <v>442</v>
      </c>
      <c r="C11" s="14">
        <v>0.17812298663555601</v>
      </c>
    </row>
    <row r="12" spans="2:18" ht="37.5" customHeight="1" x14ac:dyDescent="0.4">
      <c r="B12" s="13" t="s">
        <v>443</v>
      </c>
      <c r="C12" s="14">
        <v>0.16892969256884699</v>
      </c>
    </row>
    <row r="13" spans="2:18" ht="37.5" customHeight="1" x14ac:dyDescent="0.4">
      <c r="B13" s="13" t="s">
        <v>444</v>
      </c>
      <c r="C13" s="14">
        <v>0.13582457756616301</v>
      </c>
    </row>
    <row r="14" spans="2:18" ht="37.5" customHeight="1" x14ac:dyDescent="0.4">
      <c r="B14" s="13" t="s">
        <v>251</v>
      </c>
      <c r="C14" s="14">
        <v>2.5423102478443701E-2</v>
      </c>
    </row>
    <row r="15" spans="2:18" ht="25" customHeight="1" x14ac:dyDescent="0.4"/>
    <row r="16" spans="2:18" ht="131.25" customHeight="1" x14ac:dyDescent="0.4">
      <c r="B16" s="40" t="s">
        <v>503</v>
      </c>
      <c r="C16" s="40"/>
      <c r="D16" s="40"/>
      <c r="E16" s="40"/>
      <c r="F16" s="32"/>
      <c r="G16" s="32"/>
      <c r="H16" s="32"/>
    </row>
    <row r="17" spans="2:8" x14ac:dyDescent="0.4">
      <c r="B17" s="39" t="s">
        <v>52</v>
      </c>
      <c r="C17" s="39"/>
      <c r="D17" s="39"/>
      <c r="E17" s="39"/>
      <c r="F17" s="39"/>
      <c r="G17" s="39"/>
      <c r="H17" s="39"/>
    </row>
  </sheetData>
  <mergeCells count="4">
    <mergeCell ref="B3:R3"/>
    <mergeCell ref="B4:R4"/>
    <mergeCell ref="B17:H17"/>
    <mergeCell ref="B16:E16"/>
  </mergeCells>
  <hyperlinks>
    <hyperlink ref="B2" location="Índice!A1" display="Índice" xr:uid="{00000000-0004-0000-4600-000000000000}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71</vt:i4>
      </vt:variant>
    </vt:vector>
  </HeadingPairs>
  <TitlesOfParts>
    <vt:vector size="71" baseType="lpstr">
      <vt:lpstr>Índice</vt:lpstr>
      <vt:lpstr>1.1</vt:lpstr>
      <vt:lpstr>1.2</vt:lpstr>
      <vt:lpstr>1.3</vt:lpstr>
      <vt:lpstr>1.4</vt:lpstr>
      <vt:lpstr>1.5</vt:lpstr>
      <vt:lpstr>2.1</vt:lpstr>
      <vt:lpstr>2.2</vt:lpstr>
      <vt:lpstr>3.1</vt:lpstr>
      <vt:lpstr>3.2</vt:lpstr>
      <vt:lpstr>3.3</vt:lpstr>
      <vt:lpstr>3.4</vt:lpstr>
      <vt:lpstr>3.5</vt:lpstr>
      <vt:lpstr>3.6</vt:lpstr>
      <vt:lpstr>4.1</vt:lpstr>
      <vt:lpstr>4.2</vt:lpstr>
      <vt:lpstr>5.1</vt:lpstr>
      <vt:lpstr>5.2</vt:lpstr>
      <vt:lpstr>5.3</vt:lpstr>
      <vt:lpstr>5.4</vt:lpstr>
      <vt:lpstr>6.1</vt:lpstr>
      <vt:lpstr>6.2</vt:lpstr>
      <vt:lpstr>6.3</vt:lpstr>
      <vt:lpstr>6.4</vt:lpstr>
      <vt:lpstr>6.5</vt:lpstr>
      <vt:lpstr>7.1</vt:lpstr>
      <vt:lpstr>7.2</vt:lpstr>
      <vt:lpstr>7.3</vt:lpstr>
      <vt:lpstr>7.4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</vt:lpstr>
      <vt:lpstr>7.17</vt:lpstr>
      <vt:lpstr>7.18</vt:lpstr>
      <vt:lpstr>7.19</vt:lpstr>
      <vt:lpstr>7.20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9.1</vt:lpstr>
      <vt:lpstr>9.2</vt:lpstr>
      <vt:lpstr>9.3</vt:lpstr>
      <vt:lpstr>9.4</vt:lpstr>
      <vt:lpstr>10.1</vt:lpstr>
      <vt:lpstr>10.2</vt:lpstr>
      <vt:lpstr>10.3</vt:lpstr>
      <vt:lpstr>11.1</vt:lpstr>
      <vt:lpstr>11.2</vt:lpstr>
      <vt:lpstr>11.3</vt:lpstr>
      <vt:lpstr>11.4</vt:lpstr>
      <vt:lpstr>11.5</vt:lpstr>
      <vt:lpstr>11.6</vt:lpstr>
      <vt:lpstr>12.1</vt:lpstr>
      <vt:lpstr>12.2</vt:lpstr>
      <vt:lpstr>12.3</vt:lpstr>
      <vt:lpstr>12.4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2026-04-04T14:30:22Z</dcterms:modified>
</cp:coreProperties>
</file>