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22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23.xml" ContentType="application/vnd.openxmlformats-officedocument.drawing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24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5.xml" ContentType="application/vnd.openxmlformats-officedocument.drawing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6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drawings/drawing27.xml" ContentType="application/vnd.openxmlformats-officedocument.drawing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28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drawings/drawing29.xml" ContentType="application/vnd.openxmlformats-officedocument.drawing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30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drawings/drawing31.xml" ContentType="application/vnd.openxmlformats-officedocument.drawing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32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drawings/drawing33.xml" ContentType="application/vnd.openxmlformats-officedocument.drawing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34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drawings/drawing35.xml" ContentType="application/vnd.openxmlformats-officedocument.drawing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14D96693-B872-4FCC-B280-314D133DCDA9}" xr6:coauthVersionLast="47" xr6:coauthVersionMax="47" xr10:uidLastSave="{00000000-0000-0000-0000-000000000000}"/>
  <bookViews>
    <workbookView xWindow="-96" yWindow="-96" windowWidth="23232" windowHeight="13872" tabRatio="922" xr2:uid="{00000000-000D-0000-FFFF-FFFF00000000}"/>
  </bookViews>
  <sheets>
    <sheet name="Índice" sheetId="1" r:id="rId1"/>
    <sheet name="1.1" sheetId="3" r:id="rId2"/>
    <sheet name="1.2" sheetId="10" r:id="rId3"/>
    <sheet name="1.3 " sheetId="11" r:id="rId4"/>
    <sheet name="1.4" sheetId="12" r:id="rId5"/>
    <sheet name="2.1" sheetId="9" r:id="rId6"/>
    <sheet name="2.2" sheetId="13" r:id="rId7"/>
    <sheet name="2.3" sheetId="14" r:id="rId8"/>
    <sheet name="2.4" sheetId="15" r:id="rId9"/>
    <sheet name="2.5" sheetId="16" r:id="rId10"/>
    <sheet name="2.6" sheetId="18" r:id="rId11"/>
    <sheet name="2.7" sheetId="19" r:id="rId12"/>
    <sheet name="3.1" sheetId="20" r:id="rId13"/>
    <sheet name="3.2" sheetId="21" r:id="rId14"/>
    <sheet name="4.1" sheetId="22" r:id="rId15"/>
    <sheet name="4.2" sheetId="23" r:id="rId16"/>
    <sheet name="4.3" sheetId="24" r:id="rId17"/>
    <sheet name="5.1" sheetId="25" r:id="rId18"/>
    <sheet name="5.2" sheetId="26" r:id="rId19"/>
    <sheet name="5.3" sheetId="27" r:id="rId20"/>
    <sheet name="6.1" sheetId="29" r:id="rId21"/>
    <sheet name="6.2" sheetId="30" r:id="rId22"/>
    <sheet name="6.3" sheetId="31" r:id="rId23"/>
    <sheet name="6.4" sheetId="32" r:id="rId24"/>
    <sheet name="6.5" sheetId="33" r:id="rId25"/>
    <sheet name="7.1" sheetId="34" r:id="rId26"/>
    <sheet name="7.2" sheetId="35" r:id="rId27"/>
    <sheet name="8.1" sheetId="36" r:id="rId28"/>
    <sheet name="9.1" sheetId="37" r:id="rId29"/>
    <sheet name="9.2" sheetId="38" r:id="rId30"/>
    <sheet name="9.3" sheetId="39" r:id="rId31"/>
    <sheet name="10.1" sheetId="40" r:id="rId32"/>
    <sheet name="10.2" sheetId="41" r:id="rId33"/>
    <sheet name="11.1" sheetId="42" r:id="rId34"/>
    <sheet name="11.2" sheetId="43" r:id="rId3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4" l="1"/>
</calcChain>
</file>

<file path=xl/sharedStrings.xml><?xml version="1.0" encoding="utf-8"?>
<sst xmlns="http://schemas.openxmlformats.org/spreadsheetml/2006/main" count="611" uniqueCount="414">
  <si>
    <t>Contenido</t>
  </si>
  <si>
    <t>%</t>
  </si>
  <si>
    <t>Ninguno</t>
  </si>
  <si>
    <t>Superior</t>
  </si>
  <si>
    <t>Periodo</t>
  </si>
  <si>
    <t>Cuadro N°</t>
  </si>
  <si>
    <t>1.</t>
  </si>
  <si>
    <t>2.</t>
  </si>
  <si>
    <t>3.</t>
  </si>
  <si>
    <t>4.</t>
  </si>
  <si>
    <t>Tabulados de la Encuesta Nacional de Condiciones de Vida de la Población LGBTI +</t>
  </si>
  <si>
    <t>Porcentaje de la población LGBTI+ de 18 años y más según tipo de vivienda donde reside.</t>
  </si>
  <si>
    <t>Porcentaje de la población LGBTI+ de 18 años y más, según tenencia de la vivienda particular donde residen.</t>
  </si>
  <si>
    <t>Porcentaje de la población LGBTI+ de 18 años y más, según tipo de vivienda particular .</t>
  </si>
  <si>
    <t>Porcentaje de la población LGBTI+ de 18 años y más, según material predominante del piso de la vivienda donde reside.</t>
  </si>
  <si>
    <t>Porcentaje de la población LGBTI+ de 18 años y más, según grupo etario.</t>
  </si>
  <si>
    <t>Porcentaje de la población LGBTI+ de 18 años y más, según situación conyugal.</t>
  </si>
  <si>
    <t>Porcentaje de la población LGBTI+ de 18 años y más, según la cultura y costumbres con las que se autoidentifican</t>
  </si>
  <si>
    <t>Porcentaje de la población LGBTI+ de 18 años y más con  alguna discapacidad calificada por el Ministerio de Salud Pública (MSP), según tipo de discapacidad.</t>
  </si>
  <si>
    <t>Porcentaje de la población LGBTI+ de 18 años y más, según la razón principal  de migración interna.</t>
  </si>
  <si>
    <t>Porcentaje de la población LGBTI+ de 18 años y más, según la razón principal  de inmigración.</t>
  </si>
  <si>
    <t>Porcentaje de la población LGBTI+ de 18 años y más inmigrante, según condición migratoria.</t>
  </si>
  <si>
    <t>Porcentaje de la población LGBTI+ de 18 años y más, según la razón principal por la que no asiste a la educación regular o formal</t>
  </si>
  <si>
    <t>Nivel de instrucción de la población LGBTI+ de 18 años y más</t>
  </si>
  <si>
    <t>Porcentaje de la población LGBTI+ de 18 años y más, según rama de actividad</t>
  </si>
  <si>
    <t>Porcentaje de la población LGBTI+ de 18 años y más, según condición de actividad</t>
  </si>
  <si>
    <t>Porcentaje de la población LGBTI+ de 18 años y más que realiza/ó trabajo sexual, según el principal motivo</t>
  </si>
  <si>
    <t>Porcentaje de la población LGBTI+ intersexual de 18 años y más, según quién valoró y determinó las variaciones sexuales.</t>
  </si>
  <si>
    <t>Porcentaje de la población LGBTI+ de 18 años y más, según orientación sexual</t>
  </si>
  <si>
    <t>Porcentaje de la población LGBTI+ de 18 años y más, según autoidentificación de género</t>
  </si>
  <si>
    <t>Porcentaje de la población LGBTI+ de 18 años y más, según la última vez que se realizó un chequeo médico o asistió a alguna atención de salud u odontológica</t>
  </si>
  <si>
    <t>Porcentaje de la población LGBTI+ de 18 años y más, según quién le atendió la última vez que se realizó un chequeo médico o asistió a alguna atención de salud u odontológica</t>
  </si>
  <si>
    <t>Porcentaje de la población LGBTI+ de 18 años y más, según el principal motivo de inasistencia a la atención de salud u odontológica</t>
  </si>
  <si>
    <t>Porcentaje de la población LGBTI+ de 18 años y más, según el establecimiento de salud al que acuden principalmente  cuando necesita atención médica</t>
  </si>
  <si>
    <t>Porcentaje de la población Trans de 18 años y más que se ha realizado algún procedimiento para cambiar su sexo</t>
  </si>
  <si>
    <t>Porcentaje de la población LGBTI+ de 18 años y más que "categoría x" conoce su orientación sexual o identidad de género, según su nivel de aceptación</t>
  </si>
  <si>
    <t>Porcentaje de la población LGBTI+ de 18 años y más que en los ultimos 12 meses, según la razón por la que no ha recibido atención en salud mental</t>
  </si>
  <si>
    <t>Porcentaje de la población LGBTI+ de 18 años y más que ha vivido prácticas de conversión,  según quién gestionó/forzó las prácticas de conversión</t>
  </si>
  <si>
    <t>Porcentaje de la población LGBTI+ de 18 años y más que en los últimos 12 meses tuvo experiencias de discriminación y/o violencia, según razones por las que no denunció</t>
  </si>
  <si>
    <t>Porcentaje de la población LGBTI+ de 18 años y más que en los últimos 12 meses tuvo experiencias de discriminación y/o violencia, según lugar donde acudió hacer la denuncia</t>
  </si>
  <si>
    <t>Porcentaje de la población LGBTI+ de 18 años y más que en los últimos 12 meses tuvo experiencias de discriminación y/o violencia que continuó con el proceso de denuncia, según el estado de la sentencia o sanción</t>
  </si>
  <si>
    <t>Porcentaje de la población LGBTI+ de 18 años y más que ha accedido al matrimonio civil igualitario, según el año de registro</t>
  </si>
  <si>
    <t>Porcentaje de la población LGBTI+ de 18 años y más, según motivos por los que no viven con sus hijas/os</t>
  </si>
  <si>
    <t>Porcentaje de la población LGBTI+ de 18 años y más que participa en organizaciones, grupos o colectivos de la sociedad civil que no son LGBTI+, según el tipo de grupo</t>
  </si>
  <si>
    <t>Porcentaje de la población LGBTI+ de 18 años y más, según el motivo por el que no participa en organizaciones, grupos o colectivos de la sociedad civil que no son LGBTI+</t>
  </si>
  <si>
    <t>Vivienda</t>
  </si>
  <si>
    <t>Características Sociodemográficas</t>
  </si>
  <si>
    <t>1.1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</si>
  <si>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</si>
  <si>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</si>
  <si>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</si>
  <si>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</si>
  <si>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</si>
  <si>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</si>
  <si>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</si>
  <si>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</si>
  <si>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</si>
  <si>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</si>
  <si>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Educación</t>
  </si>
  <si>
    <t>3.1</t>
  </si>
  <si>
    <t>3.2</t>
  </si>
  <si>
    <t>Características Ocupacionales</t>
  </si>
  <si>
    <t>4.1</t>
  </si>
  <si>
    <t>4.2</t>
  </si>
  <si>
    <t>4.3</t>
  </si>
  <si>
    <t>5.</t>
  </si>
  <si>
    <t>6.</t>
  </si>
  <si>
    <t>7.</t>
  </si>
  <si>
    <t>8.</t>
  </si>
  <si>
    <t>9.</t>
  </si>
  <si>
    <t>10.</t>
  </si>
  <si>
    <t>Diversidad Sexo Genérica</t>
  </si>
  <si>
    <t>5.1</t>
  </si>
  <si>
    <t>5.2</t>
  </si>
  <si>
    <t>5.3</t>
  </si>
  <si>
    <t>Salud</t>
  </si>
  <si>
    <t>6.1</t>
  </si>
  <si>
    <t>6.2</t>
  </si>
  <si>
    <t>6.3</t>
  </si>
  <si>
    <t>6.4</t>
  </si>
  <si>
    <t>6.5</t>
  </si>
  <si>
    <t>Discriminación y Violencia</t>
  </si>
  <si>
    <t>7.1</t>
  </si>
  <si>
    <t>7.2</t>
  </si>
  <si>
    <t>Prácticas de Conversión</t>
  </si>
  <si>
    <t>8.1</t>
  </si>
  <si>
    <t>Acceso a la Justicia</t>
  </si>
  <si>
    <t>9.1</t>
  </si>
  <si>
    <t>9.2</t>
  </si>
  <si>
    <t>9.3</t>
  </si>
  <si>
    <t>Derecho a la identidad y Filiación</t>
  </si>
  <si>
    <t>10.1</t>
  </si>
  <si>
    <t>10.2</t>
  </si>
  <si>
    <t>11.</t>
  </si>
  <si>
    <t>Participación Ciudadana</t>
  </si>
  <si>
    <t>11.1</t>
  </si>
  <si>
    <t>11.2</t>
  </si>
  <si>
    <r>
      <rPr>
        <b/>
        <sz val="9"/>
        <color theme="1" tint="0.34998626667073579"/>
        <rFont val="Century Gothic"/>
        <family val="2"/>
      </rPr>
      <t>Fuente:</t>
    </r>
    <r>
      <rPr>
        <sz val="9"/>
        <color theme="1" tint="0.34998626667073579"/>
        <rFont val="Century Gothic"/>
        <family val="2"/>
      </rPr>
      <t xml:space="preserve"> Encuesta Nacional de Condiciones de Vida de la Población LGBTI+</t>
    </r>
  </si>
  <si>
    <r>
      <rPr>
        <b/>
        <i/>
        <sz val="12"/>
        <color theme="1" tint="0.34998626667073579"/>
        <rFont val="Century Gothic"/>
        <family val="2"/>
      </rPr>
      <t xml:space="preserve">CUADRO N° 1.1 </t>
    </r>
    <r>
      <rPr>
        <i/>
        <sz val="12"/>
        <color theme="1" tint="0.34998626667073579"/>
        <rFont val="Century Gothic"/>
        <family val="2"/>
      </rPr>
      <t xml:space="preserve"> </t>
    </r>
  </si>
  <si>
    <r>
      <rPr>
        <b/>
        <i/>
        <sz val="12"/>
        <color theme="1" tint="0.34998626667073579"/>
        <rFont val="Century Gothic"/>
        <family val="2"/>
      </rPr>
      <t>CUADRO N° 1.2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</si>
  <si>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tenencia de la vivienda particular donde residen, año 2025
(Porcentaje)</t>
  </si>
  <si>
    <r>
      <rPr>
        <b/>
        <i/>
        <sz val="12"/>
        <color theme="1" tint="0.34998626667073579"/>
        <rFont val="Century Gothic"/>
        <family val="2"/>
      </rPr>
      <t>CUADRO N° 1.3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</si>
  <si>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tipo de vivienda particular,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</si>
  <si>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1.4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</si>
  <si>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material predominante del piso de la vivienda donde reside,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</si>
  <si>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2.1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</si>
  <si>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grupo etario,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</si>
  <si>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2.2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</si>
  <si>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situación conyugal, año 2025
(Porcentaje)</t>
  </si>
  <si>
    <t>CUADRO N° 2.3</t>
  </si>
  <si>
    <t>Porcentaje de la población LGBTI+ de 18 años y más, según la cultura y costumbres con las que se autoidentifican,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</si>
  <si>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2.4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</si>
  <si>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con alguna discapacidad calificada por el Ministerio de Salud Pública (MSP), según tipo de discapacidad,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</si>
  <si>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2.5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</si>
  <si>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la razón principal  de migración interna,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</si>
  <si>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2.6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</si>
  <si>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la razón principal  de inmigración,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</si>
  <si>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2.7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</si>
  <si>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inmigrante, según condición migratoria,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</si>
  <si>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3.1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</si>
  <si>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la razón principal por la que no asiste a la educación regular o formal, año 2025
(Porcentaje)</t>
  </si>
  <si>
    <r>
      <rPr>
        <b/>
        <i/>
        <sz val="12"/>
        <color theme="1" tint="0.34998626667073579"/>
        <rFont val="Century Gothic"/>
        <family val="2"/>
      </rPr>
      <t>CUADRO N° 3.2</t>
    </r>
    <r>
      <rPr>
        <i/>
        <sz val="12"/>
        <color theme="1" tint="0.34998626667073579"/>
        <rFont val="Century Gothic"/>
        <family val="2"/>
      </rPr>
      <t xml:space="preserve"> </t>
    </r>
  </si>
  <si>
    <t>Nivel de instrucción de la población LGBTI+ de 18 años y más, año 2025
(Porcentaje)</t>
  </si>
  <si>
    <r>
      <rPr>
        <b/>
        <i/>
        <sz val="12"/>
        <color theme="1" tint="0.34998626667073579"/>
        <rFont val="Century Gothic"/>
        <family val="2"/>
      </rPr>
      <t>CUADRO N° 4.1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</si>
  <si>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condición de actividad,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</si>
  <si>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4.2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</si>
  <si>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realiza/ó trabajo sexual, según el principal motivo, año 2025
(Porcentaje)</t>
  </si>
  <si>
    <r>
      <rPr>
        <b/>
        <i/>
        <sz val="12"/>
        <color theme="1" tint="0.34998626667073579"/>
        <rFont val="Century Gothic"/>
        <family val="2"/>
      </rPr>
      <t>CUADRO N° 4.3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</si>
  <si>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rama de actividad,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</si>
  <si>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5.1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</si>
  <si>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intersexual de 18 años y más, según quién valoró y determinó las variaciones sexuales, año 2025
(Porcentaje)</t>
  </si>
  <si>
    <t>CUADRO N° 5.2</t>
  </si>
  <si>
    <t>Porcentaje de la población LGBTI+ de 18 años y más, según orientación sexual, año 2025
(Porcentaje)</t>
  </si>
  <si>
    <r>
      <rPr>
        <b/>
        <i/>
        <sz val="12"/>
        <color theme="1" tint="0.34998626667073579"/>
        <rFont val="Century Gothic"/>
        <family val="2"/>
      </rPr>
      <t>CUADRO N° 5.3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</si>
  <si>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autoidentificación de género,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</si>
  <si>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6.1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</si>
  <si>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la última vez que se realizó un chequeo médico o asistió a alguna atención de salud u odontológica, año 2025
(Porcentaje)</t>
  </si>
  <si>
    <t>CUADRO N° 6.2</t>
  </si>
  <si>
    <t>Porcentaje de la población LGBTI+ de 18 años y más, según quién le atendió la última vez que se realizó un chequeo médico o asistió a alguna atención de salud u odontológica,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</si>
  <si>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6.3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</si>
  <si>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el principal motivo de inasistencia a la atención de salud u odontológica,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</si>
  <si>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6.4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</si>
  <si>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el establecimiento de salud al que acuden principalmente  cuando necesita atención médica,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</si>
  <si>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6.5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</si>
  <si>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Trans de 18 años y más que se ha realizado algún procedimiento para cambiar su sexo,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</si>
  <si>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7.1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</si>
  <si>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"categoría x" conoce su orientación sexual o identidad de género, según su nivel de aceptación,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</si>
  <si>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7.2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</si>
  <si>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en los ultimos 12 meses, según la razón por la que no ha recibido atención en salud mental,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</si>
  <si>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8.1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</si>
  <si>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ha vivido prácticas de conversión,  según quién gestionó/forzó las prácticas de conversión, año 2025
(Porcentaje)</t>
  </si>
  <si>
    <t>CUADRO N° 9.1</t>
  </si>
  <si>
    <t>Porcentaje de la población LGBTI+ de 18 años y más que en los últimos 12 meses tuvo experiencias de discriminación y/o violencia, según razones por las que no denunció,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</si>
  <si>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9.2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</si>
  <si>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en los últimos 12 meses tuvo experiencias de discriminación y/o violencia, según lugar donde acudió hacer la denuncia,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</si>
  <si>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9.3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</si>
  <si>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en los últimos 12 meses tuvo experiencias de discriminación y/o violencia que continuó con el proceso de denuncia, según el estado de la sentencia o sanción,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</si>
  <si>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10.1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</si>
  <si>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ha accedido al matrimonio civil igualitario, según el año de registro, año 2025
(Porcentaje)</t>
  </si>
  <si>
    <r>
      <rPr>
        <b/>
        <i/>
        <sz val="12"/>
        <color theme="1" tint="0.34998626667073579"/>
        <rFont val="Century Gothic"/>
        <family val="2"/>
      </rPr>
      <t>CUADRO N° 10.2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</si>
  <si>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más, según motivos por los que no viven con sus hijas/os, año 2025
(Porcentaje)</t>
  </si>
  <si>
    <r>
      <rPr>
        <b/>
        <i/>
        <sz val="12"/>
        <color theme="1" tint="0.34998626667073579"/>
        <rFont val="Century Gothic"/>
        <family val="2"/>
      </rPr>
      <t xml:space="preserve">CUADRO N° 11.1 </t>
    </r>
    <r>
      <rPr>
        <i/>
        <sz val="12"/>
        <color theme="1" tint="0.34998626667073579"/>
        <rFont val="Century Gothic"/>
        <family val="2"/>
      </rPr>
      <t xml:space="preserve"> </t>
    </r>
  </si>
  <si>
    <t>Porcentaje de la población LGBTI+ de 18 años y más que participa en organizaciones, grupos o colectivos de la sociedad civil que no son LGBTI+, según el tipo de grupo, año 2025
(Porcentaje)</t>
  </si>
  <si>
    <t>CUADRO N° 11.2</t>
  </si>
  <si>
    <t>Porcentaje de la población LGBTI+ de 18 años y más, según el motivo por el que no participa en organizaciones, grupos o colectivos de la sociedad civil que no son LGBTI+, año 2025
(Porcentaje)</t>
  </si>
  <si>
    <t>Otro</t>
  </si>
  <si>
    <t>Vivienda colectiva</t>
  </si>
  <si>
    <t>Vivienda particular</t>
  </si>
  <si>
    <t>Total general</t>
  </si>
  <si>
    <t>Tipo de vivienda donde reside</t>
  </si>
  <si>
    <t>Arrendada</t>
  </si>
  <si>
    <t>Por servicios</t>
  </si>
  <si>
    <t>Prestada</t>
  </si>
  <si>
    <t>Propia</t>
  </si>
  <si>
    <t>Tenencia de la vivienda</t>
  </si>
  <si>
    <t xml:space="preserve">Tipo de vivienda particular </t>
  </si>
  <si>
    <t>Casa/villa</t>
  </si>
  <si>
    <t>Choza</t>
  </si>
  <si>
    <t>Covacha</t>
  </si>
  <si>
    <t>Cuarto/s en casa de inquilinato</t>
  </si>
  <si>
    <t>Departamento en casa o edificio</t>
  </si>
  <si>
    <t>Mediagua</t>
  </si>
  <si>
    <t>Rancho</t>
  </si>
  <si>
    <t>Caña sin tratar</t>
  </si>
  <si>
    <t>Cerámica, baldosa, vinil o porcelanato</t>
  </si>
  <si>
    <t>Duela, parquet, tablón o piso flotante</t>
  </si>
  <si>
    <t>Ladrillo o cemento</t>
  </si>
  <si>
    <t>Mármol o marmetón</t>
  </si>
  <si>
    <t>Tabla/ tablón no tratado</t>
  </si>
  <si>
    <t>Tierra</t>
  </si>
  <si>
    <t>Porcentaje de la población LGBTI+ de 18 años y más, según tipo de vivienda donde reside, año 2025
(Porcentaje)</t>
  </si>
  <si>
    <t>18 a 29</t>
  </si>
  <si>
    <t>30 a 44</t>
  </si>
  <si>
    <t>45 a 64</t>
  </si>
  <si>
    <t>65 y más</t>
  </si>
  <si>
    <t>Casada/o</t>
  </si>
  <si>
    <t>Divorciada/o</t>
  </si>
  <si>
    <t>Separada/o</t>
  </si>
  <si>
    <t>Soltera/o</t>
  </si>
  <si>
    <t>Unida/o</t>
  </si>
  <si>
    <t>Unión de hecho inscrita en el registro civil</t>
  </si>
  <si>
    <t>Viuda/o</t>
  </si>
  <si>
    <t>Blanca/o</t>
  </si>
  <si>
    <t>Indígena</t>
  </si>
  <si>
    <t>Mestiza/o</t>
  </si>
  <si>
    <t>Montubia/o</t>
  </si>
  <si>
    <t>Mulata/o</t>
  </si>
  <si>
    <t>Negra/o</t>
  </si>
  <si>
    <t>Otra/o</t>
  </si>
  <si>
    <t>Auditiva</t>
  </si>
  <si>
    <t>Física</t>
  </si>
  <si>
    <t>Intelectual</t>
  </si>
  <si>
    <t>Lenguaje</t>
  </si>
  <si>
    <t>Psicosocial</t>
  </si>
  <si>
    <t>Visual</t>
  </si>
  <si>
    <t>Compró o le dieron casa o terreno</t>
  </si>
  <si>
    <t>Estudios</t>
  </si>
  <si>
    <t>Le discriminaron en su lugar de nacimiento</t>
  </si>
  <si>
    <t>Le expulsaron de su casa</t>
  </si>
  <si>
    <t>Matrimonio / relación de pareja</t>
  </si>
  <si>
    <t>Por trabajo</t>
  </si>
  <si>
    <t>Salud/enfermedad</t>
  </si>
  <si>
    <t>Vino con su familia</t>
  </si>
  <si>
    <t>No regularizado</t>
  </si>
  <si>
    <t>No sabe/ no responde</t>
  </si>
  <si>
    <t>Refugiada/o</t>
  </si>
  <si>
    <t>Residente permanente</t>
  </si>
  <si>
    <t>Residente temporal</t>
  </si>
  <si>
    <t>Solicitante de refugio</t>
  </si>
  <si>
    <t>Edad</t>
  </si>
  <si>
    <t>Falta de recursos económicos</t>
  </si>
  <si>
    <t>La familia no le permite estudiar</t>
  </si>
  <si>
    <t>Motivos de discriminación por orientación sexual o identidad de género</t>
  </si>
  <si>
    <t>No está interesado/a en estudiar</t>
  </si>
  <si>
    <t>Por ayudar en quehaceres del hogar</t>
  </si>
  <si>
    <t>Por enfermedad o discapacidad</t>
  </si>
  <si>
    <t>Por temor a los maestros</t>
  </si>
  <si>
    <t>Terminó sus estudios</t>
  </si>
  <si>
    <t>Educación Básica</t>
  </si>
  <si>
    <t>Educación Media/Bachillerato</t>
  </si>
  <si>
    <t>Elección personal</t>
  </si>
  <si>
    <t>Falta de empleo</t>
  </si>
  <si>
    <t>Falta de fuentes de trabajo</t>
  </si>
  <si>
    <t>No sabe/no responde</t>
  </si>
  <si>
    <t>Por necesidad/ falta de recursos</t>
  </si>
  <si>
    <t>Cuenta propia</t>
  </si>
  <si>
    <t>Empleada/o doméstica/o</t>
  </si>
  <si>
    <t>Empleada/o u obrera/o del Estado, Gobierno, Municipio, Consejo Provincial, Junta Parroquial</t>
  </si>
  <si>
    <t>Empleada/o u obrera/o privado</t>
  </si>
  <si>
    <t>Jornalera/o o peón</t>
  </si>
  <si>
    <t>Patrona/o</t>
  </si>
  <si>
    <t>Socia/o</t>
  </si>
  <si>
    <t>Trabajadora/or familiar no remunerada/o</t>
  </si>
  <si>
    <t>Rama de actividad</t>
  </si>
  <si>
    <t>Otras personas le dijeron</t>
  </si>
  <si>
    <t>Profesional médico al nacer</t>
  </si>
  <si>
    <t>Profesional médico después de nacer</t>
  </si>
  <si>
    <t>Supo que tenía variaciones sexuales por su cuenta</t>
  </si>
  <si>
    <t>Asexual</t>
  </si>
  <si>
    <t>Bisexual</t>
  </si>
  <si>
    <t>Gay</t>
  </si>
  <si>
    <t>Heterosexual</t>
  </si>
  <si>
    <t>Lesbiana</t>
  </si>
  <si>
    <t>Pansexual</t>
  </si>
  <si>
    <t>No binario</t>
  </si>
  <si>
    <t>Nunca</t>
  </si>
  <si>
    <t>Boticaria/o, farmacéutica/o</t>
  </si>
  <si>
    <t>Curandera/o, hierbatera/o, medicina ancestral</t>
  </si>
  <si>
    <t>Enfermera/o</t>
  </si>
  <si>
    <t>Homeópata, acupunturista</t>
  </si>
  <si>
    <t>Médica/o</t>
  </si>
  <si>
    <t>Odontóloga/o</t>
  </si>
  <si>
    <t>Desconfianza en medicina</t>
  </si>
  <si>
    <t>Falta de dinero</t>
  </si>
  <si>
    <t>Falta de tiempo</t>
  </si>
  <si>
    <t>Incomodidad con la atención</t>
  </si>
  <si>
    <t>Mala experiencia médica</t>
  </si>
  <si>
    <t>No lo considera necesario</t>
  </si>
  <si>
    <t>Consultorio privado</t>
  </si>
  <si>
    <t>GAD</t>
  </si>
  <si>
    <t>Hospital o clínica privada</t>
  </si>
  <si>
    <t>Hospital o clínica/JBG/SOLCA</t>
  </si>
  <si>
    <t>IESS</t>
  </si>
  <si>
    <t>IESS de las FFAA/ Policía</t>
  </si>
  <si>
    <t>MSP</t>
  </si>
  <si>
    <t>Hacia lo femenino</t>
  </si>
  <si>
    <t>Hacia lo masculino</t>
  </si>
  <si>
    <t>Nivel de aceptación</t>
  </si>
  <si>
    <t>Madre</t>
  </si>
  <si>
    <t>Padre</t>
  </si>
  <si>
    <t>Hijas/os</t>
  </si>
  <si>
    <t>Pareja</t>
  </si>
  <si>
    <t>Hermanas/os</t>
  </si>
  <si>
    <t>Otros familiares</t>
  </si>
  <si>
    <t>Amigas/os</t>
  </si>
  <si>
    <t>Compañeras/os de estudio y/o trabajo</t>
  </si>
  <si>
    <t>Personas de organizaciones LGBTI+</t>
  </si>
  <si>
    <t>Aceptación parcial</t>
  </si>
  <si>
    <t>Aceptación total</t>
  </si>
  <si>
    <t>No sabe</t>
  </si>
  <si>
    <t>Rechazo total</t>
  </si>
  <si>
    <t>No había turnos disponibles</t>
  </si>
  <si>
    <t>No le quisieron atender por su orientación sexual o identidad de género</t>
  </si>
  <si>
    <t>No tuvo la necesidad</t>
  </si>
  <si>
    <t>Tiene malas experiencias en los servicios de atención de salud</t>
  </si>
  <si>
    <t>Grupo religioso</t>
  </si>
  <si>
    <t>Padre, madre o hermanas/os</t>
  </si>
  <si>
    <t>Pareja o expareja</t>
  </si>
  <si>
    <t>Tíos, tías, primas/os</t>
  </si>
  <si>
    <t>Yo misma/o</t>
  </si>
  <si>
    <t>Creía que no servía para nada</t>
  </si>
  <si>
    <t>Falta de tiempo/trámites muy largos o complicados</t>
  </si>
  <si>
    <t>Le amenazaron, tenía miedo a represalias o venganza</t>
  </si>
  <si>
    <t>Llegaron a un acuerdo</t>
  </si>
  <si>
    <t>No confía en las autoridades</t>
  </si>
  <si>
    <t>No quería que se supiera</t>
  </si>
  <si>
    <t>No sabía cómo o dónde hacerlo</t>
  </si>
  <si>
    <t>No tiene visa o documentos de identidad</t>
  </si>
  <si>
    <t>Por falta de recursos económicos</t>
  </si>
  <si>
    <t>Por vergüenza</t>
  </si>
  <si>
    <t>Porque se trató de un hecho sin importancia</t>
  </si>
  <si>
    <t>Porque su familia o comunidad le convencieron de no hacerlo</t>
  </si>
  <si>
    <t>Se sintió culpable</t>
  </si>
  <si>
    <t>Centros de Equidad y Justicia</t>
  </si>
  <si>
    <t>Defensoría del Pueblo</t>
  </si>
  <si>
    <t>Fiscalía General del Estado</t>
  </si>
  <si>
    <t>Juzgados de Violencia Intrafamiliar</t>
  </si>
  <si>
    <t>Tenencia Política</t>
  </si>
  <si>
    <t>Unidad de Policía Comunitaria</t>
  </si>
  <si>
    <t>En trámite</t>
  </si>
  <si>
    <t>Perdió la patria potestad</t>
  </si>
  <si>
    <t>Por dificultades económicas</t>
  </si>
  <si>
    <t>Por el trabajo</t>
  </si>
  <si>
    <t>Por movilidad humana/migración</t>
  </si>
  <si>
    <t>Porque ya son mayores de edad/ se independizaron</t>
  </si>
  <si>
    <t>Viven con papá o mamá por mutuo acuerdo</t>
  </si>
  <si>
    <t>Viven con papá, mamá u otro familiar</t>
  </si>
  <si>
    <t>Grupos de jóvenes</t>
  </si>
  <si>
    <t>Grupos de pueblos o nacionalidades indígenas</t>
  </si>
  <si>
    <t>Grupos del barrio/comunidad</t>
  </si>
  <si>
    <t>Grupos deportivos</t>
  </si>
  <si>
    <t>Grupos o movimientos de mujeres</t>
  </si>
  <si>
    <t>Grupos políticos</t>
  </si>
  <si>
    <t>Grupos profesionales y/o de estudiantes</t>
  </si>
  <si>
    <t>Grupos religiosos</t>
  </si>
  <si>
    <t>Grupos sociales y/o culturales</t>
  </si>
  <si>
    <t>Grupos/ organizaciones de emprendimientos/ asociaciones</t>
  </si>
  <si>
    <t>No desea que se enteren de su orientación sexual o identidad de género</t>
  </si>
  <si>
    <t>No le interesa</t>
  </si>
  <si>
    <t>Por la discriminación y violencia a las personas LGBTI+ en acciones públicas</t>
  </si>
  <si>
    <t>Por la falta de garantías de derechos parala manifestación pública de la población LGBTI+</t>
  </si>
  <si>
    <t>Material predominante del piso de la vivienda</t>
  </si>
  <si>
    <t>Grupo etario</t>
  </si>
  <si>
    <t>Situación conyugal</t>
  </si>
  <si>
    <t>Cultura y costumbres con las que se autoidentifican</t>
  </si>
  <si>
    <t>Tipo de discapacidad</t>
  </si>
  <si>
    <t>Razón principal de migración interna</t>
  </si>
  <si>
    <t>Razón principal de inmigración</t>
  </si>
  <si>
    <t xml:space="preserve">Condición migratoria  </t>
  </si>
  <si>
    <t>Nivel de instrucción</t>
  </si>
  <si>
    <t>Motivo trabajo sexual</t>
  </si>
  <si>
    <t>Condición de actividad</t>
  </si>
  <si>
    <t>Orientación sexual</t>
  </si>
  <si>
    <t>Quién valoró y determinó las variaciones sexuales</t>
  </si>
  <si>
    <t>Autoidentificación de género</t>
  </si>
  <si>
    <t>Quién le atendió en chequeo médico o atención de salud u odontológica</t>
  </si>
  <si>
    <t>Motivo de inasistencia a la atención de salud u odontológica</t>
  </si>
  <si>
    <t>Establecimiento de salud</t>
  </si>
  <si>
    <t>Procedimiento para cambiar su sexo</t>
  </si>
  <si>
    <t>Razón por la que no ha recibido atención en salud mental</t>
  </si>
  <si>
    <t>Quién gestionó/forzó las prácticas de conversión</t>
  </si>
  <si>
    <t>Razones por las que no denunció</t>
  </si>
  <si>
    <t>Lugar donde acudió hacer la denuncia</t>
  </si>
  <si>
    <t>Se determinó sentencia o sanción</t>
  </si>
  <si>
    <t>No se determinó sentencia o sanción</t>
  </si>
  <si>
    <t>Estado de la sentencia o sanción</t>
  </si>
  <si>
    <t>Año de registro</t>
  </si>
  <si>
    <t>Motivos por los que no viven con sus hijas/os</t>
  </si>
  <si>
    <t>Tipo de grupo</t>
  </si>
  <si>
    <t>Motivo por el que no participa</t>
  </si>
  <si>
    <t>Razón principal por la que no asiste</t>
  </si>
  <si>
    <t>Índice</t>
  </si>
  <si>
    <t>Afroecuatoriana/o o afrodescendiente</t>
  </si>
  <si>
    <t>Centro de Alfabetización</t>
  </si>
  <si>
    <t>Cisgénero</t>
  </si>
  <si>
    <t>Trans</t>
  </si>
  <si>
    <t>≤3 meses</t>
  </si>
  <si>
    <t>4–6 meses</t>
  </si>
  <si>
    <t>&gt;1 año</t>
  </si>
  <si>
    <t>7–9 meses</t>
  </si>
  <si>
    <t>10–12 meses</t>
  </si>
  <si>
    <t>I. Actividades de alojamiento y servicios de comida</t>
  </si>
  <si>
    <t>G. Comercio, reparación vehículos</t>
  </si>
  <si>
    <t>S. Otras actividades de servicios</t>
  </si>
  <si>
    <t>Q. Actividades, servicios sociales y de salud</t>
  </si>
  <si>
    <t>C. Industrias manufactureras</t>
  </si>
  <si>
    <t>P. Enseñanza</t>
  </si>
  <si>
    <t>O. Administración pública, defensa y seguridad social</t>
  </si>
  <si>
    <t>M. Actividades profesionales, científicas y técnicas</t>
  </si>
  <si>
    <t>N. Actividades y servicios administrativos y de apoyo</t>
  </si>
  <si>
    <t>A. Agricultura, ganadería caza y silvicultura y pesca</t>
  </si>
  <si>
    <t>H. Transporte y almacenamiento</t>
  </si>
  <si>
    <t>T. Actividades en hogares privados con servicio doméstico</t>
  </si>
  <si>
    <t>J. Información y comunicación</t>
  </si>
  <si>
    <t>F. Construcción</t>
  </si>
  <si>
    <t>R. Artes, entretenimiento y recreación</t>
  </si>
  <si>
    <t>K. Actividades financieras y de seguros</t>
  </si>
  <si>
    <t>E. Distribución de agua, alcantarillado</t>
  </si>
  <si>
    <t>B. Explotación de minas y canteras</t>
  </si>
  <si>
    <t>U. Actividades de organizaciones extraterritoriales</t>
  </si>
  <si>
    <t>L. Actividades inmobiliarias</t>
  </si>
  <si>
    <t>D. Suministros de electricidad, gas, aire acondicionado</t>
  </si>
  <si>
    <t>No especificado</t>
  </si>
  <si>
    <r>
      <t>Notas:</t>
    </r>
    <r>
      <rPr>
        <sz val="9"/>
        <color theme="1" tint="0.34998626667073579"/>
        <rFont val="Century Gothic"/>
        <family val="2"/>
      </rPr>
      <t xml:space="preserve"> Los tabulados presentados en este reporte no corresponden a frecuencias absolutas de la muestra, sino a estimaciones poblacionales. Para su cálculo, se aplicó la metodología RDS (Respondent-Driven Sampling), utilizando factores de expansión que ajustan los resultados según el tamaño de la red social de los participantes.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</si>
</sst>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##0.0%"/>
    <numFmt numFmtId="166" formatCode="0.0%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 tint="0.34998626667073579"/>
      <name val="Century Gothic"/>
      <family val="2"/>
    </font>
    <font>
      <b/>
      <sz val="14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1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1"/>
      <color theme="1" tint="0.34998626667073579"/>
      <name val="Century Gothic"/>
      <family val="2"/>
    </font>
    <font>
      <b/>
      <sz val="9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b/>
      <sz val="9"/>
      <color rgb="FF595959"/>
      <name val="Century Gothic"/>
      <family val="2"/>
    </font>
    <font>
      <i/>
      <sz val="12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</fills>
  <borders count="3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</cellStyleXfs>
  <cellXfs count="40">
    <xf numFmtId="0" fontId="0" fillId="0" borderId="0" xfId="0"/>
    <xf numFmtId="0" fontId="4" fillId="0" borderId="0" xfId="0" applyFont="1"/>
    <xf numFmtId="0" fontId="3" fillId="2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9" fillId="0" borderId="0" xfId="0" applyFont="1"/>
    <xf numFmtId="0" fontId="9" fillId="2" borderId="0" xfId="0" applyFont="1" applyFill="1"/>
    <xf numFmtId="0" fontId="11" fillId="3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7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vertical="center" wrapText="1"/>
    </xf>
    <xf numFmtId="3" fontId="2" fillId="2" borderId="2" xfId="3" applyNumberFormat="1" applyFont="1" applyFill="1" applyBorder="1" applyAlignment="1">
      <alignment vertical="center" wrapText="1"/>
    </xf>
    <xf numFmtId="165" fontId="2" fillId="2" borderId="2" xfId="3" applyNumberFormat="1" applyFont="1" applyFill="1" applyBorder="1" applyAlignment="1">
      <alignment vertical="center" wrapText="1"/>
    </xf>
    <xf numFmtId="3" fontId="9" fillId="2" borderId="2" xfId="3" applyNumberFormat="1" applyFont="1" applyFill="1" applyBorder="1" applyAlignment="1">
      <alignment vertical="center" wrapText="1"/>
    </xf>
    <xf numFmtId="165" fontId="9" fillId="2" borderId="2" xfId="3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166" fontId="0" fillId="0" borderId="0" xfId="4" applyNumberFormat="1" applyFont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16" fillId="2" borderId="0" xfId="10" applyFill="1" applyAlignment="1">
      <alignment vertical="center"/>
    </xf>
    <xf numFmtId="166" fontId="9" fillId="2" borderId="2" xfId="4" applyNumberFormat="1" applyFont="1" applyFill="1" applyBorder="1" applyAlignment="1">
      <alignment vertical="center" wrapText="1"/>
    </xf>
    <xf numFmtId="3" fontId="18" fillId="0" borderId="0" xfId="0" applyNumberFormat="1" applyFont="1"/>
    <xf numFmtId="0" fontId="10" fillId="2" borderId="0" xfId="0" applyFont="1" applyFill="1" applyAlignment="1">
      <alignment vertical="center" wrapText="1"/>
    </xf>
    <xf numFmtId="3" fontId="2" fillId="2" borderId="0" xfId="3" applyNumberFormat="1" applyFont="1" applyFill="1" applyAlignment="1">
      <alignment vertical="center" wrapText="1"/>
    </xf>
    <xf numFmtId="165" fontId="2" fillId="2" borderId="0" xfId="3" applyNumberFormat="1" applyFont="1" applyFill="1" applyAlignment="1">
      <alignment vertical="center" wrapText="1"/>
    </xf>
    <xf numFmtId="0" fontId="9" fillId="2" borderId="2" xfId="3" quotePrefix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12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/>
    </xf>
    <xf numFmtId="0" fontId="8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/>
    </xf>
  </cellXfs>
  <cellStyles count="11">
    <cellStyle name="Hipervínculo" xfId="10" builtinId="8"/>
    <cellStyle name="Hipervínculo 2" xfId="5" xr:uid="{00000000-0005-0000-0000-000001000000}"/>
    <cellStyle name="Hipervínculo 3" xfId="9" xr:uid="{00000000-0005-0000-0000-000002000000}"/>
    <cellStyle name="Millares 2 2" xfId="1" xr:uid="{00000000-0005-0000-0000-000003000000}"/>
    <cellStyle name="Normal" xfId="0" builtinId="0"/>
    <cellStyle name="Normal 2" xfId="6" xr:uid="{00000000-0005-0000-0000-000005000000}"/>
    <cellStyle name="Normal 2 2" xfId="7" xr:uid="{00000000-0005-0000-0000-000006000000}"/>
    <cellStyle name="Normal 2 2 2" xfId="2" xr:uid="{00000000-0005-0000-0000-000007000000}"/>
    <cellStyle name="Normal_Hoja1 2" xfId="3" xr:uid="{00000000-0005-0000-0000-000008000000}"/>
    <cellStyle name="Porcentaje" xfId="4" builtinId="5"/>
    <cellStyle name="Porcentaje 2" xfId="8" xr:uid="{00000000-0005-0000-0000-00000A000000}"/>
  </cellStyles>
  <dxfs count="0"/>
  <tableStyles count="0" defaultTableStyle="TableStyleMedium2" defaultPivotStyle="PivotStyleMedium9"/>
  <colors>
    <mruColors>
      <color rgb="FFFFF2CC"/>
      <color rgb="FFFCED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'1.1'!$B$9:$B$11</c:f>
              <c:strCache>
                <c:ptCount val="3"/>
                <c:pt idx="0">
                  <c:v>Otro</c:v>
                </c:pt>
                <c:pt idx="1">
                  <c:v>Vivienda colectiva</c:v>
                </c:pt>
                <c:pt idx="2">
                  <c:v>Vivienda particular</c:v>
                </c:pt>
              </c:strCache>
            </c:strRef>
          </c:cat>
          <c:val>
            <c:numRef>
              <c:f>'1.1'!$C$9:$C$11</c:f>
              <c:numCache>
                <c:formatCode>0.0%</c:formatCode>
                <c:ptCount val="3"/>
                <c:pt idx="0">
                  <c:v>2.9300000000000002E-4</c:v>
                </c:pt>
                <c:pt idx="1">
                  <c:v>1.3361000000000001E-2</c:v>
                </c:pt>
                <c:pt idx="2">
                  <c:v>0.98634600000000006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3B-4116-A8DB-8D8001B67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2685856"/>
        <c:axId val="562691840"/>
      </c:barChart>
      <c:catAx>
        <c:axId val="56268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562691840"/>
        <c:crosses val="autoZero"/>
        <c:auto val="1"/>
        <c:lblAlgn val="ctr"/>
        <c:lblOffset val="100"/>
        <c:noMultiLvlLbl val="0"/>
      </c:catAx>
      <c:valAx>
        <c:axId val="562691840"/>
        <c:scaling>
          <c:orientation val="minMax"/>
        </c:scaling>
        <c:delete val="1"/>
        <c:axPos val="l"/>
        <c:numFmt formatCode="0.0%" sourceLinked="1"/>
        <c:majorTickMark val="none"/>
        <c:minorTickMark val="none"/>
        <c:tickLblPos val="nextTo"/>
        <c:crossAx val="562685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'1.2'!$B$9:$B$12</c:f>
              <c:strCache>
                <c:ptCount val="4"/>
                <c:pt idx="0">
                  <c:v>Propia</c:v>
                </c:pt>
                <c:pt idx="1">
                  <c:v>Arrendada</c:v>
                </c:pt>
                <c:pt idx="2">
                  <c:v>Prestada</c:v>
                </c:pt>
                <c:pt idx="3">
                  <c:v>Por servicios</c:v>
                </c:pt>
              </c:strCache>
            </c:strRef>
          </c:cat>
          <c:val>
            <c:numRef>
              <c:f>'1.2'!$C$9:$C$12</c:f>
              <c:numCache>
                <c:formatCode>###0.0%</c:formatCode>
                <c:ptCount val="4"/>
                <c:pt idx="0">
                  <c:v>0.49440199999999995</c:v>
                </c:pt>
                <c:pt idx="1">
                  <c:v>0.45558100000000001</c:v>
                </c:pt>
                <c:pt idx="2">
                  <c:v>4.5422000000000004E-2</c:v>
                </c:pt>
                <c:pt idx="3">
                  <c:v>4.594E-3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2-4B0A-885E-65471C7AF2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6623552"/>
        <c:axId val="706612672"/>
      </c:barChart>
      <c:catAx>
        <c:axId val="7066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6612672"/>
        <c:crosses val="autoZero"/>
        <c:auto val="1"/>
        <c:lblAlgn val="ctr"/>
        <c:lblOffset val="100"/>
        <c:noMultiLvlLbl val="0"/>
      </c:catAx>
      <c:valAx>
        <c:axId val="70661267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6623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137254901960784E-2"/>
          <c:y val="4.0627885503231764E-2"/>
          <c:w val="0.95686274509803926"/>
          <c:h val="0.503917522775027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'1.3 '!$B$9:$B$16</c:f>
              <c:strCache>
                <c:ptCount val="8"/>
                <c:pt idx="0">
                  <c:v>Casa/villa</c:v>
                </c:pt>
                <c:pt idx="1">
                  <c:v>Departamento en casa o edificio</c:v>
                </c:pt>
                <c:pt idx="2">
                  <c:v>Cuarto/s en casa de inquilinato</c:v>
                </c:pt>
                <c:pt idx="3">
                  <c:v>Mediagua</c:v>
                </c:pt>
                <c:pt idx="4">
                  <c:v>Rancho</c:v>
                </c:pt>
                <c:pt idx="5">
                  <c:v>Choza</c:v>
                </c:pt>
                <c:pt idx="6">
                  <c:v>Covacha</c:v>
                </c:pt>
                <c:pt idx="7">
                  <c:v>Otro</c:v>
                </c:pt>
              </c:strCache>
            </c:strRef>
          </c:cat>
          <c:val>
            <c:numRef>
              <c:f>'1.3 '!$C$9:$C$16</c:f>
              <c:numCache>
                <c:formatCode>###0.0%</c:formatCode>
                <c:ptCount val="8"/>
                <c:pt idx="0">
                  <c:v>0.625695</c:v>
                </c:pt>
                <c:pt idx="1">
                  <c:v>0.29034500000000002</c:v>
                </c:pt>
                <c:pt idx="2">
                  <c:v>6.2824000000000005E-2</c:v>
                </c:pt>
                <c:pt idx="3">
                  <c:v>9.7230000000000007E-3</c:v>
                </c:pt>
                <c:pt idx="4">
                  <c:v>6.0340000000000003E-3</c:v>
                </c:pt>
                <c:pt idx="5">
                  <c:v>4.5009999999999998E-3</c:v>
                </c:pt>
                <c:pt idx="6">
                  <c:v>7.6399999999999992E-4</c:v>
                </c:pt>
                <c:pt idx="7">
                  <c:v>1.1400000000000001E-4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69-4449-BB77-EA161929F8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4402048"/>
        <c:axId val="674403136"/>
      </c:barChart>
      <c:catAx>
        <c:axId val="674402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674403136"/>
        <c:crosses val="autoZero"/>
        <c:auto val="1"/>
        <c:lblAlgn val="ctr"/>
        <c:lblOffset val="100"/>
        <c:noMultiLvlLbl val="0"/>
      </c:catAx>
      <c:valAx>
        <c:axId val="67440313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674402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'1.4'!$B$9:$B$16</c:f>
              <c:strCache>
                <c:ptCount val="8"/>
                <c:pt idx="0">
                  <c:v>Cerámica, baldosa, vinil o porcelanato</c:v>
                </c:pt>
                <c:pt idx="1">
                  <c:v>Ladrillo o cemento</c:v>
                </c:pt>
                <c:pt idx="2">
                  <c:v>Duela, parquet, tablón o piso flotante</c:v>
                </c:pt>
                <c:pt idx="3">
                  <c:v>Tabla/ tablón no tratado</c:v>
                </c:pt>
                <c:pt idx="4">
                  <c:v>Tierra</c:v>
                </c:pt>
                <c:pt idx="5">
                  <c:v>Mármol o marmetón</c:v>
                </c:pt>
                <c:pt idx="6">
                  <c:v>Caña sin tratar</c:v>
                </c:pt>
                <c:pt idx="7">
                  <c:v>Otro</c:v>
                </c:pt>
              </c:strCache>
            </c:strRef>
          </c:cat>
          <c:val>
            <c:numRef>
              <c:f>'1.4'!$C$9:$C$16</c:f>
              <c:numCache>
                <c:formatCode>###0.0%</c:formatCode>
                <c:ptCount val="8"/>
                <c:pt idx="0">
                  <c:v>0.55619399999999997</c:v>
                </c:pt>
                <c:pt idx="1">
                  <c:v>0.27606200000000003</c:v>
                </c:pt>
                <c:pt idx="2">
                  <c:v>0.120183</c:v>
                </c:pt>
                <c:pt idx="3">
                  <c:v>3.1718000000000003E-2</c:v>
                </c:pt>
                <c:pt idx="4">
                  <c:v>8.4730000000000014E-3</c:v>
                </c:pt>
                <c:pt idx="5">
                  <c:v>6.973E-3</c:v>
                </c:pt>
                <c:pt idx="6">
                  <c:v>3.5299999999999996E-4</c:v>
                </c:pt>
                <c:pt idx="7">
                  <c:v>4.4000000000000006E-5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88-4852-9F11-171366C6F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6611040"/>
        <c:axId val="706614304"/>
      </c:barChart>
      <c:catAx>
        <c:axId val="706611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6614304"/>
        <c:crosses val="autoZero"/>
        <c:auto val="1"/>
        <c:lblAlgn val="ctr"/>
        <c:lblOffset val="100"/>
        <c:noMultiLvlLbl val="0"/>
      </c:catAx>
      <c:valAx>
        <c:axId val="70661430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6611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635393753918415E-2"/>
          <c:y val="6.3550683615528444E-2"/>
          <c:w val="0.9458794587945879"/>
          <c:h val="0.8495462123838293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'2.1'!$B$8:$B$11</c:f>
              <c:strCache>
                <c:ptCount val="4"/>
                <c:pt idx="0">
                  <c:v>18 a 29</c:v>
                </c:pt>
                <c:pt idx="1">
                  <c:v>30 a 44</c:v>
                </c:pt>
                <c:pt idx="2">
                  <c:v>45 a 64</c:v>
                </c:pt>
                <c:pt idx="3">
                  <c:v>65 y más</c:v>
                </c:pt>
              </c:strCache>
            </c:strRef>
          </c:cat>
          <c:val>
            <c:numRef>
              <c:f>'2.1'!$C$8:$C$11</c:f>
              <c:numCache>
                <c:formatCode>###0.0%</c:formatCode>
                <c:ptCount val="4"/>
                <c:pt idx="0">
                  <c:v>0.53744799999999993</c:v>
                </c:pt>
                <c:pt idx="1">
                  <c:v>0.364842</c:v>
                </c:pt>
                <c:pt idx="2">
                  <c:v>8.8797999999999988E-2</c:v>
                </c:pt>
                <c:pt idx="3">
                  <c:v>8.9110000000000005E-3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BBF-4320-B0CE-DE0BD15489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5840928"/>
        <c:axId val="585839296"/>
      </c:barChart>
      <c:catAx>
        <c:axId val="585840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585839296"/>
        <c:crosses val="autoZero"/>
        <c:auto val="1"/>
        <c:lblAlgn val="ctr"/>
        <c:lblOffset val="100"/>
        <c:noMultiLvlLbl val="0"/>
      </c:catAx>
      <c:valAx>
        <c:axId val="58583929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5858409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'2.2'!$B$8:$B$14</c:f>
              <c:strCache>
                <c:ptCount val="7"/>
                <c:pt idx="0">
                  <c:v>Soltera/o</c:v>
                </c:pt>
                <c:pt idx="1">
                  <c:v>Unida/o</c:v>
                </c:pt>
                <c:pt idx="2">
                  <c:v>Casada/o</c:v>
                </c:pt>
                <c:pt idx="3">
                  <c:v>Separada/o</c:v>
                </c:pt>
                <c:pt idx="4">
                  <c:v>Divorciada/o</c:v>
                </c:pt>
                <c:pt idx="5">
                  <c:v>Unión de hecho inscrita en el registro civil</c:v>
                </c:pt>
                <c:pt idx="6">
                  <c:v>Viuda/o</c:v>
                </c:pt>
              </c:strCache>
            </c:strRef>
          </c:cat>
          <c:val>
            <c:numRef>
              <c:f>'2.2'!$C$8:$C$14</c:f>
              <c:numCache>
                <c:formatCode>###0.0%</c:formatCode>
                <c:ptCount val="7"/>
                <c:pt idx="0">
                  <c:v>0.79347300000000009</c:v>
                </c:pt>
                <c:pt idx="1">
                  <c:v>0.15649399999999999</c:v>
                </c:pt>
                <c:pt idx="2">
                  <c:v>1.9448E-2</c:v>
                </c:pt>
                <c:pt idx="3">
                  <c:v>1.3031999999999998E-2</c:v>
                </c:pt>
                <c:pt idx="4">
                  <c:v>9.6570000000000007E-3</c:v>
                </c:pt>
                <c:pt idx="5">
                  <c:v>5.9699999999999996E-3</c:v>
                </c:pt>
                <c:pt idx="6">
                  <c:v>1.926E-3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4ED-4C07-B120-E2E582EACC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75696"/>
        <c:axId val="707576240"/>
      </c:barChart>
      <c:catAx>
        <c:axId val="707575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7576240"/>
        <c:crosses val="autoZero"/>
        <c:auto val="1"/>
        <c:lblAlgn val="ctr"/>
        <c:lblOffset val="100"/>
        <c:noMultiLvlLbl val="0"/>
      </c:catAx>
      <c:valAx>
        <c:axId val="70757624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756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'2.3'!$B$8:$B$15</c:f>
              <c:strCache>
                <c:ptCount val="8"/>
                <c:pt idx="0">
                  <c:v>Mestiza/o</c:v>
                </c:pt>
                <c:pt idx="1">
                  <c:v>Montubia/o</c:v>
                </c:pt>
                <c:pt idx="2">
                  <c:v>Indígena</c:v>
                </c:pt>
                <c:pt idx="3">
                  <c:v>Blanca/o</c:v>
                </c:pt>
                <c:pt idx="4">
                  <c:v>Mulata/o</c:v>
                </c:pt>
                <c:pt idx="5">
                  <c:v>Afroecuatoriana/o o afrodescendiente</c:v>
                </c:pt>
                <c:pt idx="6">
                  <c:v>Negra/o</c:v>
                </c:pt>
                <c:pt idx="7">
                  <c:v>Otra/o</c:v>
                </c:pt>
              </c:strCache>
            </c:strRef>
          </c:cat>
          <c:val>
            <c:numRef>
              <c:f>'2.3'!$C$8:$C$15</c:f>
              <c:numCache>
                <c:formatCode>###0.0%</c:formatCode>
                <c:ptCount val="8"/>
                <c:pt idx="0">
                  <c:v>0.79616500000000001</c:v>
                </c:pt>
                <c:pt idx="1">
                  <c:v>5.2385000000000001E-2</c:v>
                </c:pt>
                <c:pt idx="2">
                  <c:v>4.4027000000000004E-2</c:v>
                </c:pt>
                <c:pt idx="3">
                  <c:v>4.1115000000000006E-2</c:v>
                </c:pt>
                <c:pt idx="4">
                  <c:v>2.7364000000000003E-2</c:v>
                </c:pt>
                <c:pt idx="5">
                  <c:v>2.3403999999999998E-2</c:v>
                </c:pt>
                <c:pt idx="6">
                  <c:v>1.4345000000000002E-2</c:v>
                </c:pt>
                <c:pt idx="7">
                  <c:v>1.1949999999999999E-3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CC-4FE4-8D4A-D1B8BEDFF3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81136"/>
        <c:axId val="707574064"/>
      </c:barChart>
      <c:catAx>
        <c:axId val="707581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7574064"/>
        <c:crosses val="autoZero"/>
        <c:auto val="1"/>
        <c:lblAlgn val="ctr"/>
        <c:lblOffset val="100"/>
        <c:noMultiLvlLbl val="0"/>
      </c:catAx>
      <c:valAx>
        <c:axId val="70757406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81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'2.4'!$B$9:$B$14</c:f>
              <c:strCache>
                <c:ptCount val="6"/>
                <c:pt idx="0">
                  <c:v>Física</c:v>
                </c:pt>
                <c:pt idx="1">
                  <c:v>Intelectual</c:v>
                </c:pt>
                <c:pt idx="2">
                  <c:v>Visual</c:v>
                </c:pt>
                <c:pt idx="3">
                  <c:v>Psicosocial</c:v>
                </c:pt>
                <c:pt idx="4">
                  <c:v>Auditiva</c:v>
                </c:pt>
                <c:pt idx="5">
                  <c:v>Lenguaje</c:v>
                </c:pt>
              </c:strCache>
            </c:strRef>
          </c:cat>
          <c:val>
            <c:numRef>
              <c:f>'2.4'!$C$9:$C$14</c:f>
              <c:numCache>
                <c:formatCode>###0.0%</c:formatCode>
                <c:ptCount val="6"/>
                <c:pt idx="0">
                  <c:v>0.29070599999999996</c:v>
                </c:pt>
                <c:pt idx="1">
                  <c:v>0.24423800000000001</c:v>
                </c:pt>
                <c:pt idx="2">
                  <c:v>0.20142700000000002</c:v>
                </c:pt>
                <c:pt idx="3">
                  <c:v>0.13470700000000002</c:v>
                </c:pt>
                <c:pt idx="4">
                  <c:v>0.12302199999999999</c:v>
                </c:pt>
                <c:pt idx="5">
                  <c:v>5.8999999999999999E-3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B6-4F3F-8596-45574AC187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80592"/>
        <c:axId val="707581680"/>
      </c:barChart>
      <c:catAx>
        <c:axId val="707580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7581680"/>
        <c:crosses val="autoZero"/>
        <c:auto val="1"/>
        <c:lblAlgn val="ctr"/>
        <c:lblOffset val="100"/>
        <c:noMultiLvlLbl val="0"/>
      </c:catAx>
      <c:valAx>
        <c:axId val="70758168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80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4906325541544527E-2"/>
          <c:y val="4.8484848484848485E-2"/>
          <c:w val="0.92509367445845547"/>
          <c:h val="0.5546616559293724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'2.5'!$B$9:$B$17</c:f>
              <c:strCache>
                <c:ptCount val="9"/>
                <c:pt idx="0">
                  <c:v>Vino con su familia</c:v>
                </c:pt>
                <c:pt idx="1">
                  <c:v>Por trabajo</c:v>
                </c:pt>
                <c:pt idx="2">
                  <c:v>Estudios</c:v>
                </c:pt>
                <c:pt idx="3">
                  <c:v>Matrimonio / relación de pareja</c:v>
                </c:pt>
                <c:pt idx="4">
                  <c:v>Otro</c:v>
                </c:pt>
                <c:pt idx="5">
                  <c:v>Salud/enfermedad</c:v>
                </c:pt>
                <c:pt idx="6">
                  <c:v>Le expulsaron de su casa</c:v>
                </c:pt>
                <c:pt idx="7">
                  <c:v>Compró o le dieron casa o terreno</c:v>
                </c:pt>
                <c:pt idx="8">
                  <c:v>Le discriminaron en su lugar de nacimiento</c:v>
                </c:pt>
              </c:strCache>
            </c:strRef>
          </c:cat>
          <c:val>
            <c:numRef>
              <c:f>'2.5'!$C$9:$C$17</c:f>
              <c:numCache>
                <c:formatCode>###0.0%</c:formatCode>
                <c:ptCount val="9"/>
                <c:pt idx="0">
                  <c:v>0.37002499999999999</c:v>
                </c:pt>
                <c:pt idx="1">
                  <c:v>0.36192200000000002</c:v>
                </c:pt>
                <c:pt idx="2">
                  <c:v>0.20189800000000002</c:v>
                </c:pt>
                <c:pt idx="3">
                  <c:v>3.0232999999999999E-2</c:v>
                </c:pt>
                <c:pt idx="4">
                  <c:v>1.3701000000000001E-2</c:v>
                </c:pt>
                <c:pt idx="5">
                  <c:v>9.8329999999999997E-3</c:v>
                </c:pt>
                <c:pt idx="6">
                  <c:v>4.2180000000000004E-3</c:v>
                </c:pt>
                <c:pt idx="7">
                  <c:v>3.9900000000000005E-3</c:v>
                </c:pt>
                <c:pt idx="8">
                  <c:v>4.1810000000000007E-3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F67-4C4B-BF2A-8087EC0CC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82768"/>
        <c:axId val="707579504"/>
      </c:barChart>
      <c:catAx>
        <c:axId val="7075827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7579504"/>
        <c:crosses val="autoZero"/>
        <c:auto val="1"/>
        <c:lblAlgn val="ctr"/>
        <c:lblOffset val="100"/>
        <c:noMultiLvlLbl val="0"/>
      </c:catAx>
      <c:valAx>
        <c:axId val="70757950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8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8517167061434399E-2"/>
          <c:y val="3.8329902756734896E-2"/>
          <c:w val="0.94618924666936954"/>
          <c:h val="0.5090167970343262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'2.6'!$B$9:$B$17</c:f>
              <c:strCache>
                <c:ptCount val="9"/>
                <c:pt idx="0">
                  <c:v>Por trabajo</c:v>
                </c:pt>
                <c:pt idx="1">
                  <c:v>Vino con su familia</c:v>
                </c:pt>
                <c:pt idx="2">
                  <c:v>Otro</c:v>
                </c:pt>
                <c:pt idx="3">
                  <c:v>Le discriminaron en su lugar de nacimiento</c:v>
                </c:pt>
                <c:pt idx="4">
                  <c:v>Matrimonio / relación de pareja</c:v>
                </c:pt>
                <c:pt idx="5">
                  <c:v>Estudios</c:v>
                </c:pt>
                <c:pt idx="6">
                  <c:v>Salud/enfermedad</c:v>
                </c:pt>
                <c:pt idx="7">
                  <c:v>Le expulsaron de su casa</c:v>
                </c:pt>
                <c:pt idx="8">
                  <c:v>Compró o le dieron casa o terreno</c:v>
                </c:pt>
              </c:strCache>
            </c:strRef>
          </c:cat>
          <c:val>
            <c:numRef>
              <c:f>'2.6'!$C$9:$C$17</c:f>
              <c:numCache>
                <c:formatCode>###0.0%</c:formatCode>
                <c:ptCount val="9"/>
                <c:pt idx="0">
                  <c:v>0.51321499999999998</c:v>
                </c:pt>
                <c:pt idx="1">
                  <c:v>0.232733</c:v>
                </c:pt>
                <c:pt idx="2">
                  <c:v>0.17879100000000001</c:v>
                </c:pt>
                <c:pt idx="3">
                  <c:v>3.0324E-2</c:v>
                </c:pt>
                <c:pt idx="4">
                  <c:v>2.7254999999999998E-2</c:v>
                </c:pt>
                <c:pt idx="5">
                  <c:v>1.3365E-2</c:v>
                </c:pt>
                <c:pt idx="6">
                  <c:v>3.3090000000000003E-3</c:v>
                </c:pt>
                <c:pt idx="7">
                  <c:v>6.9700000000000003E-4</c:v>
                </c:pt>
                <c:pt idx="8">
                  <c:v>3.1E-4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177-480F-B43A-E6C339BAB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73520"/>
        <c:axId val="718973792"/>
      </c:barChart>
      <c:catAx>
        <c:axId val="707573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8973792"/>
        <c:crosses val="autoZero"/>
        <c:auto val="1"/>
        <c:lblAlgn val="ctr"/>
        <c:lblOffset val="100"/>
        <c:noMultiLvlLbl val="0"/>
      </c:catAx>
      <c:valAx>
        <c:axId val="71897379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735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'2.7'!$B$9:$B$15</c:f>
              <c:strCache>
                <c:ptCount val="7"/>
                <c:pt idx="0">
                  <c:v>Residente permanente</c:v>
                </c:pt>
                <c:pt idx="1">
                  <c:v>Residente temporal</c:v>
                </c:pt>
                <c:pt idx="2">
                  <c:v>No sabe/ no responde</c:v>
                </c:pt>
                <c:pt idx="3">
                  <c:v>No regularizado</c:v>
                </c:pt>
                <c:pt idx="4">
                  <c:v>Refugiada/o</c:v>
                </c:pt>
                <c:pt idx="5">
                  <c:v>Solicitante de refugio</c:v>
                </c:pt>
                <c:pt idx="6">
                  <c:v>Otro</c:v>
                </c:pt>
              </c:strCache>
            </c:strRef>
          </c:cat>
          <c:val>
            <c:numRef>
              <c:f>'2.7'!$C$9:$C$15</c:f>
              <c:numCache>
                <c:formatCode>###0.0%</c:formatCode>
                <c:ptCount val="7"/>
                <c:pt idx="0">
                  <c:v>0.27257999999999999</c:v>
                </c:pt>
                <c:pt idx="1">
                  <c:v>0.26165500000000003</c:v>
                </c:pt>
                <c:pt idx="2">
                  <c:v>0.15940099999999999</c:v>
                </c:pt>
                <c:pt idx="3">
                  <c:v>0.15770300000000001</c:v>
                </c:pt>
                <c:pt idx="4">
                  <c:v>0.114842</c:v>
                </c:pt>
                <c:pt idx="5">
                  <c:v>3.3101999999999999E-2</c:v>
                </c:pt>
                <c:pt idx="6">
                  <c:v>7.1599999999999995E-4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EB-4A1D-B99C-1B0285E2E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974880"/>
        <c:axId val="718976512"/>
      </c:barChart>
      <c:catAx>
        <c:axId val="71897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8976512"/>
        <c:crosses val="autoZero"/>
        <c:auto val="1"/>
        <c:lblAlgn val="ctr"/>
        <c:lblOffset val="100"/>
        <c:noMultiLvlLbl val="0"/>
      </c:catAx>
      <c:valAx>
        <c:axId val="71897651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8974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'3.1'!$B$9:$B$19</c:f>
              <c:strCache>
                <c:ptCount val="11"/>
                <c:pt idx="0">
                  <c:v>Terminó sus estudios</c:v>
                </c:pt>
                <c:pt idx="1">
                  <c:v>Falta de recursos económicos</c:v>
                </c:pt>
                <c:pt idx="2">
                  <c:v>Por trabajo</c:v>
                </c:pt>
                <c:pt idx="3">
                  <c:v>Otro</c:v>
                </c:pt>
                <c:pt idx="4">
                  <c:v>Edad</c:v>
                </c:pt>
                <c:pt idx="5">
                  <c:v>No está interesado/a en estudiar</c:v>
                </c:pt>
                <c:pt idx="6">
                  <c:v>La familia no le permite estudiar</c:v>
                </c:pt>
                <c:pt idx="7">
                  <c:v>Por enfermedad o discapacidad</c:v>
                </c:pt>
                <c:pt idx="8">
                  <c:v>Por temor a los maestros</c:v>
                </c:pt>
                <c:pt idx="9">
                  <c:v>Por ayudar en quehaceres del hogar</c:v>
                </c:pt>
                <c:pt idx="10">
                  <c:v>Motivos de discriminación por orientación sexual o identidad de género</c:v>
                </c:pt>
              </c:strCache>
            </c:strRef>
          </c:cat>
          <c:val>
            <c:numRef>
              <c:f>'3.1'!$C$9:$C$19</c:f>
              <c:numCache>
                <c:formatCode>###0.0%</c:formatCode>
                <c:ptCount val="11"/>
                <c:pt idx="0">
                  <c:v>0.439079</c:v>
                </c:pt>
                <c:pt idx="1">
                  <c:v>0.25851000000000002</c:v>
                </c:pt>
                <c:pt idx="2">
                  <c:v>0.175064</c:v>
                </c:pt>
                <c:pt idx="3">
                  <c:v>4.1641000000000004E-2</c:v>
                </c:pt>
                <c:pt idx="4">
                  <c:v>3.4726E-2</c:v>
                </c:pt>
                <c:pt idx="5">
                  <c:v>3.3993000000000002E-2</c:v>
                </c:pt>
                <c:pt idx="6">
                  <c:v>4.4419999999999998E-3</c:v>
                </c:pt>
                <c:pt idx="7">
                  <c:v>4.1470000000000005E-3</c:v>
                </c:pt>
                <c:pt idx="8">
                  <c:v>3.1459999999999999E-3</c:v>
                </c:pt>
                <c:pt idx="9">
                  <c:v>2.8199999999999996E-3</c:v>
                </c:pt>
                <c:pt idx="10">
                  <c:v>2.4320000000000001E-3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9-49C0-88D4-9362CAA8B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966176"/>
        <c:axId val="718967264"/>
      </c:barChart>
      <c:catAx>
        <c:axId val="718966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8967264"/>
        <c:crosses val="autoZero"/>
        <c:auto val="1"/>
        <c:lblAlgn val="ctr"/>
        <c:lblOffset val="100"/>
        <c:noMultiLvlLbl val="0"/>
      </c:catAx>
      <c:valAx>
        <c:axId val="71896726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89661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'3.2'!$B$9:$B$13</c:f>
              <c:strCache>
                <c:ptCount val="5"/>
                <c:pt idx="0">
                  <c:v>Superior</c:v>
                </c:pt>
                <c:pt idx="1">
                  <c:v>Educación Media/Bachillerato</c:v>
                </c:pt>
                <c:pt idx="2">
                  <c:v>Educación Básica</c:v>
                </c:pt>
                <c:pt idx="3">
                  <c:v>Ninguno</c:v>
                </c:pt>
                <c:pt idx="4">
                  <c:v>Centro de Alfabetización</c:v>
                </c:pt>
              </c:strCache>
            </c:strRef>
          </c:cat>
          <c:val>
            <c:numRef>
              <c:f>'3.2'!$C$9:$C$13</c:f>
              <c:numCache>
                <c:formatCode>###0.0%</c:formatCode>
                <c:ptCount val="5"/>
                <c:pt idx="0">
                  <c:v>0.500274</c:v>
                </c:pt>
                <c:pt idx="1">
                  <c:v>0.40876899999999999</c:v>
                </c:pt>
                <c:pt idx="2">
                  <c:v>8.9093000000000006E-2</c:v>
                </c:pt>
                <c:pt idx="3">
                  <c:v>1.4039999999999999E-3</c:v>
                </c:pt>
                <c:pt idx="4">
                  <c:v>4.6000000000000001E-4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FC-40BE-9714-64D281A344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965088"/>
        <c:axId val="718970528"/>
      </c:barChart>
      <c:catAx>
        <c:axId val="71896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8970528"/>
        <c:crosses val="autoZero"/>
        <c:auto val="1"/>
        <c:lblAlgn val="ctr"/>
        <c:lblOffset val="100"/>
        <c:noMultiLvlLbl val="0"/>
      </c:catAx>
      <c:valAx>
        <c:axId val="71897052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8965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'4.1'!$B$9:$B$16</c:f>
              <c:strCache>
                <c:ptCount val="8"/>
                <c:pt idx="0">
                  <c:v>Empleada/o u obrera/o privado</c:v>
                </c:pt>
                <c:pt idx="1">
                  <c:v>Cuenta propia</c:v>
                </c:pt>
                <c:pt idx="2">
                  <c:v>Empleada/o u obrera/o del Estado, Gobierno, Municipio, Consejo Provincial, Junta Parroquial</c:v>
                </c:pt>
                <c:pt idx="3">
                  <c:v>Jornalera/o o peón</c:v>
                </c:pt>
                <c:pt idx="4">
                  <c:v>Patrona/o</c:v>
                </c:pt>
                <c:pt idx="5">
                  <c:v>Empleada/o doméstica/o</c:v>
                </c:pt>
                <c:pt idx="6">
                  <c:v>Trabajadora/or familiar no remunerada/o</c:v>
                </c:pt>
                <c:pt idx="7">
                  <c:v>Socia/o</c:v>
                </c:pt>
              </c:strCache>
            </c:strRef>
          </c:cat>
          <c:val>
            <c:numRef>
              <c:f>'4.1'!$C$9:$C$16</c:f>
              <c:numCache>
                <c:formatCode>###0.0%</c:formatCode>
                <c:ptCount val="8"/>
                <c:pt idx="0">
                  <c:v>0.49530299999999999</c:v>
                </c:pt>
                <c:pt idx="1">
                  <c:v>0.31669399999999998</c:v>
                </c:pt>
                <c:pt idx="2">
                  <c:v>0.101647</c:v>
                </c:pt>
                <c:pt idx="3">
                  <c:v>2.3082999999999999E-2</c:v>
                </c:pt>
                <c:pt idx="4">
                  <c:v>1.7426999999999998E-2</c:v>
                </c:pt>
                <c:pt idx="5">
                  <c:v>1.6976000000000002E-2</c:v>
                </c:pt>
                <c:pt idx="6">
                  <c:v>1.6774999999999998E-2</c:v>
                </c:pt>
                <c:pt idx="7">
                  <c:v>1.2095E-2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935-45F4-A9FE-259FB5195C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966720"/>
        <c:axId val="718974336"/>
      </c:barChart>
      <c:catAx>
        <c:axId val="71896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8974336"/>
        <c:crosses val="autoZero"/>
        <c:auto val="1"/>
        <c:lblAlgn val="ctr"/>
        <c:lblOffset val="100"/>
        <c:noMultiLvlLbl val="0"/>
      </c:catAx>
      <c:valAx>
        <c:axId val="71897433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8966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'4.2'!$B$9:$B$14</c:f>
              <c:strCache>
                <c:ptCount val="6"/>
                <c:pt idx="0">
                  <c:v>Por necesidad/ falta de recursos</c:v>
                </c:pt>
                <c:pt idx="1">
                  <c:v>Falta de empleo</c:v>
                </c:pt>
                <c:pt idx="2">
                  <c:v>Elección personal</c:v>
                </c:pt>
                <c:pt idx="3">
                  <c:v>Falta de fuentes de trabajo</c:v>
                </c:pt>
                <c:pt idx="4">
                  <c:v>Otro</c:v>
                </c:pt>
                <c:pt idx="5">
                  <c:v>No sabe/no responde</c:v>
                </c:pt>
              </c:strCache>
            </c:strRef>
          </c:cat>
          <c:val>
            <c:numRef>
              <c:f>'4.2'!$C$9:$C$14</c:f>
              <c:numCache>
                <c:formatCode>###0.0%</c:formatCode>
                <c:ptCount val="6"/>
                <c:pt idx="0">
                  <c:v>0.52380599999999999</c:v>
                </c:pt>
                <c:pt idx="1">
                  <c:v>0.20031500000000002</c:v>
                </c:pt>
                <c:pt idx="2">
                  <c:v>0.18379999999999999</c:v>
                </c:pt>
                <c:pt idx="3">
                  <c:v>5.8331999999999995E-2</c:v>
                </c:pt>
                <c:pt idx="4">
                  <c:v>3.0973999999999998E-2</c:v>
                </c:pt>
                <c:pt idx="5">
                  <c:v>2.7720000000000002E-3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A1-4C00-8781-3F85B4CC0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8963456"/>
        <c:axId val="718969440"/>
      </c:barChart>
      <c:catAx>
        <c:axId val="71896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8969440"/>
        <c:crosses val="autoZero"/>
        <c:auto val="1"/>
        <c:lblAlgn val="ctr"/>
        <c:lblOffset val="100"/>
        <c:noMultiLvlLbl val="0"/>
      </c:catAx>
      <c:valAx>
        <c:axId val="71896944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8963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'4.3'!$C$9</c:f>
              <c:strCache>
                <c:ptCount val="1"/>
                <c:pt idx="0">
                  <c:v>3,6%</c:v>
                </c:pt>
              </c:strCache>
            </c:strRef>
          </c:tx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'4.3'!$B$10:$B$30</c:f>
              <c:strCache>
                <c:ptCount val="21"/>
                <c:pt idx="0">
                  <c:v>B. Explotación de minas y canteras</c:v>
                </c:pt>
                <c:pt idx="1">
                  <c:v>C. Industrias manufactureras</c:v>
                </c:pt>
                <c:pt idx="2">
                  <c:v>D. Suministros de electricidad, gas, aire acondicionado</c:v>
                </c:pt>
                <c:pt idx="3">
                  <c:v>E. Distribución de agua, alcantarillado</c:v>
                </c:pt>
                <c:pt idx="4">
                  <c:v>F. Construcción</c:v>
                </c:pt>
                <c:pt idx="5">
                  <c:v>G. Comercio, reparación vehículos</c:v>
                </c:pt>
                <c:pt idx="6">
                  <c:v>H. Transporte y almacenamiento</c:v>
                </c:pt>
                <c:pt idx="7">
                  <c:v>I. Actividades de alojamiento y servicios de comida</c:v>
                </c:pt>
                <c:pt idx="8">
                  <c:v>J. Información y comunicación</c:v>
                </c:pt>
                <c:pt idx="9">
                  <c:v>K. Actividades financieras y de seguros</c:v>
                </c:pt>
                <c:pt idx="10">
                  <c:v>L. Actividades inmobiliarias</c:v>
                </c:pt>
                <c:pt idx="11">
                  <c:v>M. Actividades profesionales, científicas y técnicas</c:v>
                </c:pt>
                <c:pt idx="12">
                  <c:v>N. Actividades y servicios administrativos y de apoyo</c:v>
                </c:pt>
                <c:pt idx="13">
                  <c:v>No especificado</c:v>
                </c:pt>
                <c:pt idx="14">
                  <c:v>O. Administración pública, defensa y seguridad social</c:v>
                </c:pt>
                <c:pt idx="15">
                  <c:v>P. Enseñanza</c:v>
                </c:pt>
                <c:pt idx="16">
                  <c:v>Q. Actividades, servicios sociales y de salud</c:v>
                </c:pt>
                <c:pt idx="17">
                  <c:v>R. Artes, entretenimiento y recreación</c:v>
                </c:pt>
                <c:pt idx="18">
                  <c:v>S. Otras actividades de servicios</c:v>
                </c:pt>
                <c:pt idx="19">
                  <c:v>T. Actividades en hogares privados con servicio doméstico</c:v>
                </c:pt>
                <c:pt idx="20">
                  <c:v>U. Actividades de organizaciones extraterritoriales</c:v>
                </c:pt>
              </c:strCache>
            </c:strRef>
          </c:cat>
          <c:val>
            <c:numRef>
              <c:f>'4.3'!$C$10:$C$30</c:f>
              <c:numCache>
                <c:formatCode>###0.0%</c:formatCode>
                <c:ptCount val="21"/>
                <c:pt idx="0">
                  <c:v>3.9950000000000003E-3</c:v>
                </c:pt>
                <c:pt idx="1">
                  <c:v>6.9288999999999989E-2</c:v>
                </c:pt>
                <c:pt idx="2">
                  <c:v>5.0200000000000006E-4</c:v>
                </c:pt>
                <c:pt idx="3">
                  <c:v>4.4860000000000004E-3</c:v>
                </c:pt>
                <c:pt idx="4">
                  <c:v>1.5755999999999999E-2</c:v>
                </c:pt>
                <c:pt idx="5">
                  <c:v>0.148644</c:v>
                </c:pt>
                <c:pt idx="6">
                  <c:v>2.8041999999999997E-2</c:v>
                </c:pt>
                <c:pt idx="7">
                  <c:v>0.19516700000000001</c:v>
                </c:pt>
                <c:pt idx="8">
                  <c:v>1.7292999999999999E-2</c:v>
                </c:pt>
                <c:pt idx="9">
                  <c:v>1.201E-2</c:v>
                </c:pt>
                <c:pt idx="10">
                  <c:v>1.1200000000000001E-3</c:v>
                </c:pt>
                <c:pt idx="11">
                  <c:v>5.8552999999999994E-2</c:v>
                </c:pt>
                <c:pt idx="12">
                  <c:v>3.8658999999999999E-2</c:v>
                </c:pt>
                <c:pt idx="13">
                  <c:v>3.8899999999999997E-4</c:v>
                </c:pt>
                <c:pt idx="14">
                  <c:v>5.9406999999999995E-2</c:v>
                </c:pt>
                <c:pt idx="15">
                  <c:v>6.7572000000000007E-2</c:v>
                </c:pt>
                <c:pt idx="16">
                  <c:v>7.3875999999999997E-2</c:v>
                </c:pt>
                <c:pt idx="17">
                  <c:v>1.4855E-2</c:v>
                </c:pt>
                <c:pt idx="18">
                  <c:v>0.13020099999999998</c:v>
                </c:pt>
                <c:pt idx="19">
                  <c:v>2.0833000000000001E-2</c:v>
                </c:pt>
                <c:pt idx="20">
                  <c:v>3.3689999999999996E-3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BC-440B-9FF9-9E01892F4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6612128"/>
        <c:axId val="706616480"/>
      </c:barChart>
      <c:catAx>
        <c:axId val="706612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6616480"/>
        <c:crosses val="autoZero"/>
        <c:auto val="1"/>
        <c:lblAlgn val="ctr"/>
        <c:lblOffset val="100"/>
        <c:noMultiLvlLbl val="0"/>
      </c:catAx>
      <c:valAx>
        <c:axId val="70661648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6612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'5.1'!$B$9:$B$13</c:f>
              <c:strCache>
                <c:ptCount val="5"/>
                <c:pt idx="0">
                  <c:v>Profesional médico después de nacer</c:v>
                </c:pt>
                <c:pt idx="1">
                  <c:v>Supo que tenía variaciones sexuales por su cuenta</c:v>
                </c:pt>
                <c:pt idx="2">
                  <c:v>No sabe/no responde</c:v>
                </c:pt>
                <c:pt idx="3">
                  <c:v>Profesional médico al nacer</c:v>
                </c:pt>
                <c:pt idx="4">
                  <c:v>Otras personas le dijeron</c:v>
                </c:pt>
              </c:strCache>
            </c:strRef>
          </c:cat>
          <c:val>
            <c:numRef>
              <c:f>'5.1'!$C$9:$C$13</c:f>
              <c:numCache>
                <c:formatCode>###0.0%</c:formatCode>
                <c:ptCount val="5"/>
                <c:pt idx="0">
                  <c:v>0.43835799999999997</c:v>
                </c:pt>
                <c:pt idx="1">
                  <c:v>0.25612699999999999</c:v>
                </c:pt>
                <c:pt idx="2">
                  <c:v>0.154559</c:v>
                </c:pt>
                <c:pt idx="3">
                  <c:v>0.11909599999999999</c:v>
                </c:pt>
                <c:pt idx="4">
                  <c:v>3.1859999999999999E-2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11-4E51-A6B2-4D77FF562A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787776"/>
        <c:axId val="711782880"/>
      </c:barChart>
      <c:catAx>
        <c:axId val="711787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1782880"/>
        <c:crosses val="autoZero"/>
        <c:auto val="1"/>
        <c:lblAlgn val="ctr"/>
        <c:lblOffset val="100"/>
        <c:noMultiLvlLbl val="0"/>
      </c:catAx>
      <c:valAx>
        <c:axId val="71178288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1787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'5.2'!$B$9:$B$15</c:f>
              <c:strCache>
                <c:ptCount val="7"/>
                <c:pt idx="0">
                  <c:v>Gay</c:v>
                </c:pt>
                <c:pt idx="1">
                  <c:v>Bisexual</c:v>
                </c:pt>
                <c:pt idx="2">
                  <c:v>Lesbiana</c:v>
                </c:pt>
                <c:pt idx="3">
                  <c:v>Heterosexual</c:v>
                </c:pt>
                <c:pt idx="4">
                  <c:v>Pansexual</c:v>
                </c:pt>
                <c:pt idx="5">
                  <c:v>Otro</c:v>
                </c:pt>
                <c:pt idx="6">
                  <c:v>Asexual</c:v>
                </c:pt>
              </c:strCache>
            </c:strRef>
          </c:cat>
          <c:val>
            <c:numRef>
              <c:f>'5.2'!$C$9:$C$15</c:f>
              <c:numCache>
                <c:formatCode>###0.0%</c:formatCode>
                <c:ptCount val="7"/>
                <c:pt idx="0">
                  <c:v>0.38496600000000003</c:v>
                </c:pt>
                <c:pt idx="1">
                  <c:v>0.28181200000000001</c:v>
                </c:pt>
                <c:pt idx="2">
                  <c:v>0.195163</c:v>
                </c:pt>
                <c:pt idx="3">
                  <c:v>8.2568000000000003E-2</c:v>
                </c:pt>
                <c:pt idx="4">
                  <c:v>3.8579000000000002E-2</c:v>
                </c:pt>
                <c:pt idx="5">
                  <c:v>1.3932999999999999E-2</c:v>
                </c:pt>
                <c:pt idx="6">
                  <c:v>2.9780000000000002E-3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2D-4AE0-AB42-1EBF7C6404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785600"/>
        <c:axId val="711784512"/>
      </c:barChart>
      <c:catAx>
        <c:axId val="711785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1784512"/>
        <c:crosses val="autoZero"/>
        <c:auto val="1"/>
        <c:lblAlgn val="ctr"/>
        <c:lblOffset val="100"/>
        <c:noMultiLvlLbl val="0"/>
      </c:catAx>
      <c:valAx>
        <c:axId val="71178451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1785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8072289156626505E-2"/>
          <c:y val="5.146198830409357E-2"/>
          <c:w val="0.95582329317269077"/>
          <c:h val="0.8321252475019570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'5.3'!$B$9:$B$12</c:f>
              <c:strCache>
                <c:ptCount val="4"/>
                <c:pt idx="0">
                  <c:v>Cisgénero</c:v>
                </c:pt>
                <c:pt idx="1">
                  <c:v>Trans</c:v>
                </c:pt>
                <c:pt idx="2">
                  <c:v>Otro</c:v>
                </c:pt>
                <c:pt idx="3">
                  <c:v>No binario</c:v>
                </c:pt>
              </c:strCache>
            </c:strRef>
          </c:cat>
          <c:val>
            <c:numRef>
              <c:f>'5.3'!$C$9:$C$12</c:f>
              <c:numCache>
                <c:formatCode>###0.0%</c:formatCode>
                <c:ptCount val="4"/>
                <c:pt idx="0">
                  <c:v>0.77150375197717291</c:v>
                </c:pt>
                <c:pt idx="1">
                  <c:v>0.15065906741204399</c:v>
                </c:pt>
                <c:pt idx="2">
                  <c:v>5.1633930357110398E-2</c:v>
                </c:pt>
                <c:pt idx="3">
                  <c:v>2.6203250253672601E-2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9-4C16-947C-58DAB193D0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793216"/>
        <c:axId val="711786688"/>
      </c:barChart>
      <c:catAx>
        <c:axId val="71179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1786688"/>
        <c:crosses val="autoZero"/>
        <c:auto val="1"/>
        <c:lblAlgn val="ctr"/>
        <c:lblOffset val="100"/>
        <c:noMultiLvlLbl val="0"/>
      </c:catAx>
      <c:valAx>
        <c:axId val="71178668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17932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'6.1'!$B$9:$B$14</c:f>
              <c:strCache>
                <c:ptCount val="6"/>
                <c:pt idx="0">
                  <c:v>≤3 meses</c:v>
                </c:pt>
                <c:pt idx="1">
                  <c:v>4–6 meses</c:v>
                </c:pt>
                <c:pt idx="2">
                  <c:v>&gt;1 año</c:v>
                </c:pt>
                <c:pt idx="3">
                  <c:v>7–9 meses</c:v>
                </c:pt>
                <c:pt idx="4">
                  <c:v>10–12 meses</c:v>
                </c:pt>
                <c:pt idx="5">
                  <c:v>Nunca</c:v>
                </c:pt>
              </c:strCache>
            </c:strRef>
          </c:cat>
          <c:val>
            <c:numRef>
              <c:f>'6.1'!$C$9:$C$14</c:f>
              <c:numCache>
                <c:formatCode>###0.0%</c:formatCode>
                <c:ptCount val="6"/>
                <c:pt idx="0">
                  <c:v>0.63363909620560499</c:v>
                </c:pt>
                <c:pt idx="1">
                  <c:v>0.160058276699383</c:v>
                </c:pt>
                <c:pt idx="2">
                  <c:v>0.10474286780518399</c:v>
                </c:pt>
                <c:pt idx="3">
                  <c:v>4.9511419455227204E-2</c:v>
                </c:pt>
                <c:pt idx="4">
                  <c:v>4.3971285511127098E-2</c:v>
                </c:pt>
                <c:pt idx="5">
                  <c:v>8.0770543234735901E-3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BE-4CFF-B86C-BED29BB51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1789408"/>
        <c:axId val="711795936"/>
      </c:barChart>
      <c:catAx>
        <c:axId val="71178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1795936"/>
        <c:crosses val="autoZero"/>
        <c:auto val="1"/>
        <c:lblAlgn val="ctr"/>
        <c:lblOffset val="100"/>
        <c:noMultiLvlLbl val="0"/>
      </c:catAx>
      <c:valAx>
        <c:axId val="71179593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11789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'6.2'!$B$9:$B$15</c:f>
              <c:strCache>
                <c:ptCount val="7"/>
                <c:pt idx="0">
                  <c:v>Médica/o</c:v>
                </c:pt>
                <c:pt idx="1">
                  <c:v>Odontóloga/o</c:v>
                </c:pt>
                <c:pt idx="2">
                  <c:v>Enfermera/o</c:v>
                </c:pt>
                <c:pt idx="3">
                  <c:v>Otro</c:v>
                </c:pt>
                <c:pt idx="4">
                  <c:v>Boticaria/o, farmacéutica/o</c:v>
                </c:pt>
                <c:pt idx="5">
                  <c:v>Curandera/o, hierbatera/o, medicina ancestral</c:v>
                </c:pt>
                <c:pt idx="6">
                  <c:v>Homeópata, acupunturista</c:v>
                </c:pt>
              </c:strCache>
            </c:strRef>
          </c:cat>
          <c:val>
            <c:numRef>
              <c:f>'6.2'!$C$9:$C$15</c:f>
              <c:numCache>
                <c:formatCode>###0.0%</c:formatCode>
                <c:ptCount val="7"/>
                <c:pt idx="0">
                  <c:v>0.78551800000000005</c:v>
                </c:pt>
                <c:pt idx="1">
                  <c:v>0.161967</c:v>
                </c:pt>
                <c:pt idx="2">
                  <c:v>4.0891999999999998E-2</c:v>
                </c:pt>
                <c:pt idx="3">
                  <c:v>5.7010000000000003E-3</c:v>
                </c:pt>
                <c:pt idx="4">
                  <c:v>3.3909999999999999E-3</c:v>
                </c:pt>
                <c:pt idx="5">
                  <c:v>1.5090000000000001E-3</c:v>
                </c:pt>
                <c:pt idx="6">
                  <c:v>1.0219999999999999E-3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36-4EA4-9434-876B9EC04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85840384"/>
        <c:axId val="585843104"/>
      </c:barChart>
      <c:catAx>
        <c:axId val="585840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585843104"/>
        <c:crosses val="autoZero"/>
        <c:auto val="1"/>
        <c:lblAlgn val="ctr"/>
        <c:lblOffset val="100"/>
        <c:noMultiLvlLbl val="0"/>
      </c:catAx>
      <c:valAx>
        <c:axId val="585843104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585840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'6.3'!$B$9:$B$15</c:f>
              <c:strCache>
                <c:ptCount val="7"/>
                <c:pt idx="0">
                  <c:v>No lo considera necesario</c:v>
                </c:pt>
                <c:pt idx="1">
                  <c:v>Falta de tiempo</c:v>
                </c:pt>
                <c:pt idx="2">
                  <c:v>Mala experiencia médica</c:v>
                </c:pt>
                <c:pt idx="3">
                  <c:v>Otro</c:v>
                </c:pt>
                <c:pt idx="4">
                  <c:v>Falta de dinero</c:v>
                </c:pt>
                <c:pt idx="5">
                  <c:v>Desconfianza en medicina</c:v>
                </c:pt>
                <c:pt idx="6">
                  <c:v>Incomodidad con la atención</c:v>
                </c:pt>
              </c:strCache>
            </c:strRef>
          </c:cat>
          <c:val>
            <c:numRef>
              <c:f>'6.3'!$C$9:$C$15</c:f>
              <c:numCache>
                <c:formatCode>###0.0%</c:formatCode>
                <c:ptCount val="7"/>
                <c:pt idx="0">
                  <c:v>0.73702900000000005</c:v>
                </c:pt>
                <c:pt idx="1">
                  <c:v>0.134213</c:v>
                </c:pt>
                <c:pt idx="2">
                  <c:v>6.4460000000000003E-2</c:v>
                </c:pt>
                <c:pt idx="3">
                  <c:v>3.9052999999999997E-2</c:v>
                </c:pt>
                <c:pt idx="4">
                  <c:v>9.9310000000000006E-3</c:v>
                </c:pt>
                <c:pt idx="5">
                  <c:v>9.4830000000000001E-3</c:v>
                </c:pt>
                <c:pt idx="6">
                  <c:v>5.8299999999999992E-3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32-4CD4-BFC5-308E8A1884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77872"/>
        <c:axId val="711796480"/>
      </c:barChart>
      <c:catAx>
        <c:axId val="707577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11796480"/>
        <c:crosses val="autoZero"/>
        <c:auto val="1"/>
        <c:lblAlgn val="ctr"/>
        <c:lblOffset val="100"/>
        <c:noMultiLvlLbl val="0"/>
      </c:catAx>
      <c:valAx>
        <c:axId val="71179648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778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'6.4'!$B$9:$B$16</c:f>
              <c:strCache>
                <c:ptCount val="8"/>
                <c:pt idx="0">
                  <c:v>MSP</c:v>
                </c:pt>
                <c:pt idx="1">
                  <c:v>Consultorio privado</c:v>
                </c:pt>
                <c:pt idx="2">
                  <c:v>IESS</c:v>
                </c:pt>
                <c:pt idx="3">
                  <c:v>Hospital o clínica privada</c:v>
                </c:pt>
                <c:pt idx="4">
                  <c:v>Otro</c:v>
                </c:pt>
                <c:pt idx="5">
                  <c:v>Hospital o clínica/JBG/SOLCA</c:v>
                </c:pt>
                <c:pt idx="6">
                  <c:v>GAD</c:v>
                </c:pt>
                <c:pt idx="7">
                  <c:v>IESS de las FFAA/ Policía</c:v>
                </c:pt>
              </c:strCache>
            </c:strRef>
          </c:cat>
          <c:val>
            <c:numRef>
              <c:f>'6.4'!$C$9:$C$16</c:f>
              <c:numCache>
                <c:formatCode>###0.0%</c:formatCode>
                <c:ptCount val="8"/>
                <c:pt idx="0">
                  <c:v>0.64861199999999997</c:v>
                </c:pt>
                <c:pt idx="1">
                  <c:v>0.153166</c:v>
                </c:pt>
                <c:pt idx="2">
                  <c:v>9.0778999999999999E-2</c:v>
                </c:pt>
                <c:pt idx="3">
                  <c:v>8.022399999999999E-2</c:v>
                </c:pt>
                <c:pt idx="4">
                  <c:v>1.4577E-2</c:v>
                </c:pt>
                <c:pt idx="5">
                  <c:v>6.3160000000000004E-3</c:v>
                </c:pt>
                <c:pt idx="6">
                  <c:v>3.5270000000000002E-3</c:v>
                </c:pt>
                <c:pt idx="7">
                  <c:v>2.7989999999999998E-3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A0-49D1-B4E1-51BD5F365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0557808"/>
        <c:axId val="860565968"/>
      </c:barChart>
      <c:catAx>
        <c:axId val="860557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860565968"/>
        <c:crosses val="autoZero"/>
        <c:auto val="1"/>
        <c:lblAlgn val="ctr"/>
        <c:lblOffset val="100"/>
        <c:noMultiLvlLbl val="0"/>
      </c:catAx>
      <c:valAx>
        <c:axId val="86056596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8605578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'6.5'!$B$9:$B$11</c:f>
              <c:strCache>
                <c:ptCount val="3"/>
                <c:pt idx="0">
                  <c:v>Hacia lo femenino</c:v>
                </c:pt>
                <c:pt idx="1">
                  <c:v>Ninguno</c:v>
                </c:pt>
                <c:pt idx="2">
                  <c:v>Hacia lo masculino</c:v>
                </c:pt>
              </c:strCache>
            </c:strRef>
          </c:cat>
          <c:val>
            <c:numRef>
              <c:f>'6.5'!$C$9:$C$11</c:f>
              <c:numCache>
                <c:formatCode>###0.0%</c:formatCode>
                <c:ptCount val="3"/>
                <c:pt idx="0">
                  <c:v>0.55552699999999999</c:v>
                </c:pt>
                <c:pt idx="1">
                  <c:v>0.32212000000000002</c:v>
                </c:pt>
                <c:pt idx="2">
                  <c:v>0.122353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1E-40BF-A274-FFAB2BA69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0564336"/>
        <c:axId val="860555632"/>
      </c:barChart>
      <c:catAx>
        <c:axId val="8605643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860555632"/>
        <c:crosses val="autoZero"/>
        <c:auto val="1"/>
        <c:lblAlgn val="ctr"/>
        <c:lblOffset val="100"/>
        <c:noMultiLvlLbl val="0"/>
      </c:catAx>
      <c:valAx>
        <c:axId val="86055563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8605643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'7.1'!$B$9</c:f>
              <c:strCache>
                <c:ptCount val="1"/>
                <c:pt idx="0">
                  <c:v>Aceptación parcial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'7.1'!$C$8:$K$8</c:f>
              <c:strCache>
                <c:ptCount val="9"/>
                <c:pt idx="0">
                  <c:v>Madre</c:v>
                </c:pt>
                <c:pt idx="1">
                  <c:v>Padre</c:v>
                </c:pt>
                <c:pt idx="2">
                  <c:v>Hijas/os</c:v>
                </c:pt>
                <c:pt idx="3">
                  <c:v>Pareja</c:v>
                </c:pt>
                <c:pt idx="4">
                  <c:v>Hermanas/os</c:v>
                </c:pt>
                <c:pt idx="5">
                  <c:v>Otros familiares</c:v>
                </c:pt>
                <c:pt idx="6">
                  <c:v>Amigas/os</c:v>
                </c:pt>
                <c:pt idx="7">
                  <c:v>Compañeras/os de estudio y/o trabajo</c:v>
                </c:pt>
                <c:pt idx="8">
                  <c:v>Personas de organizaciones LGBTI+</c:v>
                </c:pt>
              </c:strCache>
            </c:strRef>
          </c:cat>
          <c:val>
            <c:numRef>
              <c:f>'7.1'!$C$9:$K$9</c:f>
              <c:numCache>
                <c:formatCode>###0.0%</c:formatCode>
                <c:ptCount val="9"/>
                <c:pt idx="0">
                  <c:v>0.32600000000000001</c:v>
                </c:pt>
                <c:pt idx="1">
                  <c:v>0.35799999999999998</c:v>
                </c:pt>
                <c:pt idx="2">
                  <c:v>8.5999999999999993E-2</c:v>
                </c:pt>
                <c:pt idx="3">
                  <c:v>5.9000000000000004E-2</c:v>
                </c:pt>
                <c:pt idx="4">
                  <c:v>0.20600000000000002</c:v>
                </c:pt>
                <c:pt idx="5">
                  <c:v>0.27200000000000002</c:v>
                </c:pt>
                <c:pt idx="6">
                  <c:v>8.8000000000000009E-2</c:v>
                </c:pt>
                <c:pt idx="7">
                  <c:v>0.155</c:v>
                </c:pt>
                <c:pt idx="8">
                  <c:v>7.2000000000000008E-2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4E-4AF2-B219-5E3AD6B98FC9}"/>
            </c:ext>
          </c:extLst>
        </c:ser>
        <c:ser>
          <c:idx val="1"/>
          <c:order val="1"/>
          <c:tx>
            <c:strRef>
              <c:f>'7.1'!$B$10</c:f>
              <c:strCache>
                <c:ptCount val="1"/>
                <c:pt idx="0">
                  <c:v>Aceptación total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'7.1'!$C$8:$K$8</c:f>
              <c:strCache>
                <c:ptCount val="9"/>
                <c:pt idx="0">
                  <c:v>Madre</c:v>
                </c:pt>
                <c:pt idx="1">
                  <c:v>Padre</c:v>
                </c:pt>
                <c:pt idx="2">
                  <c:v>Hijas/os</c:v>
                </c:pt>
                <c:pt idx="3">
                  <c:v>Pareja</c:v>
                </c:pt>
                <c:pt idx="4">
                  <c:v>Hermanas/os</c:v>
                </c:pt>
                <c:pt idx="5">
                  <c:v>Otros familiares</c:v>
                </c:pt>
                <c:pt idx="6">
                  <c:v>Amigas/os</c:v>
                </c:pt>
                <c:pt idx="7">
                  <c:v>Compañeras/os de estudio y/o trabajo</c:v>
                </c:pt>
                <c:pt idx="8">
                  <c:v>Personas de organizaciones LGBTI+</c:v>
                </c:pt>
              </c:strCache>
            </c:strRef>
          </c:cat>
          <c:val>
            <c:numRef>
              <c:f>'7.1'!$C$10:$K$10</c:f>
              <c:numCache>
                <c:formatCode>###0.0%</c:formatCode>
                <c:ptCount val="9"/>
                <c:pt idx="0">
                  <c:v>0.60399999999999998</c:v>
                </c:pt>
                <c:pt idx="1">
                  <c:v>0.53400000000000003</c:v>
                </c:pt>
                <c:pt idx="2">
                  <c:v>0.90500000000000003</c:v>
                </c:pt>
                <c:pt idx="3">
                  <c:v>0.93500000000000005</c:v>
                </c:pt>
                <c:pt idx="4">
                  <c:v>0.76</c:v>
                </c:pt>
                <c:pt idx="5">
                  <c:v>0.67200000000000004</c:v>
                </c:pt>
                <c:pt idx="6">
                  <c:v>0.90200000000000002</c:v>
                </c:pt>
                <c:pt idx="7">
                  <c:v>0.82499999999999996</c:v>
                </c:pt>
                <c:pt idx="8">
                  <c:v>0.91299999999999992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4E-4AF2-B219-5E3AD6B98FC9}"/>
            </c:ext>
          </c:extLst>
        </c:ser>
        <c:ser>
          <c:idx val="2"/>
          <c:order val="2"/>
          <c:tx>
            <c:strRef>
              <c:f>'7.1'!$B$11</c:f>
              <c:strCache>
                <c:ptCount val="1"/>
                <c:pt idx="0">
                  <c:v>No sabe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'7.1'!$C$8:$K$8</c:f>
              <c:strCache>
                <c:ptCount val="9"/>
                <c:pt idx="0">
                  <c:v>Madre</c:v>
                </c:pt>
                <c:pt idx="1">
                  <c:v>Padre</c:v>
                </c:pt>
                <c:pt idx="2">
                  <c:v>Hijas/os</c:v>
                </c:pt>
                <c:pt idx="3">
                  <c:v>Pareja</c:v>
                </c:pt>
                <c:pt idx="4">
                  <c:v>Hermanas/os</c:v>
                </c:pt>
                <c:pt idx="5">
                  <c:v>Otros familiares</c:v>
                </c:pt>
                <c:pt idx="6">
                  <c:v>Amigas/os</c:v>
                </c:pt>
                <c:pt idx="7">
                  <c:v>Compañeras/os de estudio y/o trabajo</c:v>
                </c:pt>
                <c:pt idx="8">
                  <c:v>Personas de organizaciones LGBTI+</c:v>
                </c:pt>
              </c:strCache>
            </c:strRef>
          </c:cat>
          <c:val>
            <c:numRef>
              <c:f>'7.1'!$C$11:$K$11</c:f>
              <c:numCache>
                <c:formatCode>###0.0%</c:formatCode>
                <c:ptCount val="9"/>
                <c:pt idx="0">
                  <c:v>1.3000000000000001E-2</c:v>
                </c:pt>
                <c:pt idx="1">
                  <c:v>1.4999999999999999E-2</c:v>
                </c:pt>
                <c:pt idx="2">
                  <c:v>4.0000000000000001E-3</c:v>
                </c:pt>
                <c:pt idx="3">
                  <c:v>3.0000000000000001E-3</c:v>
                </c:pt>
                <c:pt idx="4">
                  <c:v>6.0000000000000001E-3</c:v>
                </c:pt>
                <c:pt idx="5">
                  <c:v>1.4999999999999999E-2</c:v>
                </c:pt>
                <c:pt idx="6">
                  <c:v>6.9999999999999993E-3</c:v>
                </c:pt>
                <c:pt idx="7">
                  <c:v>0.01</c:v>
                </c:pt>
                <c:pt idx="8">
                  <c:v>9.0000000000000011E-3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4E-4AF2-B219-5E3AD6B98FC9}"/>
            </c:ext>
          </c:extLst>
        </c:ser>
        <c:ser>
          <c:idx val="3"/>
          <c:order val="3"/>
          <c:tx>
            <c:strRef>
              <c:f>'7.1'!$B$12</c:f>
              <c:strCache>
                <c:ptCount val="1"/>
                <c:pt idx="0">
                  <c:v>Rechazo total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'7.1'!$C$8:$K$8</c:f>
              <c:strCache>
                <c:ptCount val="9"/>
                <c:pt idx="0">
                  <c:v>Madre</c:v>
                </c:pt>
                <c:pt idx="1">
                  <c:v>Padre</c:v>
                </c:pt>
                <c:pt idx="2">
                  <c:v>Hijas/os</c:v>
                </c:pt>
                <c:pt idx="3">
                  <c:v>Pareja</c:v>
                </c:pt>
                <c:pt idx="4">
                  <c:v>Hermanas/os</c:v>
                </c:pt>
                <c:pt idx="5">
                  <c:v>Otros familiares</c:v>
                </c:pt>
                <c:pt idx="6">
                  <c:v>Amigas/os</c:v>
                </c:pt>
                <c:pt idx="7">
                  <c:v>Compañeras/os de estudio y/o trabajo</c:v>
                </c:pt>
                <c:pt idx="8">
                  <c:v>Personas de organizaciones LGBTI+</c:v>
                </c:pt>
              </c:strCache>
            </c:strRef>
          </c:cat>
          <c:val>
            <c:numRef>
              <c:f>'7.1'!$C$12:$K$12</c:f>
              <c:numCache>
                <c:formatCode>###0.0%</c:formatCode>
                <c:ptCount val="9"/>
                <c:pt idx="0">
                  <c:v>5.7000000000000002E-2</c:v>
                </c:pt>
                <c:pt idx="1">
                  <c:v>9.3000000000000013E-2</c:v>
                </c:pt>
                <c:pt idx="2">
                  <c:v>5.0000000000000001E-3</c:v>
                </c:pt>
                <c:pt idx="3">
                  <c:v>3.0000000000000001E-3</c:v>
                </c:pt>
                <c:pt idx="4">
                  <c:v>2.7999999999999997E-2</c:v>
                </c:pt>
                <c:pt idx="5">
                  <c:v>4.0999999999999995E-2</c:v>
                </c:pt>
                <c:pt idx="6">
                  <c:v>3.0000000000000001E-3</c:v>
                </c:pt>
                <c:pt idx="7">
                  <c:v>0.01</c:v>
                </c:pt>
                <c:pt idx="8">
                  <c:v>6.0000000000000001E-3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94E-4AF2-B219-5E3AD6B98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860562160"/>
        <c:axId val="860563248"/>
      </c:barChart>
      <c:catAx>
        <c:axId val="86056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C"/>
          </a:p>
        </c:txPr>
        <c:crossAx val="860563248"/>
        <c:crosses val="autoZero"/>
        <c:auto val="1"/>
        <c:lblAlgn val="ctr"/>
        <c:lblOffset val="100"/>
        <c:noMultiLvlLbl val="0"/>
      </c:catAx>
      <c:valAx>
        <c:axId val="86056324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86056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'7.2'!$B$9:$B$14</c:f>
              <c:strCache>
                <c:ptCount val="6"/>
                <c:pt idx="0">
                  <c:v>No tuvo la necesidad</c:v>
                </c:pt>
                <c:pt idx="1">
                  <c:v>Falta de dinero</c:v>
                </c:pt>
                <c:pt idx="2">
                  <c:v>Otro</c:v>
                </c:pt>
                <c:pt idx="3">
                  <c:v>Tiene malas experiencias en los servicios de atención de salud</c:v>
                </c:pt>
                <c:pt idx="4">
                  <c:v>No había turnos disponibles</c:v>
                </c:pt>
                <c:pt idx="5">
                  <c:v>No le quisieron atender por su orientación sexual o identidad de género</c:v>
                </c:pt>
              </c:strCache>
            </c:strRef>
          </c:cat>
          <c:val>
            <c:numRef>
              <c:f>'7.2'!$C$9:$C$14</c:f>
              <c:numCache>
                <c:formatCode>###0.0%</c:formatCode>
                <c:ptCount val="6"/>
                <c:pt idx="0">
                  <c:v>0.48510700000000001</c:v>
                </c:pt>
                <c:pt idx="1">
                  <c:v>0.17207999999999998</c:v>
                </c:pt>
                <c:pt idx="2">
                  <c:v>0.13950200000000001</c:v>
                </c:pt>
                <c:pt idx="3">
                  <c:v>0.113881</c:v>
                </c:pt>
                <c:pt idx="4">
                  <c:v>8.4556000000000006E-2</c:v>
                </c:pt>
                <c:pt idx="5">
                  <c:v>4.8739999999999999E-3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B4-4CD6-9C81-E746F93643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07572976"/>
        <c:axId val="706609408"/>
      </c:barChart>
      <c:catAx>
        <c:axId val="70757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6609408"/>
        <c:crosses val="autoZero"/>
        <c:auto val="1"/>
        <c:lblAlgn val="ctr"/>
        <c:lblOffset val="100"/>
        <c:noMultiLvlLbl val="0"/>
      </c:catAx>
      <c:valAx>
        <c:axId val="70660940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0757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'8.1'!$B$9:$B$15</c:f>
              <c:strCache>
                <c:ptCount val="7"/>
                <c:pt idx="0">
                  <c:v>Padre, madre o hermanas/os</c:v>
                </c:pt>
                <c:pt idx="1">
                  <c:v>Tíos, tías, primas/os</c:v>
                </c:pt>
                <c:pt idx="2">
                  <c:v>No sabe/no responde</c:v>
                </c:pt>
                <c:pt idx="3">
                  <c:v>Otro</c:v>
                </c:pt>
                <c:pt idx="4">
                  <c:v>Grupo religioso</c:v>
                </c:pt>
                <c:pt idx="5">
                  <c:v>Pareja o expareja</c:v>
                </c:pt>
                <c:pt idx="6">
                  <c:v>Yo misma/o</c:v>
                </c:pt>
              </c:strCache>
            </c:strRef>
          </c:cat>
          <c:val>
            <c:numRef>
              <c:f>'8.1'!$C$9:$C$15</c:f>
              <c:numCache>
                <c:formatCode>###0.0%</c:formatCode>
                <c:ptCount val="7"/>
                <c:pt idx="0">
                  <c:v>0.49902799999999997</c:v>
                </c:pt>
                <c:pt idx="1">
                  <c:v>0.18431</c:v>
                </c:pt>
                <c:pt idx="2">
                  <c:v>8.9016999999999999E-2</c:v>
                </c:pt>
                <c:pt idx="3">
                  <c:v>8.5668000000000008E-2</c:v>
                </c:pt>
                <c:pt idx="4">
                  <c:v>5.0927E-2</c:v>
                </c:pt>
                <c:pt idx="5">
                  <c:v>4.9397999999999997E-2</c:v>
                </c:pt>
                <c:pt idx="6">
                  <c:v>4.1651000000000001E-2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43-4647-97C8-ADEA08581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0560528"/>
        <c:axId val="860561616"/>
      </c:barChart>
      <c:catAx>
        <c:axId val="8605605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860561616"/>
        <c:crosses val="autoZero"/>
        <c:auto val="1"/>
        <c:lblAlgn val="ctr"/>
        <c:lblOffset val="100"/>
        <c:noMultiLvlLbl val="0"/>
      </c:catAx>
      <c:valAx>
        <c:axId val="86056161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8605605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86534653421714"/>
          <c:y val="2.5175013195707526E-2"/>
          <c:w val="0.86174370915808574"/>
          <c:h val="0.54867022048229708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'9.1'!$B$9:$B$22</c:f>
              <c:strCache>
                <c:ptCount val="14"/>
                <c:pt idx="0">
                  <c:v>Porque se trató de un hecho sin importancia</c:v>
                </c:pt>
                <c:pt idx="1">
                  <c:v>Creía que no servía para nada</c:v>
                </c:pt>
                <c:pt idx="2">
                  <c:v>No confía en las autoridades</c:v>
                </c:pt>
                <c:pt idx="3">
                  <c:v>Por vergüenza</c:v>
                </c:pt>
                <c:pt idx="4">
                  <c:v>No sabía cómo o dónde hacerlo</c:v>
                </c:pt>
                <c:pt idx="5">
                  <c:v>Falta de tiempo/trámites muy largos o complicados</c:v>
                </c:pt>
                <c:pt idx="6">
                  <c:v>No quería que se supiera</c:v>
                </c:pt>
                <c:pt idx="7">
                  <c:v>Le amenazaron, tenía miedo a represalias o venganza</c:v>
                </c:pt>
                <c:pt idx="8">
                  <c:v>Llegaron a un acuerdo</c:v>
                </c:pt>
                <c:pt idx="9">
                  <c:v>Porque su familia o comunidad le convencieron de no hacerlo</c:v>
                </c:pt>
                <c:pt idx="10">
                  <c:v>Otro</c:v>
                </c:pt>
                <c:pt idx="11">
                  <c:v>Se sintió culpable</c:v>
                </c:pt>
                <c:pt idx="12">
                  <c:v>Por falta de recursos económicos</c:v>
                </c:pt>
                <c:pt idx="13">
                  <c:v>No tiene visa o documentos de identidad</c:v>
                </c:pt>
              </c:strCache>
            </c:strRef>
          </c:cat>
          <c:val>
            <c:numRef>
              <c:f>'9.1'!$C$9:$C$22</c:f>
              <c:numCache>
                <c:formatCode>###0.0%</c:formatCode>
                <c:ptCount val="14"/>
                <c:pt idx="0">
                  <c:v>0.24501600000000001</c:v>
                </c:pt>
                <c:pt idx="1">
                  <c:v>0.12903800000000001</c:v>
                </c:pt>
                <c:pt idx="2">
                  <c:v>0.126855</c:v>
                </c:pt>
                <c:pt idx="3">
                  <c:v>0.11343400000000001</c:v>
                </c:pt>
                <c:pt idx="4">
                  <c:v>0.10786199999999999</c:v>
                </c:pt>
                <c:pt idx="5">
                  <c:v>5.8430000000000003E-2</c:v>
                </c:pt>
                <c:pt idx="6">
                  <c:v>4.3087E-2</c:v>
                </c:pt>
                <c:pt idx="7">
                  <c:v>3.5952999999999999E-2</c:v>
                </c:pt>
                <c:pt idx="8">
                  <c:v>3.4134999999999999E-2</c:v>
                </c:pt>
                <c:pt idx="9">
                  <c:v>3.1626000000000001E-2</c:v>
                </c:pt>
                <c:pt idx="10">
                  <c:v>2.9047999999999997E-2</c:v>
                </c:pt>
                <c:pt idx="11">
                  <c:v>2.2913000000000003E-2</c:v>
                </c:pt>
                <c:pt idx="12">
                  <c:v>1.9661999999999999E-2</c:v>
                </c:pt>
                <c:pt idx="13">
                  <c:v>2.9420000000000002E-3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37-49AE-AE19-824917B542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064144"/>
        <c:axId val="720057072"/>
      </c:barChart>
      <c:catAx>
        <c:axId val="72006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20057072"/>
        <c:crosses val="autoZero"/>
        <c:auto val="1"/>
        <c:lblAlgn val="ctr"/>
        <c:lblOffset val="100"/>
        <c:noMultiLvlLbl val="0"/>
      </c:catAx>
      <c:valAx>
        <c:axId val="720057072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20064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519774011299435E-2"/>
          <c:y val="5.1150895140664961E-2"/>
          <c:w val="0.95480225988700562"/>
          <c:h val="0.7940552188009747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'9.2'!$B$9:$B$15</c:f>
              <c:strCache>
                <c:ptCount val="7"/>
                <c:pt idx="0">
                  <c:v>Fiscalía General del Estado</c:v>
                </c:pt>
                <c:pt idx="1">
                  <c:v>Otro</c:v>
                </c:pt>
                <c:pt idx="2">
                  <c:v>Unidad de Policía Comunitaria</c:v>
                </c:pt>
                <c:pt idx="3">
                  <c:v>Defensoría del Pueblo</c:v>
                </c:pt>
                <c:pt idx="4">
                  <c:v>Centros de Equidad y Justicia</c:v>
                </c:pt>
                <c:pt idx="5">
                  <c:v>Juzgados de Violencia Intrafamiliar</c:v>
                </c:pt>
                <c:pt idx="6">
                  <c:v>Tenencia Política</c:v>
                </c:pt>
              </c:strCache>
            </c:strRef>
          </c:cat>
          <c:val>
            <c:numRef>
              <c:f>'9.2'!$C$9:$C$15</c:f>
              <c:numCache>
                <c:formatCode>###0.0%</c:formatCode>
                <c:ptCount val="7"/>
                <c:pt idx="0">
                  <c:v>0.61339999999999995</c:v>
                </c:pt>
                <c:pt idx="1">
                  <c:v>0.18090000000000001</c:v>
                </c:pt>
                <c:pt idx="2">
                  <c:v>5.6500000000000002E-2</c:v>
                </c:pt>
                <c:pt idx="3">
                  <c:v>4.4847999999999999E-2</c:v>
                </c:pt>
                <c:pt idx="4">
                  <c:v>4.4350599999999997E-2</c:v>
                </c:pt>
                <c:pt idx="5">
                  <c:v>3.2539699999999998E-2</c:v>
                </c:pt>
                <c:pt idx="6">
                  <c:v>2.7445000000000001E-2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A-4FA3-AB28-4EBF9C9A5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069584"/>
        <c:axId val="720059248"/>
      </c:barChart>
      <c:catAx>
        <c:axId val="7200695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20059248"/>
        <c:crosses val="autoZero"/>
        <c:auto val="1"/>
        <c:lblAlgn val="ctr"/>
        <c:lblOffset val="100"/>
        <c:noMultiLvlLbl val="0"/>
      </c:catAx>
      <c:valAx>
        <c:axId val="72005924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20069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'9.3'!$B$9:$B$9</c:f>
              <c:strCache>
                <c:ptCount val="1"/>
                <c:pt idx="0">
                  <c:v>Se determinó sentencia o sanción</c:v>
                </c:pt>
              </c:strCache>
            </c:strRef>
          </c:cat>
          <c:val>
            <c:numRef>
              <c:f>'9.3'!$C$9:$C$11</c:f>
              <c:numCache>
                <c:formatCode>###0.0%</c:formatCode>
                <c:ptCount val="3"/>
                <c:pt idx="0">
                  <c:v>0.53381100000000004</c:v>
                </c:pt>
                <c:pt idx="1">
                  <c:v>0.31731999999999999</c:v>
                </c:pt>
                <c:pt idx="2">
                  <c:v>0.148869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14-4238-8883-A2A121636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068496"/>
        <c:axId val="720055440"/>
      </c:barChart>
      <c:catAx>
        <c:axId val="720068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20055440"/>
        <c:crosses val="autoZero"/>
        <c:auto val="1"/>
        <c:lblAlgn val="ctr"/>
        <c:lblOffset val="100"/>
        <c:noMultiLvlLbl val="0"/>
      </c:catAx>
      <c:valAx>
        <c:axId val="72005544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2006849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'10.1'!$B$9:$B$15</c:f>
              <c:numCache>
                <c:formatCode>General</c:formatCode>
                <c:ptCount val="7"/>
                <c:pt idx="0">
                  <c:v>2025</c:v>
                </c:pt>
                <c:pt idx="1">
                  <c:v>2024</c:v>
                </c:pt>
                <c:pt idx="2">
                  <c:v>2023</c:v>
                </c:pt>
                <c:pt idx="3">
                  <c:v>2022</c:v>
                </c:pt>
                <c:pt idx="4">
                  <c:v>2021</c:v>
                </c:pt>
                <c:pt idx="5">
                  <c:v>2020</c:v>
                </c:pt>
                <c:pt idx="6">
                  <c:v>2019</c:v>
                </c:pt>
              </c:numCache>
            </c:numRef>
          </c:cat>
          <c:val>
            <c:numRef>
              <c:f>'10.1'!$C$9:$C$15</c:f>
              <c:numCache>
                <c:formatCode>###0.0%</c:formatCode>
                <c:ptCount val="7"/>
                <c:pt idx="0">
                  <c:v>0.39437800000000001</c:v>
                </c:pt>
                <c:pt idx="1">
                  <c:v>0.123179</c:v>
                </c:pt>
                <c:pt idx="2">
                  <c:v>0.105409</c:v>
                </c:pt>
                <c:pt idx="3">
                  <c:v>0.12670999999999999</c:v>
                </c:pt>
                <c:pt idx="4">
                  <c:v>0.114464</c:v>
                </c:pt>
                <c:pt idx="5">
                  <c:v>3.1393999999999998E-2</c:v>
                </c:pt>
                <c:pt idx="6">
                  <c:v>0.104465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6-4E04-BA47-3F29F93766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0069040"/>
        <c:axId val="706613760"/>
      </c:barChart>
      <c:catAx>
        <c:axId val="72006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706613760"/>
        <c:crosses val="autoZero"/>
        <c:auto val="1"/>
        <c:lblAlgn val="ctr"/>
        <c:lblOffset val="100"/>
        <c:noMultiLvlLbl val="0"/>
      </c:catAx>
      <c:valAx>
        <c:axId val="70661376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720069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1442464428788507"/>
          <c:y val="2.6258205689277898E-2"/>
          <c:w val="0.75972124675551289"/>
          <c:h val="0.497486632551675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'10.2'!$B$9:$B$16</c:f>
              <c:strCache>
                <c:ptCount val="8"/>
                <c:pt idx="0">
                  <c:v>Viven con papá o mamá por mutuo acuerdo</c:v>
                </c:pt>
                <c:pt idx="1">
                  <c:v>Porque ya son mayores de edad/ se independizaron</c:v>
                </c:pt>
                <c:pt idx="2">
                  <c:v>Otro</c:v>
                </c:pt>
                <c:pt idx="3">
                  <c:v>Por el trabajo</c:v>
                </c:pt>
                <c:pt idx="4">
                  <c:v>Por movilidad humana/migración</c:v>
                </c:pt>
                <c:pt idx="5">
                  <c:v>Viven con papá, mamá u otro familiar</c:v>
                </c:pt>
                <c:pt idx="6">
                  <c:v>Por dificultades económicas</c:v>
                </c:pt>
                <c:pt idx="7">
                  <c:v>Perdió la patria potestad</c:v>
                </c:pt>
              </c:strCache>
            </c:strRef>
          </c:cat>
          <c:val>
            <c:numRef>
              <c:f>'10.2'!$C$9:$C$16</c:f>
              <c:numCache>
                <c:formatCode>###0.0%</c:formatCode>
                <c:ptCount val="8"/>
                <c:pt idx="0">
                  <c:v>0.331542</c:v>
                </c:pt>
                <c:pt idx="1">
                  <c:v>0.32708700000000002</c:v>
                </c:pt>
                <c:pt idx="2">
                  <c:v>0.153534</c:v>
                </c:pt>
                <c:pt idx="3">
                  <c:v>7.8108000000000011E-2</c:v>
                </c:pt>
                <c:pt idx="4">
                  <c:v>5.4888000000000006E-2</c:v>
                </c:pt>
                <c:pt idx="5">
                  <c:v>4.3650000000000001E-2</c:v>
                </c:pt>
                <c:pt idx="6">
                  <c:v>7.0230000000000006E-3</c:v>
                </c:pt>
                <c:pt idx="7">
                  <c:v>4.169E-3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E-4C72-A2E5-EE9E0169A3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2689664"/>
        <c:axId val="562692928"/>
      </c:barChart>
      <c:catAx>
        <c:axId val="562689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562692928"/>
        <c:crosses val="autoZero"/>
        <c:auto val="1"/>
        <c:lblAlgn val="ctr"/>
        <c:lblOffset val="100"/>
        <c:noMultiLvlLbl val="0"/>
      </c:catAx>
      <c:valAx>
        <c:axId val="562692928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562689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9744937424383654E-2"/>
          <c:y val="4.5878136200716846E-2"/>
          <c:w val="0.96025506257561632"/>
          <c:h val="0.4912189202156181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'11.1'!$B$9:$B$20</c:f>
              <c:strCache>
                <c:ptCount val="12"/>
                <c:pt idx="0">
                  <c:v>Ninguno</c:v>
                </c:pt>
                <c:pt idx="1">
                  <c:v>Grupos sociales y/o culturales</c:v>
                </c:pt>
                <c:pt idx="2">
                  <c:v>Grupos deportivos</c:v>
                </c:pt>
                <c:pt idx="3">
                  <c:v>Grupos políticos</c:v>
                </c:pt>
                <c:pt idx="4">
                  <c:v>Grupos profesionales y/o de estudiantes</c:v>
                </c:pt>
                <c:pt idx="5">
                  <c:v>Grupos de jóvenes</c:v>
                </c:pt>
                <c:pt idx="6">
                  <c:v>Grupos o movimientos de mujeres</c:v>
                </c:pt>
                <c:pt idx="7">
                  <c:v>Grupos/ organizaciones de emprendimientos/ asociaciones</c:v>
                </c:pt>
                <c:pt idx="8">
                  <c:v>Grupos del barrio/comunidad</c:v>
                </c:pt>
                <c:pt idx="9">
                  <c:v>Grupos religiosos</c:v>
                </c:pt>
                <c:pt idx="10">
                  <c:v>Otro</c:v>
                </c:pt>
                <c:pt idx="11">
                  <c:v>Grupos de pueblos o nacionalidades indígenas</c:v>
                </c:pt>
              </c:strCache>
            </c:strRef>
          </c:cat>
          <c:val>
            <c:numRef>
              <c:f>'11.1'!$C$9:$C$20</c:f>
              <c:numCache>
                <c:formatCode>###0.0%</c:formatCode>
                <c:ptCount val="12"/>
                <c:pt idx="0">
                  <c:v>0.619174</c:v>
                </c:pt>
                <c:pt idx="1">
                  <c:v>8.9396000000000003E-2</c:v>
                </c:pt>
                <c:pt idx="2">
                  <c:v>6.7022999999999999E-2</c:v>
                </c:pt>
                <c:pt idx="3">
                  <c:v>5.2221999999999998E-2</c:v>
                </c:pt>
                <c:pt idx="4">
                  <c:v>5.1256000000000003E-2</c:v>
                </c:pt>
                <c:pt idx="5">
                  <c:v>3.0943000000000002E-2</c:v>
                </c:pt>
                <c:pt idx="6">
                  <c:v>3.0798000000000002E-2</c:v>
                </c:pt>
                <c:pt idx="7">
                  <c:v>1.6714E-2</c:v>
                </c:pt>
                <c:pt idx="8">
                  <c:v>1.5290999999999999E-2</c:v>
                </c:pt>
                <c:pt idx="9">
                  <c:v>1.2180999999999999E-2</c:v>
                </c:pt>
                <c:pt idx="10">
                  <c:v>1.0326999999999999E-2</c:v>
                </c:pt>
                <c:pt idx="11">
                  <c:v>4.6760000000000005E-3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3-4629-B321-3B784497AB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2075008"/>
        <c:axId val="862054336"/>
      </c:barChart>
      <c:catAx>
        <c:axId val="86207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862054336"/>
        <c:crosses val="autoZero"/>
        <c:auto val="1"/>
        <c:lblAlgn val="ctr"/>
        <c:lblOffset val="100"/>
        <c:noMultiLvlLbl val="0"/>
      </c:catAx>
      <c:valAx>
        <c:axId val="862054336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86207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FFF2CC"/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'11.2'!$B$9:$B$13</c:f>
              <c:strCache>
                <c:ptCount val="5"/>
                <c:pt idx="0">
                  <c:v>No le interesa</c:v>
                </c:pt>
                <c:pt idx="1">
                  <c:v>Otro</c:v>
                </c:pt>
                <c:pt idx="2">
                  <c:v>No desea que se enteren de su orientación sexual o identidad de género</c:v>
                </c:pt>
                <c:pt idx="3">
                  <c:v>Por la falta de garantías de derechos parala manifestación pública de la población LGBTI+</c:v>
                </c:pt>
                <c:pt idx="4">
                  <c:v>Por la discriminación y violencia a las personas LGBTI+ en acciones públicas</c:v>
                </c:pt>
              </c:strCache>
            </c:strRef>
          </c:cat>
          <c:val>
            <c:numRef>
              <c:f>'11.2'!$C$9:$C$13</c:f>
              <c:numCache>
                <c:formatCode>###0.0%</c:formatCode>
                <c:ptCount val="5"/>
                <c:pt idx="0">
                  <c:v>0.74815799999999999</c:v>
                </c:pt>
                <c:pt idx="1">
                  <c:v>0.15393100000000001</c:v>
                </c:pt>
                <c:pt idx="2">
                  <c:v>4.0853E-2</c:v>
                </c:pt>
                <c:pt idx="3">
                  <c:v>2.9279000000000003E-2</c:v>
                </c:pt>
                <c:pt idx="4">
                  <c:v>2.7778999999999998E-2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0A-4BFC-A0DA-31567243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2060320"/>
        <c:axId val="862063040"/>
      </c:barChart>
      <c:catAx>
        <c:axId val="8620603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862063040"/>
        <c:crosses val="autoZero"/>
        <c:auto val="1"/>
        <c:lblAlgn val="ctr"/>
        <c:lblOffset val="100"/>
        <c:noMultiLvlLbl val="0"/>
      </c:catAx>
      <c:valAx>
        <c:axId val="862063040"/>
        <c:scaling>
          <c:orientation val="minMax"/>
        </c:scaling>
        <c:delete val="1"/>
        <c:axPos val="l"/>
        <c:numFmt formatCode="###0.0%" sourceLinked="1"/>
        <c:majorTickMark val="none"/>
        <c:minorTickMark val="none"/>
        <c:tickLblPos val="nextTo"/>
        <c:crossAx val="86206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0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1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2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3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4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5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6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7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8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0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1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2.xml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3.xml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4.xml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5.xml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6.xml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8.xml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9.xml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0.xml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1.xml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2.xml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3.xml"/></Relationships>
</file>

<file path=xl/drawings/_rels/drawing3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6</xdr:col>
      <xdr:colOff>449580</xdr:colOff>
      <xdr:row>0</xdr:row>
      <xdr:rowOff>1587581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85D8C1C-472F-4DD2-917C-5C619F187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755629" cy="1587581"/>
        </a:xfrm>
        <a:prstGeom prst="rect">
          <a:avLst/>
        </a:prstGeom>
      </xdr:spPr>
    </xdr:pic>
    <xdr:clientData/>
  </xdr:twoCellAnchor>
  <xdr:twoCellAnchor>
    <xdr:from>
      <xdr:col>2</xdr:col>
      <xdr:colOff>810260</xdr:colOff>
      <xdr:row>0</xdr:row>
      <xdr:rowOff>215900</xdr:rowOff>
    </xdr:from>
    <xdr:to>
      <xdr:col>2</xdr:col>
      <xdr:colOff>5886450</xdr:colOff>
      <xdr:row>0</xdr:row>
      <xdr:rowOff>939800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EC4A2E76-A96D-482F-ADB8-20301ECF0CC7}"/>
            </a:ext>
          </a:extLst>
        </xdr:cNvPr>
        <xdr:cNvSpPr txBox="1"/>
      </xdr:nvSpPr>
      <xdr:spPr>
        <a:xfrm>
          <a:off x="2932430" y="215900"/>
          <a:ext cx="507619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845185</xdr:colOff>
      <xdr:row>0</xdr:row>
      <xdr:rowOff>863600</xdr:rowOff>
    </xdr:from>
    <xdr:to>
      <xdr:col>2</xdr:col>
      <xdr:colOff>5909145</xdr:colOff>
      <xdr:row>0</xdr:row>
      <xdr:rowOff>1384300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B5CBEDD-622F-41F3-A3F6-0E5927C64988}"/>
            </a:ext>
          </a:extLst>
        </xdr:cNvPr>
        <xdr:cNvSpPr txBox="1"/>
      </xdr:nvSpPr>
      <xdr:spPr>
        <a:xfrm>
          <a:off x="2967355" y="863600"/>
          <a:ext cx="506396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308161</xdr:colOff>
      <xdr:row>6</xdr:row>
      <xdr:rowOff>424983</xdr:rowOff>
    </xdr:from>
    <xdr:to>
      <xdr:col>12</xdr:col>
      <xdr:colOff>747433</xdr:colOff>
      <xdr:row>13</xdr:row>
      <xdr:rowOff>720258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574302</xdr:colOff>
      <xdr:row>0</xdr:row>
      <xdr:rowOff>1587581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95FC36A-2EB5-4EFE-80C5-687B34514F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0E95328-7D35-4802-808A-B060037B516D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F1BF50C1-4DDB-4EA2-9C60-277AC1C36C95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6</xdr:row>
      <xdr:rowOff>571500</xdr:rowOff>
    </xdr:from>
    <xdr:to>
      <xdr:col>11</xdr:col>
      <xdr:colOff>514350</xdr:colOff>
      <xdr:row>14</xdr:row>
      <xdr:rowOff>238125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574302</xdr:colOff>
      <xdr:row>0</xdr:row>
      <xdr:rowOff>1587581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200E5E57-A06F-4158-9E92-0852783B2D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39214374-E333-47D8-9388-85EBCB42B8DB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82E20075-B02F-4AF2-974C-2598AB1A1935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7</xdr:row>
      <xdr:rowOff>57149</xdr:rowOff>
    </xdr:from>
    <xdr:to>
      <xdr:col>14</xdr:col>
      <xdr:colOff>552450</xdr:colOff>
      <xdr:row>17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336177</xdr:colOff>
      <xdr:row>0</xdr:row>
      <xdr:rowOff>1587581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44DB96D-16A8-40E1-AAA0-542487124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EBDBF6A-8C13-4F53-A74D-055A5F312997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11BFCD2-52C5-4538-96C4-87803FE7A875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228599</xdr:colOff>
      <xdr:row>7</xdr:row>
      <xdr:rowOff>66675</xdr:rowOff>
    </xdr:from>
    <xdr:to>
      <xdr:col>12</xdr:col>
      <xdr:colOff>685799</xdr:colOff>
      <xdr:row>17</xdr:row>
      <xdr:rowOff>285750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326652</xdr:colOff>
      <xdr:row>0</xdr:row>
      <xdr:rowOff>1587581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95C2DB-48A8-49A4-BD5E-E3CAAA807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D3E554B-E887-4DA8-BFED-3F602E32FA05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D508A82-3057-437E-9D7E-C4D99F8040CD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790575</xdr:colOff>
      <xdr:row>5</xdr:row>
      <xdr:rowOff>571500</xdr:rowOff>
    </xdr:from>
    <xdr:to>
      <xdr:col>11</xdr:col>
      <xdr:colOff>342900</xdr:colOff>
      <xdr:row>13</xdr:row>
      <xdr:rowOff>409575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307602</xdr:colOff>
      <xdr:row>0</xdr:row>
      <xdr:rowOff>1587581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5CC62C9-FCA6-4888-9153-AACA92F3C4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C0AF754-7DCE-417A-8F1E-C342E0EEC951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B56A02BB-09B4-4B60-ADF6-82162833B646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6</xdr:row>
      <xdr:rowOff>0</xdr:rowOff>
    </xdr:from>
    <xdr:to>
      <xdr:col>14</xdr:col>
      <xdr:colOff>447675</xdr:colOff>
      <xdr:row>16</xdr:row>
      <xdr:rowOff>428625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440952</xdr:colOff>
      <xdr:row>0</xdr:row>
      <xdr:rowOff>1587581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EB97D73-DD57-45FB-BB61-37756172B5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D1AF2F7-76C4-4D79-AF30-14A25788A9E1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F7AC685-9D65-43C3-9054-52AF3FAE2A09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6</xdr:row>
      <xdr:rowOff>57149</xdr:rowOff>
    </xdr:from>
    <xdr:to>
      <xdr:col>15</xdr:col>
      <xdr:colOff>142875</xdr:colOff>
      <xdr:row>17</xdr:row>
      <xdr:rowOff>152399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336177</xdr:colOff>
      <xdr:row>0</xdr:row>
      <xdr:rowOff>1587581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7315EFD-B477-4002-9E5E-4BE66A535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23607D1-B763-43E7-9276-C96050A5A6E1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200BBCAA-5527-4EC8-A80A-AEC495422F93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152400</xdr:colOff>
      <xdr:row>6</xdr:row>
      <xdr:rowOff>619124</xdr:rowOff>
    </xdr:from>
    <xdr:to>
      <xdr:col>13</xdr:col>
      <xdr:colOff>238125</xdr:colOff>
      <xdr:row>16</xdr:row>
      <xdr:rowOff>295274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307602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FCA3DA2-4966-4E03-8BFB-F9D0514043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562DB37-DC18-4379-8879-E77EE7860CB8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58698BE-4D9A-4699-AAF6-B5C92A01CF53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533399</xdr:colOff>
      <xdr:row>6</xdr:row>
      <xdr:rowOff>361950</xdr:rowOff>
    </xdr:from>
    <xdr:to>
      <xdr:col>16</xdr:col>
      <xdr:colOff>257175</xdr:colOff>
      <xdr:row>19</xdr:row>
      <xdr:rowOff>47625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259977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3F218FA-8B1F-4041-BDBF-24D2E10F9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8F9EA39-F554-4C12-8575-66726A162EF0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926A3A2-7C90-4F7F-980F-731079F5EB1C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6</xdr:row>
      <xdr:rowOff>295274</xdr:rowOff>
    </xdr:from>
    <xdr:to>
      <xdr:col>15</xdr:col>
      <xdr:colOff>476250</xdr:colOff>
      <xdr:row>16</xdr:row>
      <xdr:rowOff>257175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117102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EADF95-8AD1-4CBB-856D-DBA53EDBB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3A3F6507-3E97-4CE9-9794-BE170DE03E00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78B3E9D-5943-41C8-BD6D-248B52B7A31D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7</xdr:row>
      <xdr:rowOff>104775</xdr:rowOff>
    </xdr:from>
    <xdr:to>
      <xdr:col>14</xdr:col>
      <xdr:colOff>76200</xdr:colOff>
      <xdr:row>17</xdr:row>
      <xdr:rowOff>247650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279027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9687BAA-0FD2-48D0-8A13-366AAEA60B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0DC7CF2-F074-4361-9118-B469C8E5CD99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8F416C6-C77A-4810-A4BE-C32A5AE2816A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114298</xdr:colOff>
      <xdr:row>6</xdr:row>
      <xdr:rowOff>702733</xdr:rowOff>
    </xdr:from>
    <xdr:to>
      <xdr:col>17</xdr:col>
      <xdr:colOff>147108</xdr:colOff>
      <xdr:row>21</xdr:row>
      <xdr:rowOff>202141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250452</xdr:colOff>
      <xdr:row>0</xdr:row>
      <xdr:rowOff>1587581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D8F6EC8-A940-460F-82CB-4250EB1B9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39604B5-2971-44DB-82B8-3FC25617946B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79350697-9DC1-4F3E-AB2E-DFFE241B0DE7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304799</xdr:colOff>
      <xdr:row>6</xdr:row>
      <xdr:rowOff>352425</xdr:rowOff>
    </xdr:from>
    <xdr:to>
      <xdr:col>16</xdr:col>
      <xdr:colOff>409574</xdr:colOff>
      <xdr:row>16</xdr:row>
      <xdr:rowOff>419100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31</xdr:col>
      <xdr:colOff>117102</xdr:colOff>
      <xdr:row>0</xdr:row>
      <xdr:rowOff>1587581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115BF33-5109-49FF-810E-419E05E230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71A665D8-46F4-4D3A-B3B3-5D337CCF18CE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7054CDAB-824A-4852-94C9-949FCEF84EE6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7</xdr:row>
      <xdr:rowOff>95249</xdr:rowOff>
    </xdr:from>
    <xdr:to>
      <xdr:col>15</xdr:col>
      <xdr:colOff>457200</xdr:colOff>
      <xdr:row>18</xdr:row>
      <xdr:rowOff>552450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279027</xdr:colOff>
      <xdr:row>0</xdr:row>
      <xdr:rowOff>1587581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8021031B-480C-438C-AEA2-216A5C451C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26728204-2E94-4F37-B26F-73CF4D4B3DFA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489409BA-5FB8-4741-994D-CD8B27B10488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438149</xdr:colOff>
      <xdr:row>7</xdr:row>
      <xdr:rowOff>142874</xdr:rowOff>
    </xdr:from>
    <xdr:to>
      <xdr:col>14</xdr:col>
      <xdr:colOff>609599</xdr:colOff>
      <xdr:row>16</xdr:row>
      <xdr:rowOff>666749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288552</xdr:colOff>
      <xdr:row>0</xdr:row>
      <xdr:rowOff>1587581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008A3F6-5B0B-4D3D-BC6B-484327DB7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B141855-401A-424B-BEB2-C1BECF353B99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02AB4F3-3F14-4658-B1C6-1038D8F084EC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8</xdr:row>
      <xdr:rowOff>9524</xdr:rowOff>
    </xdr:from>
    <xdr:to>
      <xdr:col>21</xdr:col>
      <xdr:colOff>66675</xdr:colOff>
      <xdr:row>31</xdr:row>
      <xdr:rowOff>57149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345702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1C4C85F-4426-415A-BC38-E19689279B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153B223-2CD5-466E-914D-B4E0F80D5840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F827739-29FD-40E0-B716-FE72A9F61CD3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342900</xdr:colOff>
      <xdr:row>6</xdr:row>
      <xdr:rowOff>685799</xdr:rowOff>
    </xdr:from>
    <xdr:to>
      <xdr:col>15</xdr:col>
      <xdr:colOff>495300</xdr:colOff>
      <xdr:row>15</xdr:row>
      <xdr:rowOff>962024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288552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899EDEB-52E3-40B2-8727-D013F9ECBE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BA7D09F1-AFCE-45CC-A294-50070FA29966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435D187-EB6A-4A66-808B-F8108B6EDE39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6</xdr:row>
      <xdr:rowOff>657225</xdr:rowOff>
    </xdr:from>
    <xdr:to>
      <xdr:col>14</xdr:col>
      <xdr:colOff>476250</xdr:colOff>
      <xdr:row>17</xdr:row>
      <xdr:rowOff>304800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259977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583726B-C4B3-4841-A76A-0F8CE24F98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0C25477-5E5B-4D99-9C94-6B5C27A9F2A5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73380EB9-F41E-4614-99C9-CF300170968B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114300</xdr:colOff>
      <xdr:row>7</xdr:row>
      <xdr:rowOff>47625</xdr:rowOff>
    </xdr:from>
    <xdr:to>
      <xdr:col>15</xdr:col>
      <xdr:colOff>266700</xdr:colOff>
      <xdr:row>13</xdr:row>
      <xdr:rowOff>66675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364752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2B1676B-2ECB-476F-8484-783FC2FD7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7FD2804-13FE-4B30-A557-2E71F822DFA2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327A891-4AD1-451F-A246-CF154240D91A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6</xdr:row>
      <xdr:rowOff>638175</xdr:rowOff>
    </xdr:from>
    <xdr:to>
      <xdr:col>14</xdr:col>
      <xdr:colOff>542925</xdr:colOff>
      <xdr:row>16</xdr:row>
      <xdr:rowOff>285750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345702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DB6A452-9AFF-4568-AABB-82AD499F42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45D50044-7A0C-46E7-8EF2-3D21E9BD2AFD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224937B-6A8E-4A88-9C9B-E72DD1F381BE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7</xdr:row>
      <xdr:rowOff>47625</xdr:rowOff>
    </xdr:from>
    <xdr:to>
      <xdr:col>14</xdr:col>
      <xdr:colOff>257175</xdr:colOff>
      <xdr:row>17</xdr:row>
      <xdr:rowOff>95250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29</xdr:col>
      <xdr:colOff>412377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B973F42-BDBE-4C81-B854-160021D99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5B1A3D9-82E3-4450-8403-387514C272BE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BCB5A81-D0B2-4D05-8CD3-0725C7EA1CD7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7</xdr:row>
      <xdr:rowOff>85725</xdr:rowOff>
    </xdr:from>
    <xdr:to>
      <xdr:col>14</xdr:col>
      <xdr:colOff>323850</xdr:colOff>
      <xdr:row>17</xdr:row>
      <xdr:rowOff>133350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279027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885BDC8-5DAB-4A00-A2BF-37F383A96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A77733A4-4557-487F-91DE-9A537BCAC397}"/>
            </a:ext>
          </a:extLst>
        </xdr:cNvPr>
        <xdr:cNvSpPr txBox="1"/>
      </xdr:nvSpPr>
      <xdr:spPr>
        <a:xfrm>
          <a:off x="9483725" y="215900"/>
          <a:ext cx="693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2F6D0B0-2CFB-4EDC-8BFC-B63C60380BDA}"/>
            </a:ext>
          </a:extLst>
        </xdr:cNvPr>
        <xdr:cNvSpPr txBox="1"/>
      </xdr:nvSpPr>
      <xdr:spPr>
        <a:xfrm>
          <a:off x="9490075" y="863600"/>
          <a:ext cx="69183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619125</xdr:colOff>
      <xdr:row>6</xdr:row>
      <xdr:rowOff>571500</xdr:rowOff>
    </xdr:from>
    <xdr:to>
      <xdr:col>15</xdr:col>
      <xdr:colOff>76200</xdr:colOff>
      <xdr:row>17</xdr:row>
      <xdr:rowOff>219075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298077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D45B89D-1DB5-49D6-B4BC-9C7C414265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31E46A5-2D3D-4E38-92E0-917D74D83063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4BE9CA4-D480-4706-A5B9-3751FFEDA3EB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581025</xdr:colOff>
      <xdr:row>6</xdr:row>
      <xdr:rowOff>704850</xdr:rowOff>
    </xdr:from>
    <xdr:to>
      <xdr:col>12</xdr:col>
      <xdr:colOff>323850</xdr:colOff>
      <xdr:row>13</xdr:row>
      <xdr:rowOff>685800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336177</xdr:colOff>
      <xdr:row>0</xdr:row>
      <xdr:rowOff>1587581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9329260-0DFA-4B34-ACCE-AD04159E3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147F217-9A72-4E2E-8754-1DE08AD679C7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6537DC3-14DE-4936-9956-F0C4F592F93C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219074</xdr:colOff>
      <xdr:row>6</xdr:row>
      <xdr:rowOff>528637</xdr:rowOff>
    </xdr:from>
    <xdr:to>
      <xdr:col>23</xdr:col>
      <xdr:colOff>447674</xdr:colOff>
      <xdr:row>14</xdr:row>
      <xdr:rowOff>962025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269502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837C25F-95D3-4C5E-9BC2-6D16BA7B5C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51F2B20E-26E7-4353-804C-9AA7E4FB7584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A8A9AA21-05EF-4F5B-830C-58616241DD41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266699</xdr:colOff>
      <xdr:row>7</xdr:row>
      <xdr:rowOff>38099</xdr:rowOff>
    </xdr:from>
    <xdr:to>
      <xdr:col>14</xdr:col>
      <xdr:colOff>590549</xdr:colOff>
      <xdr:row>15</xdr:row>
      <xdr:rowOff>209549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336177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FA839D-84A8-4D4F-842D-C3B0BA86CE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9B13E4B5-FE1A-4196-A864-FFC1505FDA1A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0EF1710-15F9-4B6E-B3C9-9227F02F3AB9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247649</xdr:colOff>
      <xdr:row>6</xdr:row>
      <xdr:rowOff>552450</xdr:rowOff>
    </xdr:from>
    <xdr:to>
      <xdr:col>15</xdr:col>
      <xdr:colOff>19049</xdr:colOff>
      <xdr:row>16</xdr:row>
      <xdr:rowOff>295275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307602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6E00872-0BF7-4F0C-A63B-D9842D937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3D10350-C532-4EC2-8546-1BCD63F0B97B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90ADF83-C9B7-456F-91AB-95D0D95665A1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</xdr:colOff>
      <xdr:row>7</xdr:row>
      <xdr:rowOff>64995</xdr:rowOff>
    </xdr:from>
    <xdr:to>
      <xdr:col>17</xdr:col>
      <xdr:colOff>33620</xdr:colOff>
      <xdr:row>18</xdr:row>
      <xdr:rowOff>313765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240927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A3E4451-C793-4111-B694-3E4FC7B1B9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5AA732F-739D-431E-86E8-31B061416A96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9873CD6-0C26-4B86-B2B8-CB97CA016755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409574</xdr:colOff>
      <xdr:row>6</xdr:row>
      <xdr:rowOff>581024</xdr:rowOff>
    </xdr:from>
    <xdr:to>
      <xdr:col>14</xdr:col>
      <xdr:colOff>352424</xdr:colOff>
      <xdr:row>14</xdr:row>
      <xdr:rowOff>257174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279027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D402AFE-21D7-4AB3-88FD-6360015C4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F0967AD-4C8C-478E-B70B-8107A2B519CD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9D4997D-8C37-4966-8149-D627D81B2952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142875</xdr:colOff>
      <xdr:row>6</xdr:row>
      <xdr:rowOff>523875</xdr:rowOff>
    </xdr:from>
    <xdr:to>
      <xdr:col>12</xdr:col>
      <xdr:colOff>581025</xdr:colOff>
      <xdr:row>13</xdr:row>
      <xdr:rowOff>504825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288552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7A048A9-0713-455F-844E-6862EC08C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FC4170F-09FC-4515-9E99-BC5E0FBCDA1D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CAD27298-7896-4B15-B86C-050C3137E47E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314324</xdr:colOff>
      <xdr:row>7</xdr:row>
      <xdr:rowOff>76199</xdr:rowOff>
    </xdr:from>
    <xdr:to>
      <xdr:col>12</xdr:col>
      <xdr:colOff>142874</xdr:colOff>
      <xdr:row>15</xdr:row>
      <xdr:rowOff>66674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288552</xdr:colOff>
      <xdr:row>0</xdr:row>
      <xdr:rowOff>1587581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842C3AC-A4CB-4C8F-B2C2-6050AB1FD9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4234FAA-5FE6-4094-97E3-DFC333AB27BA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DBAB1D75-32A6-47C0-A1DE-A09C949FFFE4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7</xdr:row>
      <xdr:rowOff>47624</xdr:rowOff>
    </xdr:from>
    <xdr:to>
      <xdr:col>15</xdr:col>
      <xdr:colOff>276225</xdr:colOff>
      <xdr:row>17</xdr:row>
      <xdr:rowOff>123824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269502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8BCD099-BD2F-40EF-99CC-FA3F7FB5D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04E6C84-BA89-48E0-98F4-4DB2927A5394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FBE24A5-A059-4019-88C8-5E961C9E1A95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7</xdr:row>
      <xdr:rowOff>200024</xdr:rowOff>
    </xdr:from>
    <xdr:to>
      <xdr:col>17</xdr:col>
      <xdr:colOff>314325</xdr:colOff>
      <xdr:row>21</xdr:row>
      <xdr:rowOff>66674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30</xdr:col>
      <xdr:colOff>298077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6D4350-179D-4F0C-8664-12C2E6E91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F0B8053-8F4E-4BE2-85EF-A99AA427E628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9E7D887-7178-4765-8210-88D00FFA3878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161924</xdr:colOff>
      <xdr:row>7</xdr:row>
      <xdr:rowOff>342899</xdr:rowOff>
    </xdr:from>
    <xdr:to>
      <xdr:col>15</xdr:col>
      <xdr:colOff>285749</xdr:colOff>
      <xdr:row>15</xdr:row>
      <xdr:rowOff>647699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29</xdr:col>
      <xdr:colOff>460002</xdr:colOff>
      <xdr:row>0</xdr:row>
      <xdr:rowOff>1587581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F1658A-ACB3-4F8C-8859-F439414F4D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443577" cy="1587581"/>
        </a:xfrm>
        <a:prstGeom prst="rect">
          <a:avLst/>
        </a:prstGeom>
      </xdr:spPr>
    </xdr:pic>
    <xdr:clientData/>
  </xdr:twoCellAnchor>
  <xdr:twoCellAnchor>
    <xdr:from>
      <xdr:col>5</xdr:col>
      <xdr:colOff>787400</xdr:colOff>
      <xdr:row>0</xdr:row>
      <xdr:rowOff>215900</xdr:rowOff>
    </xdr:from>
    <xdr:to>
      <xdr:col>17</xdr:col>
      <xdr:colOff>228600</xdr:colOff>
      <xdr:row>0</xdr:row>
      <xdr:rowOff>939800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1B93207-0305-4580-869D-F419A846F16E}"/>
            </a:ext>
          </a:extLst>
        </xdr:cNvPr>
        <xdr:cNvSpPr txBox="1"/>
      </xdr:nvSpPr>
      <xdr:spPr>
        <a:xfrm>
          <a:off x="5645150" y="215900"/>
          <a:ext cx="76612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ENCV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- LGBTI+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5</xdr:col>
      <xdr:colOff>774700</xdr:colOff>
      <xdr:row>0</xdr:row>
      <xdr:rowOff>863600</xdr:rowOff>
    </xdr:from>
    <xdr:to>
      <xdr:col>17</xdr:col>
      <xdr:colOff>215900</xdr:colOff>
      <xdr:row>0</xdr:row>
      <xdr:rowOff>1384300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C54438E-08F1-4959-9E33-C639CEC47A52}"/>
            </a:ext>
          </a:extLst>
        </xdr:cNvPr>
        <xdr:cNvSpPr txBox="1"/>
      </xdr:nvSpPr>
      <xdr:spPr>
        <a:xfrm>
          <a:off x="5651500" y="863600"/>
          <a:ext cx="76422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Tabulados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3"/>
  <sheetViews>
    <sheetView tabSelected="1" workbookViewId="0">
      <selection activeCell="F6" sqref="F6"/>
    </sheetView>
  </sheetViews>
  <sheetFormatPr baseColWidth="10" defaultColWidth="9.15625" defaultRowHeight="13.8" x14ac:dyDescent="0.45"/>
  <cols>
    <col min="1" max="1" width="16.15625" style="1" customWidth="1"/>
    <col min="2" max="2" width="13.15625" style="1" customWidth="1"/>
    <col min="3" max="3" width="85.578125" style="14" customWidth="1"/>
    <col min="4" max="16384" width="9.15625" style="1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4" spans="1:26" x14ac:dyDescent="0.45">
      <c r="B4" s="32" t="s">
        <v>10</v>
      </c>
      <c r="C4" s="32"/>
    </row>
    <row r="5" spans="1:26" x14ac:dyDescent="0.45">
      <c r="B5" s="32"/>
      <c r="C5" s="32"/>
    </row>
    <row r="6" spans="1:26" x14ac:dyDescent="0.45">
      <c r="B6" s="32"/>
      <c r="C6" s="32"/>
    </row>
    <row r="7" spans="1:26" ht="17.100000000000001" x14ac:dyDescent="0.45">
      <c r="B7" s="2"/>
      <c r="C7" s="2"/>
    </row>
    <row r="8" spans="1:26" ht="14.7" x14ac:dyDescent="0.45">
      <c r="B8" s="3" t="s">
        <v>5</v>
      </c>
      <c r="C8" s="11" t="s">
        <v>0</v>
      </c>
    </row>
    <row r="9" spans="1:26" x14ac:dyDescent="0.45">
      <c r="B9" s="15" t="s">
        <v>6</v>
      </c>
      <c r="C9" s="16" t="s">
        <v>45</v>
      </c>
    </row>
    <row r="10" spans="1:26" ht="27.6" x14ac:dyDescent="0.45">
      <c r="B10" s="15" t="s">
        <v>47</v>
      </c>
      <c r="C10" s="13" t="s">
        <v>11</v>
      </c>
    </row>
    <row r="11" spans="1:26" ht="27.6" x14ac:dyDescent="0.45">
      <c r="B11" s="15" t="s">
        <v>48</v>
      </c>
      <c r="C11" s="13" t="s">
        <v>12</v>
      </c>
    </row>
    <row r="12" spans="1:26" x14ac:dyDescent="0.45">
      <c r="B12" s="15" t="s">
        <v>49</v>
      </c>
      <c r="C12" s="13" t="s">
        <v>13</v>
      </c>
    </row>
    <row r="13" spans="1:26" ht="27.6" x14ac:dyDescent="0.45">
      <c r="B13" s="15" t="s">
        <v>50</v>
      </c>
      <c r="C13" s="13" t="s">
        <v>14</v>
      </c>
    </row>
    <row r="14" spans="1:26" x14ac:dyDescent="0.45">
      <c r="B14" s="15" t="s">
        <v>7</v>
      </c>
      <c r="C14" s="16" t="s">
        <v>46</v>
      </c>
    </row>
    <row r="15" spans="1:26" x14ac:dyDescent="0.45">
      <c r="B15" s="15" t="s">
        <v>51</v>
      </c>
      <c r="C15" s="13" t="s">
        <v>15</v>
      </c>
    </row>
    <row r="16" spans="1:26" x14ac:dyDescent="0.45">
      <c r="B16" s="15" t="s">
        <v>52</v>
      </c>
      <c r="C16" s="13" t="s">
        <v>16</v>
      </c>
    </row>
    <row r="17" spans="2:3" ht="27.6" x14ac:dyDescent="0.45">
      <c r="B17" s="15" t="s">
        <v>53</v>
      </c>
      <c r="C17" s="13" t="s">
        <v>17</v>
      </c>
    </row>
    <row r="18" spans="2:3" ht="27.6" x14ac:dyDescent="0.45">
      <c r="B18" s="15" t="s">
        <v>54</v>
      </c>
      <c r="C18" s="13" t="s">
        <v>18</v>
      </c>
    </row>
    <row r="19" spans="2:3" ht="27.6" x14ac:dyDescent="0.45">
      <c r="B19" s="15" t="s">
        <v>55</v>
      </c>
      <c r="C19" s="13" t="s">
        <v>19</v>
      </c>
    </row>
    <row r="20" spans="2:3" ht="27.6" x14ac:dyDescent="0.45">
      <c r="B20" s="15" t="s">
        <v>56</v>
      </c>
      <c r="C20" s="13" t="s">
        <v>20</v>
      </c>
    </row>
    <row r="21" spans="2:3" ht="27.6" x14ac:dyDescent="0.45">
      <c r="B21" s="15" t="s">
        <v>57</v>
      </c>
      <c r="C21" s="13" t="s">
        <v>21</v>
      </c>
    </row>
    <row r="22" spans="2:3" x14ac:dyDescent="0.45">
      <c r="B22" s="8" t="s">
        <v>8</v>
      </c>
      <c r="C22" s="16" t="s">
        <v>58</v>
      </c>
    </row>
    <row r="23" spans="2:3" ht="27.6" x14ac:dyDescent="0.45">
      <c r="B23" s="8" t="s">
        <v>59</v>
      </c>
      <c r="C23" s="13" t="s">
        <v>22</v>
      </c>
    </row>
    <row r="24" spans="2:3" x14ac:dyDescent="0.45">
      <c r="B24" s="8" t="s">
        <v>60</v>
      </c>
      <c r="C24" s="13" t="s">
        <v>23</v>
      </c>
    </row>
    <row r="25" spans="2:3" x14ac:dyDescent="0.45">
      <c r="B25" s="8" t="s">
        <v>9</v>
      </c>
      <c r="C25" s="12" t="s">
        <v>61</v>
      </c>
    </row>
    <row r="26" spans="2:3" x14ac:dyDescent="0.45">
      <c r="B26" s="8" t="s">
        <v>62</v>
      </c>
      <c r="C26" s="13" t="s">
        <v>25</v>
      </c>
    </row>
    <row r="27" spans="2:3" ht="27.6" x14ac:dyDescent="0.45">
      <c r="B27" s="8" t="s">
        <v>63</v>
      </c>
      <c r="C27" s="13" t="s">
        <v>26</v>
      </c>
    </row>
    <row r="28" spans="2:3" x14ac:dyDescent="0.45">
      <c r="B28" s="8" t="s">
        <v>64</v>
      </c>
      <c r="C28" s="13" t="s">
        <v>24</v>
      </c>
    </row>
    <row r="29" spans="2:3" x14ac:dyDescent="0.45">
      <c r="B29" s="8" t="s">
        <v>65</v>
      </c>
      <c r="C29" s="12" t="s">
        <v>71</v>
      </c>
    </row>
    <row r="30" spans="2:3" ht="27.6" x14ac:dyDescent="0.45">
      <c r="B30" s="8" t="s">
        <v>72</v>
      </c>
      <c r="C30" s="13" t="s">
        <v>27</v>
      </c>
    </row>
    <row r="31" spans="2:3" x14ac:dyDescent="0.45">
      <c r="B31" s="8" t="s">
        <v>73</v>
      </c>
      <c r="C31" s="13" t="s">
        <v>28</v>
      </c>
    </row>
    <row r="32" spans="2:3" ht="27.6" x14ac:dyDescent="0.45">
      <c r="B32" s="8" t="s">
        <v>74</v>
      </c>
      <c r="C32" s="13" t="s">
        <v>29</v>
      </c>
    </row>
    <row r="33" spans="2:3" x14ac:dyDescent="0.45">
      <c r="B33" s="8" t="s">
        <v>66</v>
      </c>
      <c r="C33" s="12" t="s">
        <v>75</v>
      </c>
    </row>
    <row r="34" spans="2:3" ht="27.6" x14ac:dyDescent="0.45">
      <c r="B34" s="8" t="s">
        <v>76</v>
      </c>
      <c r="C34" s="13" t="s">
        <v>30</v>
      </c>
    </row>
    <row r="35" spans="2:3" ht="41.4" x14ac:dyDescent="0.45">
      <c r="B35" s="8" t="s">
        <v>77</v>
      </c>
      <c r="C35" s="13" t="s">
        <v>31</v>
      </c>
    </row>
    <row r="36" spans="2:3" ht="27.6" x14ac:dyDescent="0.45">
      <c r="B36" s="8" t="s">
        <v>78</v>
      </c>
      <c r="C36" s="13" t="s">
        <v>32</v>
      </c>
    </row>
    <row r="37" spans="2:3" ht="27.6" x14ac:dyDescent="0.45">
      <c r="B37" s="8" t="s">
        <v>79</v>
      </c>
      <c r="C37" s="13" t="s">
        <v>33</v>
      </c>
    </row>
    <row r="38" spans="2:3" ht="27.6" x14ac:dyDescent="0.45">
      <c r="B38" s="8" t="s">
        <v>80</v>
      </c>
      <c r="C38" s="13" t="s">
        <v>34</v>
      </c>
    </row>
    <row r="39" spans="2:3" x14ac:dyDescent="0.45">
      <c r="B39" s="8" t="s">
        <v>67</v>
      </c>
      <c r="C39" s="12" t="s">
        <v>81</v>
      </c>
    </row>
    <row r="40" spans="2:3" ht="27.6" x14ac:dyDescent="0.45">
      <c r="B40" s="8" t="s">
        <v>82</v>
      </c>
      <c r="C40" s="13" t="s">
        <v>35</v>
      </c>
    </row>
    <row r="41" spans="2:3" ht="27.6" x14ac:dyDescent="0.45">
      <c r="B41" s="8" t="s">
        <v>83</v>
      </c>
      <c r="C41" s="13" t="s">
        <v>36</v>
      </c>
    </row>
    <row r="42" spans="2:3" x14ac:dyDescent="0.45">
      <c r="B42" s="8" t="s">
        <v>68</v>
      </c>
      <c r="C42" s="12" t="s">
        <v>84</v>
      </c>
    </row>
    <row r="43" spans="2:3" ht="27.6" x14ac:dyDescent="0.45">
      <c r="B43" s="8" t="s">
        <v>85</v>
      </c>
      <c r="C43" s="13" t="s">
        <v>37</v>
      </c>
    </row>
    <row r="44" spans="2:3" x14ac:dyDescent="0.45">
      <c r="B44" s="8" t="s">
        <v>69</v>
      </c>
      <c r="C44" s="12" t="s">
        <v>86</v>
      </c>
    </row>
    <row r="45" spans="2:3" ht="27.6" x14ac:dyDescent="0.45">
      <c r="B45" s="8" t="s">
        <v>87</v>
      </c>
      <c r="C45" s="13" t="s">
        <v>38</v>
      </c>
    </row>
    <row r="46" spans="2:3" ht="41.4" x14ac:dyDescent="0.45">
      <c r="B46" s="8" t="s">
        <v>88</v>
      </c>
      <c r="C46" s="13" t="s">
        <v>39</v>
      </c>
    </row>
    <row r="47" spans="2:3" ht="41.4" x14ac:dyDescent="0.45">
      <c r="B47" s="8" t="s">
        <v>89</v>
      </c>
      <c r="C47" s="13" t="s">
        <v>40</v>
      </c>
    </row>
    <row r="48" spans="2:3" x14ac:dyDescent="0.45">
      <c r="B48" s="8" t="s">
        <v>70</v>
      </c>
      <c r="C48" s="12" t="s">
        <v>90</v>
      </c>
    </row>
    <row r="49" spans="2:3" ht="27.6" x14ac:dyDescent="0.45">
      <c r="B49" s="8" t="s">
        <v>91</v>
      </c>
      <c r="C49" s="13" t="s">
        <v>41</v>
      </c>
    </row>
    <row r="50" spans="2:3" ht="27.6" x14ac:dyDescent="0.45">
      <c r="B50" s="8" t="s">
        <v>92</v>
      </c>
      <c r="C50" s="13" t="s">
        <v>42</v>
      </c>
    </row>
    <row r="51" spans="2:3" x14ac:dyDescent="0.45">
      <c r="B51" s="8" t="s">
        <v>93</v>
      </c>
      <c r="C51" s="12" t="s">
        <v>94</v>
      </c>
    </row>
    <row r="52" spans="2:3" ht="27.6" x14ac:dyDescent="0.45">
      <c r="B52" s="8" t="s">
        <v>95</v>
      </c>
      <c r="C52" s="13" t="s">
        <v>43</v>
      </c>
    </row>
    <row r="53" spans="2:3" ht="27.6" x14ac:dyDescent="0.45">
      <c r="B53" s="8" t="s">
        <v>96</v>
      </c>
      <c r="C53" s="13" t="s">
        <v>44</v>
      </c>
    </row>
  </sheetData>
  <mergeCells count="2">
    <mergeCell ref="B4:C6"/>
    <mergeCell ref="A1:Z1"/>
  </mergeCells>
  <phoneticPr fontId="17" type="noConversion"/>
  <hyperlinks>
    <hyperlink ref="C10" location="'1.1'!A1" display="Porcentaje de la población LGBTI+ de 18 años y más según tipo de vivienda donde reside." xr:uid="{00000000-0004-0000-0000-000000000000}"/>
    <hyperlink ref="C11" location="'1.2'!A1" display="Porcentaje de la población LGBTI+ de 18 años y más, según tenencia de la vivienda particular donde residen." xr:uid="{00000000-0004-0000-0000-000001000000}"/>
    <hyperlink ref="C12" location="'1.3 '!A1" display="Porcentaje de la población LGBTI+ de 18 años y más, según tipo de vivienda particular ." xr:uid="{00000000-0004-0000-0000-000002000000}"/>
    <hyperlink ref="C13" location="'1.4'!A1" display="Porcentaje de la población LGBTI+ de 18 años y más, según material predominante del piso de la vivienda donde reside." xr:uid="{00000000-0004-0000-0000-000003000000}"/>
    <hyperlink ref="C15" location="'2.1'!A1" display="Porcentaje de la población LGBTI+ de 18 años y más, según grupo etario." xr:uid="{00000000-0004-0000-0000-000004000000}"/>
    <hyperlink ref="C16" location="'2.2'!A1" display="Porcentaje de la población LGBTI+ de 18 años y más, según situación conyugal." xr:uid="{00000000-0004-0000-0000-000005000000}"/>
    <hyperlink ref="C17" location="'2.3'!A1" display="Porcentaje de la población LGBTI+ de 18 años y más, según la cultura y costumbres con las que se autoidentifican" xr:uid="{00000000-0004-0000-0000-000006000000}"/>
    <hyperlink ref="C18" location="'2.4'!A1" display="Porcentaje de la población LGBTI+ de 18 años y más con  alguna discapacidad calificada por el Ministerio de Salud Pública (MSP), según tipo de discapacidad." xr:uid="{00000000-0004-0000-0000-000007000000}"/>
    <hyperlink ref="C19" location="'2.5'!A1" display="Porcentaje de la población LGBTI+ de 18 años y más, según la razón principal  de migración interna." xr:uid="{00000000-0004-0000-0000-000008000000}"/>
    <hyperlink ref="C20" location="'2.6'!A1" display="Porcentaje de la población LGBTI+ de 18 años y más, según la razón principal  de inmigración." xr:uid="{00000000-0004-0000-0000-000009000000}"/>
    <hyperlink ref="C21" location="'2.7'!A1" display="Porcentaje de la población LGBTI+ de 18 años y más inmigrante, según condición migratoria." xr:uid="{00000000-0004-0000-0000-00000A000000}"/>
    <hyperlink ref="C23" location="'3.1'!A1" display="Porcentaje de la población LGBTI+ de 18 años y más, según la razón principal por la que no asiste a la educación regular o formal" xr:uid="{00000000-0004-0000-0000-00000B000000}"/>
    <hyperlink ref="C24" location="'3.2'!A1" display="Nivel de instrucción de la población LGBTI+ de 18 años y más" xr:uid="{00000000-0004-0000-0000-00000C000000}"/>
    <hyperlink ref="C26" location="'4.1'!A1" display="Porcentaje de la población LGBTI+ de 18 años y más, según condición de actividad" xr:uid="{00000000-0004-0000-0000-00000D000000}"/>
    <hyperlink ref="C27" location="'4.2'!A1" display="Porcentaje de la población LGBTI+ de 18 años y más que realiza/ó trabajo sexual, según el principal motivo" xr:uid="{00000000-0004-0000-0000-00000E000000}"/>
    <hyperlink ref="C28" location="'4.3'!A1" display="Porcentaje de la población LGBTI+ de 18 años y más, según rama de actividad" xr:uid="{00000000-0004-0000-0000-00000F000000}"/>
    <hyperlink ref="C30" location="'5.1'!A1" display="Porcentaje de la población LGBTI+ intersexual de 18 años y más, según quién valoró y determinó las variaciones sexuales." xr:uid="{00000000-0004-0000-0000-000010000000}"/>
    <hyperlink ref="C31" location="'5.2'!A1" display="Porcentaje de la población LGBTI+ de 18 años y más, según orientación sexual" xr:uid="{00000000-0004-0000-0000-000011000000}"/>
    <hyperlink ref="C32" location="'5.3'!A1" display="Porcentaje de la población LGBTI+ de 18 años y más, según autoidentificación de género" xr:uid="{00000000-0004-0000-0000-000012000000}"/>
    <hyperlink ref="C34" location="'6.1'!A1" display="Porcentaje de la población LGBTI+ de 18 años y más, según la última vez que se realizó un chequeo médico o asistió a alguna atención de salud u odontológica" xr:uid="{00000000-0004-0000-0000-000013000000}"/>
    <hyperlink ref="C35" location="'6.2'!A1" display="Porcentaje de la población LGBTI+ de 18 años y más, según quién le atendió la última vez que se realizó un chequeo médico o asistió a alguna atención de salud u odontológica" xr:uid="{00000000-0004-0000-0000-000014000000}"/>
    <hyperlink ref="C36" location="'6.3'!A1" display="Porcentaje de la población LGBTI+ de 18 años y más, según el principal motivo de inasistencia a la atención de salud u odontológica" xr:uid="{00000000-0004-0000-0000-000015000000}"/>
    <hyperlink ref="C37" location="'6.4'!A1" display="Porcentaje de la población LGBTI+ de 18 años y más, según el establecimiento de salud al que acuden principalmente  cuando necesita atención médica" xr:uid="{00000000-0004-0000-0000-000016000000}"/>
    <hyperlink ref="C38" location="'6.5'!A1" display="Porcentaje de la población Trans de 18 años y más que se ha realizado algún procedimiento para cambiar su sexo" xr:uid="{00000000-0004-0000-0000-000017000000}"/>
    <hyperlink ref="C40" location="'7.1'!A1" display="Porcentaje de la población LGBTI+ de 18 años y más que &quot;categoría x&quot; conoce su orientación sexual o identidad de género, según su nivel de aceptación" xr:uid="{00000000-0004-0000-0000-000018000000}"/>
    <hyperlink ref="C41" location="'7.2'!A1" display="Porcentaje de la población LGBTI+ de 18 años y más que en los ultimos 12 meses, según la razón por la que no ha recibido atención en salud mental" xr:uid="{00000000-0004-0000-0000-000019000000}"/>
    <hyperlink ref="C43" location="'8.1'!A1" display="Porcentaje de la población LGBTI+ de 18 años y más que ha vivido prácticas de conversión,  según quién gestionó/forzó las prácticas de conversión" xr:uid="{00000000-0004-0000-0000-00001A000000}"/>
    <hyperlink ref="C45" location="'9.1'!A1" display="Porcentaje de la población LGBTI+ de 18 años y más que en los últimos 12 meses tuvo experiencias de discriminación y/o violencia, según razones por las que no denunció" xr:uid="{00000000-0004-0000-0000-00001B000000}"/>
    <hyperlink ref="C46" location="'9.2'!A1" display="Porcentaje de la población LGBTI+ de 18 años y más que en los últimos 12 meses tuvo experiencias de discriminación y/o violencia, según lugar donde acudió hacer la denuncia" xr:uid="{00000000-0004-0000-0000-00001C000000}"/>
    <hyperlink ref="C47" location="'9.3'!A1" display="Porcentaje de la población LGBTI+ de 18 años y más que en los últimos 12 meses tuvo experiencias de discriminación y/o violencia que continuó con el proceso de denuncia, según el estado de la sentencia o sanción" xr:uid="{00000000-0004-0000-0000-00001D000000}"/>
    <hyperlink ref="C49" location="'10.1'!A1" display="Porcentaje de la población LGBTI+ de 18 años y más que ha accedido al matrimonio civil igualitario, según el año de registro" xr:uid="{00000000-0004-0000-0000-00001E000000}"/>
    <hyperlink ref="C50" location="'10.2'!A1" display="Porcentaje de la población LGBTI+ de 18 años y más, según motivos por los que no viven con sus hijas/os" xr:uid="{00000000-0004-0000-0000-00001F000000}"/>
    <hyperlink ref="C52" location="'11.1'!A1" display="Porcentaje de la población LGBTI+ de 18 años y más que participa en organizaciones, grupos o colectivos de la sociedad civil que no son LGBTI+, según el tipo de grupo" xr:uid="{00000000-0004-0000-0000-000020000000}"/>
    <hyperlink ref="C53" location="'11.2'!A1" display="Porcentaje de la población LGBTI+ de 18 años y más, según el motivo por el que no participa en organizaciones, grupos o colectivos de la sociedad civil que no son LGBTI+" xr:uid="{00000000-0004-0000-0000-000021000000}"/>
  </hyperlink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1"/>
  <sheetViews>
    <sheetView showGridLines="0" topLeftCell="A6" zoomScale="85" zoomScaleNormal="85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4.57812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1" width="9.15625" style="4" customWidth="1"/>
    <col min="12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26" ht="30.75" customHeight="1" x14ac:dyDescent="0.4">
      <c r="B6" s="34" t="s">
        <v>98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190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169</v>
      </c>
      <c r="C8" s="6" t="s">
        <v>1</v>
      </c>
    </row>
    <row r="9" spans="1:26" ht="25" customHeight="1" x14ac:dyDescent="0.4">
      <c r="B9" s="20" t="s">
        <v>165</v>
      </c>
      <c r="C9" s="26">
        <v>2.9300000000000002E-4</v>
      </c>
      <c r="F9" s="5"/>
      <c r="G9" s="5"/>
      <c r="H9" s="5"/>
    </row>
    <row r="10" spans="1:26" ht="25" customHeight="1" x14ac:dyDescent="0.4">
      <c r="B10" s="20" t="s">
        <v>166</v>
      </c>
      <c r="C10" s="26">
        <v>1.3361000000000001E-2</v>
      </c>
    </row>
    <row r="11" spans="1:26" ht="25" customHeight="1" x14ac:dyDescent="0.4">
      <c r="B11" s="20" t="s">
        <v>167</v>
      </c>
      <c r="C11" s="26">
        <v>0.98634600000000006</v>
      </c>
    </row>
    <row r="12" spans="1:26" ht="25" customHeight="1" x14ac:dyDescent="0.4">
      <c r="B12" s="18" t="s">
        <v>168</v>
      </c>
      <c r="C12" s="19">
        <v>1</v>
      </c>
    </row>
    <row r="13" spans="1:26" ht="25" customHeight="1" x14ac:dyDescent="0.4">
      <c r="B13" s="29"/>
      <c r="C13" s="30"/>
    </row>
    <row r="14" spans="1:26" ht="99.75" customHeight="1" x14ac:dyDescent="0.4">
      <c r="B14" s="37" t="s">
        <v>413</v>
      </c>
      <c r="C14" s="37"/>
      <c r="D14" s="37"/>
      <c r="E14" s="37"/>
      <c r="F14" s="28"/>
      <c r="G14" s="28"/>
      <c r="H14" s="28"/>
    </row>
    <row r="15" spans="1:26" x14ac:dyDescent="0.4">
      <c r="B15" s="36" t="s">
        <v>97</v>
      </c>
      <c r="C15" s="36"/>
      <c r="D15" s="36"/>
      <c r="E15" s="36"/>
      <c r="F15" s="36"/>
      <c r="G15" s="36"/>
      <c r="H15" s="36"/>
    </row>
    <row r="21" spans="2:2" ht="13.5" x14ac:dyDescent="0.55000000000000004">
      <c r="B21" s="27"/>
    </row>
  </sheetData>
  <mergeCells count="5">
    <mergeCell ref="B6:R6"/>
    <mergeCell ref="B7:R7"/>
    <mergeCell ref="B15:H15"/>
    <mergeCell ref="A1:Z1"/>
    <mergeCell ref="B14:E14"/>
  </mergeCells>
  <hyperlinks>
    <hyperlink ref="B5" location="Índice!A1" display="Índice" xr:uid="{00000000-0004-0000-0100-000000000000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6"/>
  <sheetViews>
    <sheetView showGridLines="0" topLeftCell="A5" workbookViewId="0">
      <selection activeCell="C11" sqref="C11"/>
    </sheetView>
  </sheetViews>
  <sheetFormatPr baseColWidth="10" defaultColWidth="9.15625" defaultRowHeight="12.6" x14ac:dyDescent="0.4"/>
  <cols>
    <col min="1" max="1" width="2" style="4" customWidth="1"/>
    <col min="2" max="2" width="28" style="4" customWidth="1"/>
    <col min="3" max="3" width="16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1" width="9.15625" style="4" customWidth="1"/>
    <col min="12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30" customHeight="1" x14ac:dyDescent="0.4">
      <c r="B5" s="25" t="s">
        <v>381</v>
      </c>
    </row>
    <row r="6" spans="1:26" ht="30.75" customHeight="1" x14ac:dyDescent="0.4">
      <c r="B6" s="34" t="s">
        <v>99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100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174</v>
      </c>
      <c r="C8" s="6" t="s">
        <v>1</v>
      </c>
    </row>
    <row r="9" spans="1:26" ht="25" customHeight="1" x14ac:dyDescent="0.4">
      <c r="B9" s="20" t="s">
        <v>173</v>
      </c>
      <c r="C9" s="21">
        <v>0.49440199999999995</v>
      </c>
      <c r="D9" s="5"/>
      <c r="E9" s="5"/>
    </row>
    <row r="10" spans="1:26" ht="25" customHeight="1" x14ac:dyDescent="0.4">
      <c r="B10" s="20" t="s">
        <v>170</v>
      </c>
      <c r="C10" s="21">
        <v>0.45558100000000001</v>
      </c>
    </row>
    <row r="11" spans="1:26" ht="25" customHeight="1" x14ac:dyDescent="0.4">
      <c r="B11" s="20" t="s">
        <v>172</v>
      </c>
      <c r="C11" s="21">
        <v>4.5422000000000004E-2</v>
      </c>
    </row>
    <row r="12" spans="1:26" ht="25" customHeight="1" x14ac:dyDescent="0.4">
      <c r="B12" s="20" t="s">
        <v>171</v>
      </c>
      <c r="C12" s="21">
        <v>4.594E-3</v>
      </c>
    </row>
    <row r="13" spans="1:26" ht="25" customHeight="1" x14ac:dyDescent="0.4">
      <c r="B13" s="18" t="s">
        <v>168</v>
      </c>
      <c r="C13" s="19">
        <v>1</v>
      </c>
    </row>
    <row r="14" spans="1:26" ht="25" customHeight="1" x14ac:dyDescent="0.4"/>
    <row r="15" spans="1:26" ht="112.5" customHeight="1" x14ac:dyDescent="0.4">
      <c r="B15" s="37" t="s">
        <v>413</v>
      </c>
      <c r="C15" s="37"/>
      <c r="D15" s="37"/>
      <c r="E15" s="37"/>
      <c r="F15" s="28"/>
      <c r="G15" s="28"/>
      <c r="H15" s="28"/>
    </row>
    <row r="16" spans="1:26" x14ac:dyDescent="0.4">
      <c r="B16" s="36" t="s">
        <v>97</v>
      </c>
      <c r="C16" s="36"/>
      <c r="D16" s="36"/>
      <c r="E16" s="36"/>
      <c r="F16" s="36"/>
      <c r="G16" s="36"/>
      <c r="H16" s="36"/>
    </row>
  </sheetData>
  <mergeCells count="5">
    <mergeCell ref="B16:H16"/>
    <mergeCell ref="B6:R6"/>
    <mergeCell ref="B7:R7"/>
    <mergeCell ref="A1:Z1"/>
    <mergeCell ref="B15:E15"/>
  </mergeCells>
  <hyperlinks>
    <hyperlink ref="B5" location="Índice!A1" display="Índice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20"/>
  <sheetViews>
    <sheetView showGridLines="0" topLeftCell="B8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8.1562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37.5" customHeight="1" x14ac:dyDescent="0.4">
      <c r="B5" s="25" t="s">
        <v>381</v>
      </c>
    </row>
    <row r="6" spans="1:26" ht="30.75" customHeight="1" x14ac:dyDescent="0.4">
      <c r="B6" s="34" t="s">
        <v>101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102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175</v>
      </c>
      <c r="C8" s="6" t="s">
        <v>1</v>
      </c>
    </row>
    <row r="9" spans="1:26" ht="25" customHeight="1" x14ac:dyDescent="0.4">
      <c r="B9" s="20" t="s">
        <v>176</v>
      </c>
      <c r="C9" s="21">
        <v>0.625695</v>
      </c>
      <c r="D9" s="5"/>
      <c r="E9" s="5"/>
    </row>
    <row r="10" spans="1:26" ht="25" customHeight="1" x14ac:dyDescent="0.4">
      <c r="B10" s="20" t="s">
        <v>180</v>
      </c>
      <c r="C10" s="21">
        <v>0.29034500000000002</v>
      </c>
      <c r="D10" s="5"/>
      <c r="E10" s="5"/>
    </row>
    <row r="11" spans="1:26" ht="25" customHeight="1" x14ac:dyDescent="0.4">
      <c r="B11" s="20" t="s">
        <v>179</v>
      </c>
      <c r="C11" s="21">
        <v>6.2824000000000005E-2</v>
      </c>
      <c r="D11" s="5"/>
      <c r="E11" s="5"/>
    </row>
    <row r="12" spans="1:26" ht="25" customHeight="1" x14ac:dyDescent="0.4">
      <c r="B12" s="20" t="s">
        <v>181</v>
      </c>
      <c r="C12" s="21">
        <v>9.7230000000000007E-3</v>
      </c>
      <c r="D12" s="5"/>
      <c r="E12" s="5"/>
    </row>
    <row r="13" spans="1:26" ht="25" customHeight="1" x14ac:dyDescent="0.4">
      <c r="B13" s="20" t="s">
        <v>182</v>
      </c>
      <c r="C13" s="21">
        <v>6.0340000000000003E-3</v>
      </c>
      <c r="D13" s="5"/>
      <c r="E13" s="5"/>
    </row>
    <row r="14" spans="1:26" ht="25" customHeight="1" x14ac:dyDescent="0.4">
      <c r="B14" s="20" t="s">
        <v>177</v>
      </c>
      <c r="C14" s="21">
        <v>4.5009999999999998E-3</v>
      </c>
      <c r="D14" s="5"/>
      <c r="E14" s="5"/>
    </row>
    <row r="15" spans="1:26" ht="25" customHeight="1" x14ac:dyDescent="0.4">
      <c r="B15" s="20" t="s">
        <v>178</v>
      </c>
      <c r="C15" s="21">
        <v>7.6399999999999992E-4</v>
      </c>
      <c r="D15" s="5"/>
      <c r="E15" s="5"/>
    </row>
    <row r="16" spans="1:26" ht="25" customHeight="1" x14ac:dyDescent="0.4">
      <c r="B16" s="20" t="s">
        <v>165</v>
      </c>
      <c r="C16" s="21">
        <v>1.1400000000000001E-4</v>
      </c>
    </row>
    <row r="17" spans="2:8" ht="25" customHeight="1" x14ac:dyDescent="0.4">
      <c r="B17" s="18" t="s">
        <v>168</v>
      </c>
      <c r="C17" s="19">
        <v>1</v>
      </c>
    </row>
    <row r="18" spans="2:8" ht="25" customHeight="1" x14ac:dyDescent="0.4"/>
    <row r="19" spans="2:8" ht="106.5" customHeight="1" x14ac:dyDescent="0.4">
      <c r="B19" s="37" t="s">
        <v>413</v>
      </c>
      <c r="C19" s="37"/>
      <c r="D19" s="37"/>
      <c r="E19" s="37"/>
      <c r="F19" s="28"/>
      <c r="G19" s="28"/>
      <c r="H19" s="28"/>
    </row>
    <row r="20" spans="2:8" x14ac:dyDescent="0.4">
      <c r="B20" s="36" t="s">
        <v>97</v>
      </c>
      <c r="C20" s="36"/>
      <c r="D20" s="36"/>
      <c r="E20" s="36"/>
      <c r="F20" s="36"/>
      <c r="G20" s="36"/>
      <c r="H20" s="36"/>
    </row>
  </sheetData>
  <mergeCells count="5">
    <mergeCell ref="B20:H20"/>
    <mergeCell ref="B6:R6"/>
    <mergeCell ref="B7:R7"/>
    <mergeCell ref="A1:Z1"/>
    <mergeCell ref="B19:E19"/>
  </mergeCells>
  <hyperlinks>
    <hyperlink ref="B5" location="Índice!A1" display="Índice" xr:uid="{00000000-0004-0000-0300-000000000000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0"/>
  <sheetViews>
    <sheetView showGridLines="0" topLeftCell="B8" workbookViewId="0">
      <selection activeCell="B19" sqref="B19:E19"/>
    </sheetView>
  </sheetViews>
  <sheetFormatPr baseColWidth="10" defaultColWidth="9.15625" defaultRowHeight="12.6" x14ac:dyDescent="0.4"/>
  <cols>
    <col min="1" max="1" width="2" style="4" customWidth="1"/>
    <col min="2" max="2" width="29.68359375" style="4" customWidth="1"/>
    <col min="3" max="3" width="18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103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104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351</v>
      </c>
      <c r="C8" s="6" t="s">
        <v>1</v>
      </c>
    </row>
    <row r="9" spans="1:26" ht="25" customHeight="1" x14ac:dyDescent="0.4">
      <c r="B9" s="20" t="s">
        <v>184</v>
      </c>
      <c r="C9" s="21">
        <v>0.55619399999999997</v>
      </c>
      <c r="D9" s="5"/>
      <c r="E9" s="5"/>
    </row>
    <row r="10" spans="1:26" ht="25" customHeight="1" x14ac:dyDescent="0.4">
      <c r="B10" s="20" t="s">
        <v>186</v>
      </c>
      <c r="C10" s="21">
        <v>0.27606200000000003</v>
      </c>
      <c r="D10" s="5"/>
      <c r="E10" s="5"/>
    </row>
    <row r="11" spans="1:26" ht="25" customHeight="1" x14ac:dyDescent="0.4">
      <c r="B11" s="20" t="s">
        <v>185</v>
      </c>
      <c r="C11" s="21">
        <v>0.120183</v>
      </c>
      <c r="D11" s="5"/>
      <c r="E11" s="5"/>
    </row>
    <row r="12" spans="1:26" ht="25" customHeight="1" x14ac:dyDescent="0.4">
      <c r="B12" s="20" t="s">
        <v>188</v>
      </c>
      <c r="C12" s="21">
        <v>3.1718000000000003E-2</v>
      </c>
      <c r="D12" s="5"/>
      <c r="E12" s="5"/>
    </row>
    <row r="13" spans="1:26" ht="25" customHeight="1" x14ac:dyDescent="0.4">
      <c r="B13" s="20" t="s">
        <v>189</v>
      </c>
      <c r="C13" s="21">
        <v>8.4730000000000014E-3</v>
      </c>
      <c r="D13" s="5"/>
      <c r="E13" s="5"/>
    </row>
    <row r="14" spans="1:26" ht="25" customHeight="1" x14ac:dyDescent="0.4">
      <c r="B14" s="20" t="s">
        <v>187</v>
      </c>
      <c r="C14" s="21">
        <v>6.973E-3</v>
      </c>
      <c r="D14" s="5"/>
      <c r="E14" s="5"/>
    </row>
    <row r="15" spans="1:26" ht="25" customHeight="1" x14ac:dyDescent="0.4">
      <c r="B15" s="20" t="s">
        <v>183</v>
      </c>
      <c r="C15" s="21">
        <v>3.5299999999999996E-4</v>
      </c>
    </row>
    <row r="16" spans="1:26" ht="25" customHeight="1" x14ac:dyDescent="0.4">
      <c r="B16" s="20" t="s">
        <v>165</v>
      </c>
      <c r="C16" s="21">
        <v>4.4000000000000006E-5</v>
      </c>
    </row>
    <row r="17" spans="2:8" ht="25" customHeight="1" x14ac:dyDescent="0.4">
      <c r="B17" s="18" t="s">
        <v>168</v>
      </c>
      <c r="C17" s="19">
        <v>1</v>
      </c>
    </row>
    <row r="18" spans="2:8" ht="25" customHeight="1" x14ac:dyDescent="0.4"/>
    <row r="19" spans="2:8" ht="111.75" customHeight="1" x14ac:dyDescent="0.4">
      <c r="B19" s="37" t="s">
        <v>413</v>
      </c>
      <c r="C19" s="37"/>
      <c r="D19" s="37"/>
      <c r="E19" s="37"/>
      <c r="F19" s="28"/>
      <c r="G19" s="28"/>
      <c r="H19" s="28"/>
    </row>
    <row r="20" spans="2:8" x14ac:dyDescent="0.4">
      <c r="B20" s="36" t="s">
        <v>97</v>
      </c>
      <c r="C20" s="36"/>
      <c r="D20" s="36"/>
      <c r="E20" s="36"/>
      <c r="F20" s="36"/>
      <c r="G20" s="36"/>
      <c r="H20" s="36"/>
    </row>
  </sheetData>
  <mergeCells count="5">
    <mergeCell ref="B20:H20"/>
    <mergeCell ref="B6:R6"/>
    <mergeCell ref="B7:R7"/>
    <mergeCell ref="A1:Z1"/>
    <mergeCell ref="B19:E19"/>
  </mergeCells>
  <hyperlinks>
    <hyperlink ref="B5" location="Índice!A1" display="Índice" xr:uid="{00000000-0004-0000-0400-000000000000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5"/>
  <sheetViews>
    <sheetView showGridLines="0" topLeftCell="A6" workbookViewId="0">
      <selection activeCell="B13" sqref="B13"/>
    </sheetView>
  </sheetViews>
  <sheetFormatPr baseColWidth="10" defaultColWidth="9.15625" defaultRowHeight="12.6" x14ac:dyDescent="0.4"/>
  <cols>
    <col min="1" max="1" width="2" style="4" customWidth="1"/>
    <col min="2" max="2" width="29.417968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1" width="9.15625" style="4" customWidth="1"/>
    <col min="12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4" spans="1:26" ht="21.75" customHeight="1" x14ac:dyDescent="0.4">
      <c r="B4" s="25" t="s">
        <v>381</v>
      </c>
    </row>
    <row r="5" spans="1:26" ht="30.75" customHeight="1" x14ac:dyDescent="0.4">
      <c r="B5" s="34" t="s">
        <v>105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26" ht="56.25" customHeight="1" x14ac:dyDescent="0.4">
      <c r="B6" s="35" t="s">
        <v>106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26" ht="37.5" customHeight="1" x14ac:dyDescent="0.4">
      <c r="B7" s="17" t="s">
        <v>352</v>
      </c>
      <c r="C7" s="6" t="s">
        <v>1</v>
      </c>
    </row>
    <row r="8" spans="1:26" ht="25" customHeight="1" x14ac:dyDescent="0.4">
      <c r="B8" s="20" t="s">
        <v>191</v>
      </c>
      <c r="C8" s="21">
        <v>0.53744799999999993</v>
      </c>
      <c r="E8" s="5"/>
      <c r="F8" s="5"/>
    </row>
    <row r="9" spans="1:26" ht="25" customHeight="1" x14ac:dyDescent="0.4">
      <c r="B9" s="20" t="s">
        <v>192</v>
      </c>
      <c r="C9" s="21">
        <v>0.364842</v>
      </c>
    </row>
    <row r="10" spans="1:26" ht="25" customHeight="1" x14ac:dyDescent="0.4">
      <c r="B10" s="20" t="s">
        <v>193</v>
      </c>
      <c r="C10" s="21">
        <v>8.8797999999999988E-2</v>
      </c>
    </row>
    <row r="11" spans="1:26" ht="25" customHeight="1" x14ac:dyDescent="0.4">
      <c r="B11" s="20" t="s">
        <v>194</v>
      </c>
      <c r="C11" s="21">
        <v>8.9110000000000005E-3</v>
      </c>
    </row>
    <row r="12" spans="1:26" ht="25" customHeight="1" x14ac:dyDescent="0.4">
      <c r="B12" s="18" t="s">
        <v>168</v>
      </c>
      <c r="C12" s="19">
        <v>1</v>
      </c>
    </row>
    <row r="13" spans="1:26" ht="25" customHeight="1" x14ac:dyDescent="0.4"/>
    <row r="14" spans="1:26" ht="103.5" customHeight="1" x14ac:dyDescent="0.4">
      <c r="B14" s="37" t="s">
        <v>413</v>
      </c>
      <c r="C14" s="37"/>
      <c r="D14" s="37"/>
      <c r="E14" s="37"/>
      <c r="F14" s="28"/>
      <c r="G14" s="28"/>
      <c r="H14" s="28"/>
    </row>
    <row r="15" spans="1:26" x14ac:dyDescent="0.4">
      <c r="B15" s="36" t="s">
        <v>97</v>
      </c>
      <c r="C15" s="36"/>
      <c r="D15" s="36"/>
      <c r="E15" s="36"/>
      <c r="F15" s="36"/>
      <c r="G15" s="36"/>
      <c r="H15" s="36"/>
    </row>
  </sheetData>
  <mergeCells count="5">
    <mergeCell ref="B15:H15"/>
    <mergeCell ref="B5:R5"/>
    <mergeCell ref="B6:R6"/>
    <mergeCell ref="A1:Z1"/>
    <mergeCell ref="B14:E14"/>
  </mergeCells>
  <hyperlinks>
    <hyperlink ref="B4" location="Índice!A1" display="Índice" xr:uid="{00000000-0004-0000-0500-000000000000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20"/>
  <sheetViews>
    <sheetView showGridLines="0" topLeftCell="A7" workbookViewId="0">
      <selection activeCell="E13" sqref="E13"/>
    </sheetView>
  </sheetViews>
  <sheetFormatPr baseColWidth="10" defaultColWidth="9.15625" defaultRowHeight="12.6" x14ac:dyDescent="0.4"/>
  <cols>
    <col min="1" max="1" width="2" style="4" customWidth="1"/>
    <col min="2" max="2" width="27.15625" style="4" customWidth="1"/>
    <col min="3" max="3" width="19.26171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4" spans="1:26" ht="21.75" customHeight="1" x14ac:dyDescent="0.4">
      <c r="B4" s="25" t="s">
        <v>381</v>
      </c>
    </row>
    <row r="5" spans="1:26" ht="30.75" customHeight="1" x14ac:dyDescent="0.4">
      <c r="B5" s="34" t="s">
        <v>107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26" ht="56.25" customHeight="1" x14ac:dyDescent="0.4">
      <c r="B6" s="35" t="s">
        <v>108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26" ht="37.5" customHeight="1" x14ac:dyDescent="0.4">
      <c r="B7" s="17" t="s">
        <v>353</v>
      </c>
      <c r="C7" s="6" t="s">
        <v>1</v>
      </c>
    </row>
    <row r="8" spans="1:26" ht="24" customHeight="1" x14ac:dyDescent="0.4">
      <c r="B8" s="20" t="s">
        <v>198</v>
      </c>
      <c r="C8" s="21">
        <v>0.79347300000000009</v>
      </c>
    </row>
    <row r="9" spans="1:26" ht="24" customHeight="1" x14ac:dyDescent="0.4">
      <c r="B9" s="20" t="s">
        <v>199</v>
      </c>
      <c r="C9" s="21">
        <v>0.15649399999999999</v>
      </c>
    </row>
    <row r="10" spans="1:26" ht="24" customHeight="1" x14ac:dyDescent="0.4">
      <c r="B10" s="20" t="s">
        <v>195</v>
      </c>
      <c r="C10" s="21">
        <v>1.9448E-2</v>
      </c>
    </row>
    <row r="11" spans="1:26" ht="24" customHeight="1" x14ac:dyDescent="0.4">
      <c r="B11" s="20" t="s">
        <v>197</v>
      </c>
      <c r="C11" s="21">
        <v>1.3031999999999998E-2</v>
      </c>
    </row>
    <row r="12" spans="1:26" ht="24" customHeight="1" x14ac:dyDescent="0.4">
      <c r="B12" s="20" t="s">
        <v>196</v>
      </c>
      <c r="C12" s="21">
        <v>9.6570000000000007E-3</v>
      </c>
    </row>
    <row r="13" spans="1:26" ht="37.5" customHeight="1" x14ac:dyDescent="0.4">
      <c r="B13" s="20" t="s">
        <v>200</v>
      </c>
      <c r="C13" s="21">
        <v>5.9699999999999996E-3</v>
      </c>
    </row>
    <row r="14" spans="1:26" ht="25" customHeight="1" x14ac:dyDescent="0.4">
      <c r="B14" s="20" t="s">
        <v>201</v>
      </c>
      <c r="C14" s="21">
        <v>1.926E-3</v>
      </c>
      <c r="D14" s="5"/>
      <c r="E14" s="5"/>
      <c r="F14" s="5"/>
    </row>
    <row r="15" spans="1:26" ht="25" customHeight="1" x14ac:dyDescent="0.4">
      <c r="B15" s="18" t="s">
        <v>168</v>
      </c>
      <c r="C15" s="19">
        <v>1</v>
      </c>
    </row>
    <row r="16" spans="1:26" ht="25" customHeight="1" x14ac:dyDescent="0.4"/>
    <row r="17" spans="2:8" ht="108" customHeight="1" x14ac:dyDescent="0.4">
      <c r="B17" s="37" t="s">
        <v>413</v>
      </c>
      <c r="C17" s="37"/>
      <c r="D17" s="37"/>
      <c r="E17" s="37"/>
      <c r="F17" s="28"/>
      <c r="G17" s="28"/>
      <c r="H17" s="28"/>
    </row>
    <row r="18" spans="2:8" ht="25" customHeight="1" x14ac:dyDescent="0.4">
      <c r="B18" s="36" t="s">
        <v>97</v>
      </c>
      <c r="C18" s="36"/>
      <c r="D18" s="36"/>
      <c r="E18" s="36"/>
      <c r="F18" s="36"/>
      <c r="G18" s="36"/>
      <c r="H18" s="36"/>
    </row>
    <row r="19" spans="2:8" ht="83.25" customHeight="1" x14ac:dyDescent="0.4">
      <c r="B19" s="38"/>
      <c r="C19" s="38"/>
      <c r="D19" s="38"/>
      <c r="E19" s="38"/>
      <c r="F19" s="38"/>
      <c r="G19" s="38"/>
      <c r="H19" s="38"/>
    </row>
    <row r="20" spans="2:8" x14ac:dyDescent="0.4">
      <c r="B20" s="36"/>
      <c r="C20" s="36"/>
      <c r="D20" s="36"/>
      <c r="E20" s="36"/>
      <c r="F20" s="36"/>
      <c r="G20" s="36"/>
      <c r="H20" s="36"/>
    </row>
  </sheetData>
  <mergeCells count="7">
    <mergeCell ref="A1:Z1"/>
    <mergeCell ref="B19:H19"/>
    <mergeCell ref="B20:H20"/>
    <mergeCell ref="B18:H18"/>
    <mergeCell ref="B5:R5"/>
    <mergeCell ref="B6:R6"/>
    <mergeCell ref="B17:E17"/>
  </mergeCells>
  <hyperlinks>
    <hyperlink ref="B4" location="Índice!A1" display="Índice" xr:uid="{00000000-0004-0000-0600-000000000000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23"/>
  <sheetViews>
    <sheetView showGridLines="0" topLeftCell="A7" workbookViewId="0">
      <selection activeCell="D11" sqref="D11"/>
    </sheetView>
  </sheetViews>
  <sheetFormatPr baseColWidth="10" defaultColWidth="9.15625" defaultRowHeight="12.6" x14ac:dyDescent="0.4"/>
  <cols>
    <col min="1" max="1" width="2" style="4" customWidth="1"/>
    <col min="2" max="2" width="29.41796875" style="4" customWidth="1"/>
    <col min="3" max="3" width="18.57812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4" spans="1:26" ht="21.75" customHeight="1" x14ac:dyDescent="0.4">
      <c r="B4" s="25" t="s">
        <v>381</v>
      </c>
    </row>
    <row r="5" spans="1:26" ht="30.75" customHeight="1" x14ac:dyDescent="0.4">
      <c r="B5" s="39" t="s">
        <v>109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26" ht="56.25" customHeight="1" x14ac:dyDescent="0.4">
      <c r="B6" s="35" t="s">
        <v>110</v>
      </c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</row>
    <row r="7" spans="1:26" ht="56.25" customHeight="1" x14ac:dyDescent="0.4">
      <c r="B7" s="17" t="s">
        <v>354</v>
      </c>
      <c r="C7" s="6" t="s">
        <v>1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26" ht="24.75" customHeight="1" x14ac:dyDescent="0.4">
      <c r="B8" s="20" t="s">
        <v>204</v>
      </c>
      <c r="C8" s="21">
        <v>0.79616500000000001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26" ht="24.75" customHeight="1" x14ac:dyDescent="0.4">
      <c r="B9" s="20" t="s">
        <v>205</v>
      </c>
      <c r="C9" s="21">
        <v>5.2385000000000001E-2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26" ht="24.75" customHeight="1" x14ac:dyDescent="0.4">
      <c r="B10" s="20" t="s">
        <v>203</v>
      </c>
      <c r="C10" s="21">
        <v>4.4027000000000004E-2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26" ht="24.75" customHeight="1" x14ac:dyDescent="0.4">
      <c r="B11" s="20" t="s">
        <v>202</v>
      </c>
      <c r="C11" s="21">
        <v>4.1115000000000006E-2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26" ht="24.75" customHeight="1" x14ac:dyDescent="0.4">
      <c r="B12" s="20" t="s">
        <v>206</v>
      </c>
      <c r="C12" s="21">
        <v>2.7364000000000003E-2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26" ht="24.75" customHeight="1" x14ac:dyDescent="0.4">
      <c r="B13" s="20" t="s">
        <v>382</v>
      </c>
      <c r="C13" s="21">
        <v>2.3403999999999998E-2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26" ht="24.75" customHeight="1" x14ac:dyDescent="0.4">
      <c r="B14" s="20" t="s">
        <v>207</v>
      </c>
      <c r="C14" s="21">
        <v>1.4345000000000002E-2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26" ht="24.75" customHeight="1" x14ac:dyDescent="0.4">
      <c r="B15" s="20" t="s">
        <v>208</v>
      </c>
      <c r="C15" s="21">
        <v>1.1949999999999999E-3</v>
      </c>
    </row>
    <row r="16" spans="1:26" ht="25" customHeight="1" x14ac:dyDescent="0.4">
      <c r="B16" s="18" t="s">
        <v>168</v>
      </c>
      <c r="C16" s="19">
        <v>1</v>
      </c>
      <c r="D16" s="5"/>
      <c r="E16" s="5"/>
      <c r="F16" s="5"/>
    </row>
    <row r="17" spans="2:8" ht="25" customHeight="1" x14ac:dyDescent="0.4"/>
    <row r="18" spans="2:8" ht="98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ht="25" customHeight="1" x14ac:dyDescent="0.4">
      <c r="B19" s="36" t="s">
        <v>97</v>
      </c>
      <c r="C19" s="36"/>
      <c r="D19" s="36"/>
      <c r="E19" s="36"/>
      <c r="F19" s="36"/>
      <c r="G19" s="36"/>
      <c r="H19" s="36"/>
    </row>
    <row r="20" spans="2:8" ht="25" customHeight="1" x14ac:dyDescent="0.4"/>
    <row r="21" spans="2:8" ht="25" customHeight="1" x14ac:dyDescent="0.4"/>
    <row r="22" spans="2:8" ht="83.25" customHeight="1" x14ac:dyDescent="0.4">
      <c r="B22" s="38"/>
      <c r="C22" s="38"/>
      <c r="D22" s="38"/>
      <c r="E22" s="38"/>
      <c r="F22" s="38"/>
      <c r="G22" s="38"/>
      <c r="H22" s="38"/>
    </row>
    <row r="23" spans="2:8" x14ac:dyDescent="0.4">
      <c r="B23" s="36"/>
      <c r="C23" s="36"/>
      <c r="D23" s="36"/>
      <c r="E23" s="36"/>
      <c r="F23" s="36"/>
      <c r="G23" s="36"/>
      <c r="H23" s="36"/>
    </row>
  </sheetData>
  <mergeCells count="7">
    <mergeCell ref="A1:Z1"/>
    <mergeCell ref="B22:H22"/>
    <mergeCell ref="B23:H23"/>
    <mergeCell ref="B19:H19"/>
    <mergeCell ref="B5:R5"/>
    <mergeCell ref="B6:R6"/>
    <mergeCell ref="B18:E18"/>
  </mergeCells>
  <hyperlinks>
    <hyperlink ref="B4" location="Índice!A1" display="Índice" xr:uid="{00000000-0004-0000-0700-000000000000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19"/>
  <sheetViews>
    <sheetView showGridLines="0" topLeftCell="A7" workbookViewId="0">
      <selection activeCell="C11" sqref="C11"/>
    </sheetView>
  </sheetViews>
  <sheetFormatPr baseColWidth="10" defaultColWidth="9.15625" defaultRowHeight="12.6" x14ac:dyDescent="0.4"/>
  <cols>
    <col min="1" max="1" width="2" style="4" customWidth="1"/>
    <col min="2" max="2" width="29.68359375" style="4" customWidth="1"/>
    <col min="3" max="3" width="18.68359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111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112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355</v>
      </c>
      <c r="C8" s="6" t="s">
        <v>1</v>
      </c>
    </row>
    <row r="9" spans="1:26" ht="25" customHeight="1" x14ac:dyDescent="0.4">
      <c r="B9" s="20" t="s">
        <v>210</v>
      </c>
      <c r="C9" s="21">
        <v>0.29070599999999996</v>
      </c>
      <c r="D9" s="5"/>
      <c r="E9" s="5"/>
    </row>
    <row r="10" spans="1:26" ht="25" customHeight="1" x14ac:dyDescent="0.4">
      <c r="B10" s="20" t="s">
        <v>211</v>
      </c>
      <c r="C10" s="21">
        <v>0.24423800000000001</v>
      </c>
      <c r="D10" s="5"/>
      <c r="E10" s="5"/>
    </row>
    <row r="11" spans="1:26" ht="25" customHeight="1" x14ac:dyDescent="0.4">
      <c r="B11" s="20" t="s">
        <v>214</v>
      </c>
      <c r="C11" s="21">
        <v>0.20142700000000002</v>
      </c>
      <c r="D11" s="5"/>
      <c r="E11" s="5"/>
    </row>
    <row r="12" spans="1:26" ht="25" customHeight="1" x14ac:dyDescent="0.4">
      <c r="B12" s="20" t="s">
        <v>213</v>
      </c>
      <c r="C12" s="21">
        <v>0.13470700000000002</v>
      </c>
      <c r="D12" s="5"/>
      <c r="E12" s="5"/>
    </row>
    <row r="13" spans="1:26" ht="25" customHeight="1" x14ac:dyDescent="0.4">
      <c r="B13" s="20" t="s">
        <v>209</v>
      </c>
      <c r="C13" s="21">
        <v>0.12302199999999999</v>
      </c>
      <c r="D13" s="5"/>
      <c r="E13" s="5"/>
    </row>
    <row r="14" spans="1:26" ht="25" customHeight="1" x14ac:dyDescent="0.4">
      <c r="B14" s="20" t="s">
        <v>212</v>
      </c>
      <c r="C14" s="21">
        <v>5.8999999999999999E-3</v>
      </c>
    </row>
    <row r="15" spans="1:26" ht="25" customHeight="1" x14ac:dyDescent="0.4">
      <c r="B15" s="18" t="s">
        <v>168</v>
      </c>
      <c r="C15" s="19">
        <v>1</v>
      </c>
    </row>
    <row r="16" spans="1:26" ht="25" customHeight="1" x14ac:dyDescent="0.4"/>
    <row r="17" spans="2:8" ht="25" customHeight="1" x14ac:dyDescent="0.4"/>
    <row r="18" spans="2:8" ht="102.7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0800-000000000000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24"/>
  <sheetViews>
    <sheetView showGridLines="0" topLeftCell="B8" workbookViewId="0">
      <selection activeCell="C15" sqref="C15"/>
    </sheetView>
  </sheetViews>
  <sheetFormatPr baseColWidth="10" defaultColWidth="9.15625" defaultRowHeight="12.6" x14ac:dyDescent="0.4"/>
  <cols>
    <col min="1" max="1" width="2" style="4" customWidth="1"/>
    <col min="2" max="2" width="29.41796875" style="4" customWidth="1"/>
    <col min="3" max="3" width="19.68359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113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114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356</v>
      </c>
      <c r="C8" s="6" t="s">
        <v>1</v>
      </c>
    </row>
    <row r="9" spans="1:26" ht="24.75" customHeight="1" x14ac:dyDescent="0.4">
      <c r="B9" s="20" t="s">
        <v>222</v>
      </c>
      <c r="C9" s="21">
        <v>0.37002499999999999</v>
      </c>
      <c r="D9" s="5"/>
      <c r="E9" s="5"/>
    </row>
    <row r="10" spans="1:26" ht="24.75" customHeight="1" x14ac:dyDescent="0.4">
      <c r="B10" s="20" t="s">
        <v>220</v>
      </c>
      <c r="C10" s="21">
        <v>0.36192200000000002</v>
      </c>
    </row>
    <row r="11" spans="1:26" ht="24.75" customHeight="1" x14ac:dyDescent="0.4">
      <c r="B11" s="20" t="s">
        <v>216</v>
      </c>
      <c r="C11" s="21">
        <v>0.20189800000000002</v>
      </c>
    </row>
    <row r="12" spans="1:26" ht="24.75" customHeight="1" x14ac:dyDescent="0.4">
      <c r="B12" s="20" t="s">
        <v>219</v>
      </c>
      <c r="C12" s="21">
        <v>3.0232999999999999E-2</v>
      </c>
    </row>
    <row r="13" spans="1:26" ht="24.75" customHeight="1" x14ac:dyDescent="0.4">
      <c r="B13" s="20" t="s">
        <v>165</v>
      </c>
      <c r="C13" s="21">
        <v>1.3701000000000001E-2</v>
      </c>
    </row>
    <row r="14" spans="1:26" ht="24.75" customHeight="1" x14ac:dyDescent="0.4">
      <c r="B14" s="20" t="s">
        <v>221</v>
      </c>
      <c r="C14" s="21">
        <v>9.8329999999999997E-3</v>
      </c>
    </row>
    <row r="15" spans="1:26" ht="24.75" customHeight="1" x14ac:dyDescent="0.4">
      <c r="B15" s="20" t="s">
        <v>218</v>
      </c>
      <c r="C15" s="21">
        <v>4.2180000000000004E-3</v>
      </c>
      <c r="D15" s="9"/>
      <c r="E15" s="9"/>
      <c r="F15" s="9"/>
      <c r="G15" s="9"/>
      <c r="H15" s="9"/>
    </row>
    <row r="16" spans="1:26" ht="24.75" customHeight="1" x14ac:dyDescent="0.4">
      <c r="B16" s="20" t="s">
        <v>215</v>
      </c>
      <c r="C16" s="21">
        <v>3.9900000000000005E-3</v>
      </c>
      <c r="D16" s="10"/>
      <c r="E16" s="10"/>
      <c r="F16" s="10"/>
      <c r="G16" s="10"/>
      <c r="H16" s="10"/>
    </row>
    <row r="17" spans="2:8" ht="24.75" customHeight="1" x14ac:dyDescent="0.4">
      <c r="B17" s="20" t="s">
        <v>217</v>
      </c>
      <c r="C17" s="21">
        <v>4.1810000000000007E-3</v>
      </c>
    </row>
    <row r="18" spans="2:8" ht="24.75" customHeight="1" x14ac:dyDescent="0.4">
      <c r="B18" s="18" t="s">
        <v>168</v>
      </c>
      <c r="C18" s="19">
        <v>1</v>
      </c>
    </row>
    <row r="20" spans="2:8" ht="99" customHeight="1" x14ac:dyDescent="0.4">
      <c r="B20" s="37" t="s">
        <v>413</v>
      </c>
      <c r="C20" s="37"/>
      <c r="D20" s="37"/>
      <c r="E20" s="37"/>
      <c r="F20" s="28"/>
      <c r="G20" s="28"/>
      <c r="H20" s="28"/>
    </row>
    <row r="21" spans="2:8" x14ac:dyDescent="0.4">
      <c r="B21" s="36" t="s">
        <v>97</v>
      </c>
      <c r="C21" s="36"/>
      <c r="D21" s="36"/>
      <c r="E21" s="36"/>
      <c r="F21" s="36"/>
      <c r="G21" s="36"/>
      <c r="H21" s="36"/>
    </row>
    <row r="23" spans="2:8" x14ac:dyDescent="0.4">
      <c r="B23" s="9"/>
      <c r="C23" s="9"/>
    </row>
    <row r="24" spans="2:8" x14ac:dyDescent="0.4">
      <c r="B24" s="10"/>
      <c r="C24" s="10"/>
    </row>
  </sheetData>
  <mergeCells count="5">
    <mergeCell ref="B21:H21"/>
    <mergeCell ref="B6:R6"/>
    <mergeCell ref="B7:R7"/>
    <mergeCell ref="A1:Z1"/>
    <mergeCell ref="B20:E20"/>
  </mergeCells>
  <hyperlinks>
    <hyperlink ref="B5" location="Índice!A1" display="Índice" xr:uid="{00000000-0004-0000-0900-000000000000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21"/>
  <sheetViews>
    <sheetView showGridLines="0" topLeftCell="A9" workbookViewId="0">
      <selection activeCell="C17" sqref="C17"/>
    </sheetView>
  </sheetViews>
  <sheetFormatPr baseColWidth="10" defaultColWidth="9.15625" defaultRowHeight="12.6" x14ac:dyDescent="0.4"/>
  <cols>
    <col min="1" max="1" width="2" style="4" customWidth="1"/>
    <col min="2" max="2" width="32.15625" style="4" customWidth="1"/>
    <col min="3" max="3" width="19.1562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115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116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357</v>
      </c>
      <c r="C8" s="6" t="s">
        <v>1</v>
      </c>
    </row>
    <row r="9" spans="1:26" ht="37.5" customHeight="1" x14ac:dyDescent="0.4">
      <c r="B9" s="20" t="s">
        <v>220</v>
      </c>
      <c r="C9" s="21">
        <v>0.51321499999999998</v>
      </c>
    </row>
    <row r="10" spans="1:26" ht="37.5" customHeight="1" x14ac:dyDescent="0.4">
      <c r="B10" s="20" t="s">
        <v>222</v>
      </c>
      <c r="C10" s="21">
        <v>0.232733</v>
      </c>
    </row>
    <row r="11" spans="1:26" ht="37.5" customHeight="1" x14ac:dyDescent="0.4">
      <c r="B11" s="20" t="s">
        <v>165</v>
      </c>
      <c r="C11" s="21">
        <v>0.17879100000000001</v>
      </c>
    </row>
    <row r="12" spans="1:26" ht="37.5" customHeight="1" x14ac:dyDescent="0.4">
      <c r="B12" s="20" t="s">
        <v>217</v>
      </c>
      <c r="C12" s="21">
        <v>3.0324E-2</v>
      </c>
    </row>
    <row r="13" spans="1:26" ht="37.5" customHeight="1" x14ac:dyDescent="0.4">
      <c r="B13" s="20" t="s">
        <v>219</v>
      </c>
      <c r="C13" s="21">
        <v>2.7254999999999998E-2</v>
      </c>
    </row>
    <row r="14" spans="1:26" ht="37.5" customHeight="1" x14ac:dyDescent="0.4">
      <c r="B14" s="20" t="s">
        <v>216</v>
      </c>
      <c r="C14" s="21">
        <v>1.3365E-2</v>
      </c>
    </row>
    <row r="15" spans="1:26" ht="25" customHeight="1" x14ac:dyDescent="0.4">
      <c r="B15" s="20" t="s">
        <v>221</v>
      </c>
      <c r="C15" s="21">
        <v>3.3090000000000003E-3</v>
      </c>
      <c r="D15" s="5"/>
      <c r="E15" s="5"/>
    </row>
    <row r="16" spans="1:26" ht="25" customHeight="1" x14ac:dyDescent="0.4">
      <c r="B16" s="20" t="s">
        <v>218</v>
      </c>
      <c r="C16" s="21">
        <v>6.9700000000000003E-4</v>
      </c>
    </row>
    <row r="17" spans="2:8" ht="25" customHeight="1" x14ac:dyDescent="0.4">
      <c r="B17" s="20" t="s">
        <v>215</v>
      </c>
      <c r="C17" s="21">
        <v>3.1E-4</v>
      </c>
    </row>
    <row r="18" spans="2:8" ht="25" customHeight="1" x14ac:dyDescent="0.4">
      <c r="B18" s="18" t="s">
        <v>168</v>
      </c>
      <c r="C18" s="19">
        <v>1</v>
      </c>
    </row>
    <row r="19" spans="2:8" ht="25" customHeight="1" x14ac:dyDescent="0.4"/>
    <row r="20" spans="2:8" ht="83.25" customHeight="1" x14ac:dyDescent="0.4">
      <c r="B20" s="37" t="s">
        <v>413</v>
      </c>
      <c r="C20" s="37"/>
      <c r="D20" s="37"/>
      <c r="E20" s="37"/>
      <c r="F20" s="28"/>
      <c r="G20" s="28"/>
      <c r="H20" s="28"/>
    </row>
    <row r="21" spans="2:8" x14ac:dyDescent="0.4">
      <c r="B21" s="36" t="s">
        <v>97</v>
      </c>
      <c r="C21" s="36"/>
      <c r="D21" s="36"/>
      <c r="E21" s="36"/>
      <c r="F21" s="36"/>
      <c r="G21" s="36"/>
      <c r="H21" s="36"/>
    </row>
  </sheetData>
  <mergeCells count="5">
    <mergeCell ref="B21:H21"/>
    <mergeCell ref="B6:R6"/>
    <mergeCell ref="B7:R7"/>
    <mergeCell ref="A1:Z1"/>
    <mergeCell ref="B20:E20"/>
  </mergeCells>
  <hyperlinks>
    <hyperlink ref="B5" location="Índice!A1" display="Índice" xr:uid="{00000000-0004-0000-0A00-000000000000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9"/>
  <sheetViews>
    <sheetView showGridLines="0" topLeftCell="B6" workbookViewId="0">
      <selection activeCell="C12" sqref="C12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117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118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358</v>
      </c>
      <c r="C8" s="6" t="s">
        <v>1</v>
      </c>
    </row>
    <row r="9" spans="1:26" ht="25" customHeight="1" x14ac:dyDescent="0.4">
      <c r="B9" s="20" t="s">
        <v>226</v>
      </c>
      <c r="C9" s="21">
        <v>0.27257999999999999</v>
      </c>
      <c r="D9" s="5"/>
      <c r="E9" s="5"/>
    </row>
    <row r="10" spans="1:26" ht="25" customHeight="1" x14ac:dyDescent="0.4">
      <c r="B10" s="20" t="s">
        <v>227</v>
      </c>
      <c r="C10" s="21">
        <v>0.26165500000000003</v>
      </c>
      <c r="D10" s="5"/>
      <c r="E10" s="5"/>
    </row>
    <row r="11" spans="1:26" ht="25" customHeight="1" x14ac:dyDescent="0.4">
      <c r="B11" s="20" t="s">
        <v>224</v>
      </c>
      <c r="C11" s="21">
        <v>0.15940099999999999</v>
      </c>
      <c r="D11" s="5"/>
      <c r="E11" s="5"/>
    </row>
    <row r="12" spans="1:26" ht="25" customHeight="1" x14ac:dyDescent="0.4">
      <c r="B12" s="20" t="s">
        <v>223</v>
      </c>
      <c r="C12" s="21">
        <v>0.15770300000000001</v>
      </c>
      <c r="D12" s="5"/>
      <c r="E12" s="5"/>
    </row>
    <row r="13" spans="1:26" ht="25" customHeight="1" x14ac:dyDescent="0.4">
      <c r="B13" s="20" t="s">
        <v>225</v>
      </c>
      <c r="C13" s="21">
        <v>0.114842</v>
      </c>
      <c r="D13" s="5"/>
      <c r="E13" s="5"/>
    </row>
    <row r="14" spans="1:26" ht="25" customHeight="1" x14ac:dyDescent="0.4">
      <c r="B14" s="20" t="s">
        <v>228</v>
      </c>
      <c r="C14" s="21">
        <v>3.3101999999999999E-2</v>
      </c>
      <c r="D14" s="5"/>
      <c r="E14" s="5"/>
    </row>
    <row r="15" spans="1:26" ht="25" customHeight="1" x14ac:dyDescent="0.4">
      <c r="B15" s="20" t="s">
        <v>165</v>
      </c>
      <c r="C15" s="21">
        <v>7.1599999999999995E-4</v>
      </c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3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0B00-000000000000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Z23"/>
  <sheetViews>
    <sheetView showGridLines="0" topLeftCell="A8" zoomScale="90" zoomScaleNormal="90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9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119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120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380</v>
      </c>
      <c r="C8" s="6" t="s">
        <v>1</v>
      </c>
    </row>
    <row r="9" spans="1:26" ht="25" customHeight="1" x14ac:dyDescent="0.4">
      <c r="B9" s="20" t="s">
        <v>237</v>
      </c>
      <c r="C9" s="21">
        <v>0.439079</v>
      </c>
      <c r="D9" s="5"/>
      <c r="E9" s="5"/>
      <c r="F9" s="5"/>
    </row>
    <row r="10" spans="1:26" ht="25" customHeight="1" x14ac:dyDescent="0.4">
      <c r="B10" s="20" t="s">
        <v>230</v>
      </c>
      <c r="C10" s="21">
        <v>0.25851000000000002</v>
      </c>
      <c r="D10" s="5"/>
      <c r="E10" s="5"/>
      <c r="F10" s="5"/>
    </row>
    <row r="11" spans="1:26" ht="25" customHeight="1" x14ac:dyDescent="0.4">
      <c r="B11" s="20" t="s">
        <v>220</v>
      </c>
      <c r="C11" s="21">
        <v>0.175064</v>
      </c>
      <c r="D11" s="5"/>
      <c r="E11" s="5"/>
      <c r="F11" s="5"/>
    </row>
    <row r="12" spans="1:26" ht="25" customHeight="1" x14ac:dyDescent="0.4">
      <c r="B12" s="20" t="s">
        <v>165</v>
      </c>
      <c r="C12" s="21">
        <v>4.1641000000000004E-2</v>
      </c>
      <c r="D12" s="5"/>
      <c r="E12" s="5"/>
      <c r="F12" s="5"/>
    </row>
    <row r="13" spans="1:26" ht="25" customHeight="1" x14ac:dyDescent="0.4">
      <c r="B13" s="20" t="s">
        <v>229</v>
      </c>
      <c r="C13" s="21">
        <v>3.4726E-2</v>
      </c>
      <c r="D13" s="5"/>
      <c r="E13" s="5"/>
      <c r="F13" s="5"/>
    </row>
    <row r="14" spans="1:26" ht="25" customHeight="1" x14ac:dyDescent="0.4">
      <c r="B14" s="20" t="s">
        <v>233</v>
      </c>
      <c r="C14" s="21">
        <v>3.3993000000000002E-2</v>
      </c>
      <c r="D14" s="5"/>
      <c r="E14" s="5"/>
      <c r="F14" s="5"/>
    </row>
    <row r="15" spans="1:26" ht="25" customHeight="1" x14ac:dyDescent="0.4">
      <c r="B15" s="20" t="s">
        <v>231</v>
      </c>
      <c r="C15" s="21">
        <v>4.4419999999999998E-3</v>
      </c>
      <c r="D15" s="5"/>
      <c r="E15" s="5"/>
      <c r="F15" s="5"/>
    </row>
    <row r="16" spans="1:26" ht="25" customHeight="1" x14ac:dyDescent="0.4">
      <c r="B16" s="20" t="s">
        <v>235</v>
      </c>
      <c r="C16" s="21">
        <v>4.1470000000000005E-3</v>
      </c>
      <c r="D16" s="5"/>
      <c r="E16" s="5"/>
      <c r="F16" s="5"/>
    </row>
    <row r="17" spans="2:8" ht="25" customHeight="1" x14ac:dyDescent="0.4">
      <c r="B17" s="20" t="s">
        <v>236</v>
      </c>
      <c r="C17" s="21">
        <v>3.1459999999999999E-3</v>
      </c>
      <c r="D17" s="5"/>
      <c r="E17" s="5"/>
      <c r="F17" s="5"/>
    </row>
    <row r="18" spans="2:8" ht="25" customHeight="1" x14ac:dyDescent="0.4">
      <c r="B18" s="20" t="s">
        <v>234</v>
      </c>
      <c r="C18" s="21">
        <v>2.8199999999999996E-3</v>
      </c>
      <c r="D18" s="5"/>
      <c r="E18" s="5"/>
      <c r="F18" s="5"/>
    </row>
    <row r="19" spans="2:8" ht="25" customHeight="1" x14ac:dyDescent="0.4">
      <c r="B19" s="20" t="s">
        <v>232</v>
      </c>
      <c r="C19" s="21">
        <v>2.4320000000000001E-3</v>
      </c>
      <c r="D19" s="5"/>
      <c r="E19" s="5"/>
      <c r="F19" s="5"/>
    </row>
    <row r="20" spans="2:8" ht="25" customHeight="1" x14ac:dyDescent="0.4">
      <c r="B20" s="18" t="s">
        <v>168</v>
      </c>
      <c r="C20" s="19">
        <v>1</v>
      </c>
    </row>
    <row r="21" spans="2:8" ht="25" customHeight="1" x14ac:dyDescent="0.4"/>
    <row r="22" spans="2:8" ht="83.25" customHeight="1" x14ac:dyDescent="0.4">
      <c r="B22" s="37" t="s">
        <v>413</v>
      </c>
      <c r="C22" s="37"/>
      <c r="D22" s="37"/>
      <c r="E22" s="37"/>
      <c r="F22" s="28"/>
      <c r="G22" s="28"/>
      <c r="H22" s="28"/>
    </row>
    <row r="23" spans="2:8" x14ac:dyDescent="0.4">
      <c r="B23" s="36" t="s">
        <v>97</v>
      </c>
      <c r="C23" s="36"/>
      <c r="D23" s="36"/>
      <c r="E23" s="36"/>
      <c r="F23" s="36"/>
      <c r="G23" s="36"/>
      <c r="H23" s="36"/>
    </row>
  </sheetData>
  <mergeCells count="5">
    <mergeCell ref="B23:H23"/>
    <mergeCell ref="B6:R6"/>
    <mergeCell ref="B7:R7"/>
    <mergeCell ref="A1:Z1"/>
    <mergeCell ref="B22:E22"/>
  </mergeCells>
  <hyperlinks>
    <hyperlink ref="B5" location="Índice!A1" display="Índice" xr:uid="{00000000-0004-0000-0C00-000000000000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8"/>
  <sheetViews>
    <sheetView showGridLines="0" topLeftCell="A5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2.26171875" style="4" customWidth="1"/>
    <col min="3" max="3" width="19.83984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121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122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359</v>
      </c>
      <c r="C8" s="6" t="s">
        <v>1</v>
      </c>
    </row>
    <row r="9" spans="1:26" ht="25" customHeight="1" x14ac:dyDescent="0.4">
      <c r="B9" s="20" t="s">
        <v>3</v>
      </c>
      <c r="C9" s="21">
        <v>0.500274</v>
      </c>
      <c r="D9" s="5"/>
      <c r="E9" s="5"/>
      <c r="F9" s="5"/>
    </row>
    <row r="10" spans="1:26" ht="25" customHeight="1" x14ac:dyDescent="0.4">
      <c r="B10" s="20" t="s">
        <v>239</v>
      </c>
      <c r="C10" s="21">
        <v>0.40876899999999999</v>
      </c>
      <c r="D10" s="5"/>
      <c r="E10" s="5"/>
      <c r="F10" s="5"/>
    </row>
    <row r="11" spans="1:26" ht="25" customHeight="1" x14ac:dyDescent="0.4">
      <c r="B11" s="20" t="s">
        <v>238</v>
      </c>
      <c r="C11" s="21">
        <v>8.9093000000000006E-2</v>
      </c>
      <c r="D11" s="5"/>
      <c r="E11" s="5"/>
      <c r="F11" s="5"/>
    </row>
    <row r="12" spans="1:26" ht="25" customHeight="1" x14ac:dyDescent="0.4">
      <c r="B12" s="20" t="s">
        <v>2</v>
      </c>
      <c r="C12" s="21">
        <v>1.4039999999999999E-3</v>
      </c>
      <c r="D12" s="5"/>
      <c r="E12" s="5"/>
      <c r="F12" s="5"/>
    </row>
    <row r="13" spans="1:26" ht="25" customHeight="1" x14ac:dyDescent="0.4">
      <c r="B13" s="20" t="s">
        <v>383</v>
      </c>
      <c r="C13" s="21">
        <v>4.6000000000000001E-4</v>
      </c>
      <c r="D13" s="5"/>
      <c r="E13" s="5"/>
      <c r="F13" s="5"/>
    </row>
    <row r="14" spans="1:26" ht="25" customHeight="1" x14ac:dyDescent="0.4">
      <c r="B14" s="18" t="s">
        <v>168</v>
      </c>
      <c r="C14" s="19">
        <v>1</v>
      </c>
      <c r="D14" s="5"/>
      <c r="E14" s="5"/>
      <c r="F14" s="5"/>
    </row>
    <row r="15" spans="1:26" ht="25" customHeight="1" x14ac:dyDescent="0.4"/>
    <row r="16" spans="1:26" ht="93" customHeight="1" x14ac:dyDescent="0.4">
      <c r="B16" s="37" t="s">
        <v>413</v>
      </c>
      <c r="C16" s="37"/>
      <c r="D16" s="37"/>
      <c r="E16" s="37"/>
    </row>
    <row r="17" spans="2:8" x14ac:dyDescent="0.4">
      <c r="B17" s="10" t="s">
        <v>97</v>
      </c>
      <c r="C17" s="10"/>
      <c r="D17" s="9"/>
      <c r="E17" s="9"/>
      <c r="F17" s="9"/>
      <c r="G17" s="9"/>
      <c r="H17" s="9"/>
    </row>
    <row r="18" spans="2:8" x14ac:dyDescent="0.4">
      <c r="D18" s="10"/>
      <c r="E18" s="10"/>
      <c r="F18" s="10"/>
      <c r="G18" s="10"/>
      <c r="H18" s="10"/>
    </row>
  </sheetData>
  <mergeCells count="4">
    <mergeCell ref="B6:R6"/>
    <mergeCell ref="B7:R7"/>
    <mergeCell ref="A1:Z1"/>
    <mergeCell ref="B16:E16"/>
  </mergeCells>
  <hyperlinks>
    <hyperlink ref="B5" location="Índice!A1" display="Índice" xr:uid="{00000000-0004-0000-0D00-000000000000}"/>
  </hyperlink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Z20"/>
  <sheetViews>
    <sheetView showGridLines="0" topLeftCell="A7" workbookViewId="0">
      <selection activeCell="C15" sqref="C15"/>
    </sheetView>
  </sheetViews>
  <sheetFormatPr baseColWidth="10" defaultColWidth="9.15625" defaultRowHeight="12.6" x14ac:dyDescent="0.4"/>
  <cols>
    <col min="1" max="1" width="2" style="4" customWidth="1"/>
    <col min="2" max="2" width="29.68359375" style="4" customWidth="1"/>
    <col min="3" max="3" width="19.1562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123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124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6" t="s">
        <v>361</v>
      </c>
      <c r="C8" s="6" t="s">
        <v>1</v>
      </c>
    </row>
    <row r="9" spans="1:26" ht="25" customHeight="1" x14ac:dyDescent="0.4">
      <c r="B9" s="20" t="s">
        <v>248</v>
      </c>
      <c r="C9" s="21">
        <v>0.49530299999999999</v>
      </c>
      <c r="D9" s="5"/>
    </row>
    <row r="10" spans="1:26" ht="25" customHeight="1" x14ac:dyDescent="0.4">
      <c r="B10" s="20" t="s">
        <v>245</v>
      </c>
      <c r="C10" s="21">
        <v>0.31669399999999998</v>
      </c>
      <c r="D10" s="5"/>
    </row>
    <row r="11" spans="1:26" ht="25" customHeight="1" x14ac:dyDescent="0.4">
      <c r="B11" s="20" t="s">
        <v>247</v>
      </c>
      <c r="C11" s="21">
        <v>0.101647</v>
      </c>
      <c r="D11" s="5"/>
    </row>
    <row r="12" spans="1:26" ht="25" customHeight="1" x14ac:dyDescent="0.4">
      <c r="B12" s="20" t="s">
        <v>249</v>
      </c>
      <c r="C12" s="21">
        <v>2.3082999999999999E-2</v>
      </c>
      <c r="D12" s="5"/>
    </row>
    <row r="13" spans="1:26" ht="25" customHeight="1" x14ac:dyDescent="0.4">
      <c r="B13" s="20" t="s">
        <v>250</v>
      </c>
      <c r="C13" s="21">
        <v>1.7426999999999998E-2</v>
      </c>
      <c r="D13" s="5"/>
    </row>
    <row r="14" spans="1:26" ht="25" customHeight="1" x14ac:dyDescent="0.4">
      <c r="B14" s="20" t="s">
        <v>246</v>
      </c>
      <c r="C14" s="21">
        <v>1.6976000000000002E-2</v>
      </c>
      <c r="D14" s="5"/>
    </row>
    <row r="15" spans="1:26" ht="25" customHeight="1" x14ac:dyDescent="0.4">
      <c r="B15" s="20" t="s">
        <v>252</v>
      </c>
      <c r="C15" s="21">
        <v>1.6774999999999998E-2</v>
      </c>
    </row>
    <row r="16" spans="1:26" ht="25" customHeight="1" x14ac:dyDescent="0.4">
      <c r="B16" s="20" t="s">
        <v>251</v>
      </c>
      <c r="C16" s="21">
        <v>1.2095E-2</v>
      </c>
    </row>
    <row r="17" spans="2:8" ht="25" customHeight="1" x14ac:dyDescent="0.4">
      <c r="B17" s="18" t="s">
        <v>168</v>
      </c>
      <c r="C17" s="19">
        <v>1</v>
      </c>
    </row>
    <row r="18" spans="2:8" ht="25" customHeight="1" x14ac:dyDescent="0.55000000000000004">
      <c r="B18" s="22"/>
      <c r="C18" s="23"/>
    </row>
    <row r="19" spans="2:8" ht="83.25" customHeight="1" x14ac:dyDescent="0.4">
      <c r="B19" s="37" t="s">
        <v>413</v>
      </c>
      <c r="C19" s="37"/>
      <c r="D19" s="37"/>
      <c r="E19" s="37"/>
      <c r="F19" s="28"/>
      <c r="G19" s="28"/>
      <c r="H19" s="28"/>
    </row>
    <row r="20" spans="2:8" x14ac:dyDescent="0.4">
      <c r="B20" s="36" t="s">
        <v>97</v>
      </c>
      <c r="C20" s="36"/>
      <c r="D20" s="36"/>
      <c r="E20" s="36"/>
      <c r="F20" s="36"/>
      <c r="G20" s="36"/>
      <c r="H20" s="36"/>
    </row>
  </sheetData>
  <mergeCells count="5">
    <mergeCell ref="B20:H20"/>
    <mergeCell ref="B6:R6"/>
    <mergeCell ref="B7:R7"/>
    <mergeCell ref="A1:Z1"/>
    <mergeCell ref="B19:E19"/>
  </mergeCells>
  <hyperlinks>
    <hyperlink ref="B5" location="Índice!A1" display="Índice" xr:uid="{00000000-0004-0000-0E00-000000000000}"/>
  </hyperlink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Z18"/>
  <sheetViews>
    <sheetView showGridLines="0" topLeftCell="A7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683593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125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126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360</v>
      </c>
      <c r="C8" s="6" t="s">
        <v>1</v>
      </c>
    </row>
    <row r="9" spans="1:26" ht="25.5" customHeight="1" x14ac:dyDescent="0.4">
      <c r="B9" s="20" t="s">
        <v>244</v>
      </c>
      <c r="C9" s="21">
        <v>0.52380599999999999</v>
      </c>
      <c r="D9" s="5"/>
    </row>
    <row r="10" spans="1:26" ht="25.5" customHeight="1" x14ac:dyDescent="0.4">
      <c r="B10" s="20" t="s">
        <v>241</v>
      </c>
      <c r="C10" s="21">
        <v>0.20031500000000002</v>
      </c>
      <c r="D10" s="5"/>
    </row>
    <row r="11" spans="1:26" ht="25.5" customHeight="1" x14ac:dyDescent="0.4">
      <c r="B11" s="20" t="s">
        <v>240</v>
      </c>
      <c r="C11" s="21">
        <v>0.18379999999999999</v>
      </c>
      <c r="D11" s="5"/>
    </row>
    <row r="12" spans="1:26" ht="25.5" customHeight="1" x14ac:dyDescent="0.4">
      <c r="B12" s="20" t="s">
        <v>242</v>
      </c>
      <c r="C12" s="21">
        <v>5.8331999999999995E-2</v>
      </c>
      <c r="D12" s="5"/>
    </row>
    <row r="13" spans="1:26" ht="25.5" customHeight="1" x14ac:dyDescent="0.4">
      <c r="B13" s="20" t="s">
        <v>165</v>
      </c>
      <c r="C13" s="21">
        <v>3.0973999999999998E-2</v>
      </c>
      <c r="D13" s="5"/>
    </row>
    <row r="14" spans="1:26" ht="25.5" customHeight="1" x14ac:dyDescent="0.4">
      <c r="B14" s="20" t="s">
        <v>243</v>
      </c>
      <c r="C14" s="21">
        <v>2.7720000000000002E-3</v>
      </c>
      <c r="D14" s="5"/>
    </row>
    <row r="15" spans="1:26" ht="25" customHeight="1" x14ac:dyDescent="0.4">
      <c r="B15" s="18" t="s">
        <v>168</v>
      </c>
      <c r="C15" s="19">
        <v>1</v>
      </c>
    </row>
    <row r="16" spans="1:26" ht="25" customHeight="1" x14ac:dyDescent="0.4"/>
    <row r="17" spans="2:8" ht="83.25" customHeight="1" x14ac:dyDescent="0.4">
      <c r="B17" s="37" t="s">
        <v>413</v>
      </c>
      <c r="C17" s="37"/>
      <c r="D17" s="37"/>
      <c r="E17" s="37"/>
      <c r="F17" s="28"/>
      <c r="G17" s="28"/>
      <c r="H17" s="28"/>
    </row>
    <row r="18" spans="2:8" x14ac:dyDescent="0.4">
      <c r="B18" s="36" t="s">
        <v>97</v>
      </c>
      <c r="C18" s="36"/>
      <c r="D18" s="36"/>
      <c r="E18" s="36"/>
      <c r="F18" s="36"/>
      <c r="G18" s="36"/>
      <c r="H18" s="36"/>
    </row>
  </sheetData>
  <mergeCells count="5">
    <mergeCell ref="B18:H18"/>
    <mergeCell ref="B6:R6"/>
    <mergeCell ref="B7:R7"/>
    <mergeCell ref="A1:Z1"/>
    <mergeCell ref="B17:E17"/>
  </mergeCells>
  <hyperlinks>
    <hyperlink ref="B5" location="Índice!A1" display="Índice" xr:uid="{00000000-0004-0000-0F00-000000000000}"/>
  </hyperlink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Z34"/>
  <sheetViews>
    <sheetView showGridLines="0" topLeftCell="B23" zoomScaleNormal="100" workbookViewId="0">
      <selection activeCell="C30" sqref="C30"/>
    </sheetView>
  </sheetViews>
  <sheetFormatPr baseColWidth="10" defaultColWidth="9.15625" defaultRowHeight="12.6" x14ac:dyDescent="0.4"/>
  <cols>
    <col min="1" max="1" width="2" style="4" customWidth="1"/>
    <col min="2" max="2" width="28.839843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127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128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253</v>
      </c>
      <c r="C8" s="6" t="s">
        <v>1</v>
      </c>
    </row>
    <row r="9" spans="1:26" ht="37.5" customHeight="1" x14ac:dyDescent="0.4">
      <c r="B9" s="18" t="s">
        <v>400</v>
      </c>
      <c r="C9" s="21">
        <v>3.5983000000000001E-2</v>
      </c>
    </row>
    <row r="10" spans="1:26" ht="37.5" customHeight="1" x14ac:dyDescent="0.4">
      <c r="B10" s="18" t="s">
        <v>408</v>
      </c>
      <c r="C10" s="21">
        <v>3.9950000000000003E-3</v>
      </c>
    </row>
    <row r="11" spans="1:26" ht="37.5" customHeight="1" x14ac:dyDescent="0.4">
      <c r="B11" s="18" t="s">
        <v>395</v>
      </c>
      <c r="C11" s="21">
        <v>6.9288999999999989E-2</v>
      </c>
    </row>
    <row r="12" spans="1:26" ht="37.5" customHeight="1" x14ac:dyDescent="0.4">
      <c r="B12" s="18" t="s">
        <v>411</v>
      </c>
      <c r="C12" s="21">
        <v>5.0200000000000006E-4</v>
      </c>
    </row>
    <row r="13" spans="1:26" ht="37.5" customHeight="1" x14ac:dyDescent="0.4">
      <c r="B13" s="18" t="s">
        <v>407</v>
      </c>
      <c r="C13" s="21">
        <v>4.4860000000000004E-3</v>
      </c>
    </row>
    <row r="14" spans="1:26" ht="37.5" customHeight="1" x14ac:dyDescent="0.4">
      <c r="B14" s="18" t="s">
        <v>404</v>
      </c>
      <c r="C14" s="21">
        <v>1.5755999999999999E-2</v>
      </c>
    </row>
    <row r="15" spans="1:26" ht="37.5" customHeight="1" x14ac:dyDescent="0.4">
      <c r="B15" s="18" t="s">
        <v>392</v>
      </c>
      <c r="C15" s="21">
        <v>0.148644</v>
      </c>
    </row>
    <row r="16" spans="1:26" ht="37.5" customHeight="1" x14ac:dyDescent="0.4">
      <c r="B16" s="18" t="s">
        <v>401</v>
      </c>
      <c r="C16" s="21">
        <v>2.8041999999999997E-2</v>
      </c>
    </row>
    <row r="17" spans="2:3" ht="37.5" customHeight="1" x14ac:dyDescent="0.4">
      <c r="B17" s="18" t="s">
        <v>391</v>
      </c>
      <c r="C17" s="21">
        <v>0.19516700000000001</v>
      </c>
    </row>
    <row r="18" spans="2:3" ht="37.5" customHeight="1" x14ac:dyDescent="0.4">
      <c r="B18" s="18" t="s">
        <v>403</v>
      </c>
      <c r="C18" s="21">
        <v>1.7292999999999999E-2</v>
      </c>
    </row>
    <row r="19" spans="2:3" ht="37.5" customHeight="1" x14ac:dyDescent="0.4">
      <c r="B19" s="18" t="s">
        <v>406</v>
      </c>
      <c r="C19" s="21">
        <v>1.201E-2</v>
      </c>
    </row>
    <row r="20" spans="2:3" ht="37.5" customHeight="1" x14ac:dyDescent="0.4">
      <c r="B20" s="18" t="s">
        <v>410</v>
      </c>
      <c r="C20" s="21">
        <v>1.1200000000000001E-3</v>
      </c>
    </row>
    <row r="21" spans="2:3" ht="37.5" customHeight="1" x14ac:dyDescent="0.4">
      <c r="B21" s="18" t="s">
        <v>398</v>
      </c>
      <c r="C21" s="21">
        <v>5.8552999999999994E-2</v>
      </c>
    </row>
    <row r="22" spans="2:3" ht="37.5" customHeight="1" x14ac:dyDescent="0.4">
      <c r="B22" s="18" t="s">
        <v>399</v>
      </c>
      <c r="C22" s="21">
        <v>3.8658999999999999E-2</v>
      </c>
    </row>
    <row r="23" spans="2:3" ht="37.5" customHeight="1" x14ac:dyDescent="0.4">
      <c r="B23" s="18" t="s">
        <v>412</v>
      </c>
      <c r="C23" s="21">
        <v>3.8899999999999997E-4</v>
      </c>
    </row>
    <row r="24" spans="2:3" ht="37.5" customHeight="1" x14ac:dyDescent="0.4">
      <c r="B24" s="18" t="s">
        <v>397</v>
      </c>
      <c r="C24" s="21">
        <v>5.9406999999999995E-2</v>
      </c>
    </row>
    <row r="25" spans="2:3" ht="37.5" customHeight="1" x14ac:dyDescent="0.4">
      <c r="B25" s="18" t="s">
        <v>396</v>
      </c>
      <c r="C25" s="21">
        <v>6.7572000000000007E-2</v>
      </c>
    </row>
    <row r="26" spans="2:3" ht="37.5" customHeight="1" x14ac:dyDescent="0.4">
      <c r="B26" s="18" t="s">
        <v>394</v>
      </c>
      <c r="C26" s="21">
        <v>7.3875999999999997E-2</v>
      </c>
    </row>
    <row r="27" spans="2:3" ht="37.5" customHeight="1" x14ac:dyDescent="0.4">
      <c r="B27" s="18" t="s">
        <v>405</v>
      </c>
      <c r="C27" s="21">
        <v>1.4855E-2</v>
      </c>
    </row>
    <row r="28" spans="2:3" ht="37.5" customHeight="1" x14ac:dyDescent="0.4">
      <c r="B28" s="18" t="s">
        <v>393</v>
      </c>
      <c r="C28" s="21">
        <v>0.13020099999999998</v>
      </c>
    </row>
    <row r="29" spans="2:3" ht="37.5" customHeight="1" x14ac:dyDescent="0.4">
      <c r="B29" s="18" t="s">
        <v>402</v>
      </c>
      <c r="C29" s="21">
        <v>2.0833000000000001E-2</v>
      </c>
    </row>
    <row r="30" spans="2:3" ht="37.5" customHeight="1" x14ac:dyDescent="0.4">
      <c r="B30" s="18" t="s">
        <v>409</v>
      </c>
      <c r="C30" s="21">
        <v>3.3689999999999996E-3</v>
      </c>
    </row>
    <row r="31" spans="2:3" ht="25" customHeight="1" x14ac:dyDescent="0.4">
      <c r="B31" s="18" t="s">
        <v>168</v>
      </c>
      <c r="C31" s="19">
        <f>SUM(C9:C30)</f>
        <v>1.0000009999999997</v>
      </c>
    </row>
    <row r="32" spans="2:3" ht="25" customHeight="1" x14ac:dyDescent="0.4"/>
    <row r="33" spans="2:8" ht="83.25" customHeight="1" x14ac:dyDescent="0.4">
      <c r="B33" s="37" t="s">
        <v>413</v>
      </c>
      <c r="C33" s="37"/>
      <c r="D33" s="37"/>
      <c r="E33" s="37"/>
      <c r="F33" s="28"/>
      <c r="G33" s="28"/>
      <c r="H33" s="28"/>
    </row>
    <row r="34" spans="2:8" x14ac:dyDescent="0.4">
      <c r="B34" s="36" t="s">
        <v>97</v>
      </c>
      <c r="C34" s="36"/>
      <c r="D34" s="36"/>
      <c r="E34" s="36"/>
      <c r="F34" s="36"/>
      <c r="G34" s="36"/>
      <c r="H34" s="36"/>
    </row>
  </sheetData>
  <mergeCells count="5">
    <mergeCell ref="B34:H34"/>
    <mergeCell ref="B6:R6"/>
    <mergeCell ref="B7:R7"/>
    <mergeCell ref="A1:Z1"/>
    <mergeCell ref="B33:E33"/>
  </mergeCells>
  <hyperlinks>
    <hyperlink ref="B5" location="Índice!A1" display="Índice" xr:uid="{00000000-0004-0000-1000-000000000000}"/>
  </hyperlinks>
  <pageMargins left="0.7" right="0.7" top="0.75" bottom="0.75" header="0.3" footer="0.3"/>
  <pageSetup orientation="portrait" horizontalDpi="1200" verticalDpi="120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17"/>
  <sheetViews>
    <sheetView showGridLines="0" topLeftCell="A5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578125" style="4" customWidth="1"/>
    <col min="3" max="3" width="19.1562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129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130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363</v>
      </c>
      <c r="C8" s="6" t="s">
        <v>1</v>
      </c>
    </row>
    <row r="9" spans="1:26" ht="25" customHeight="1" x14ac:dyDescent="0.4">
      <c r="B9" s="20" t="s">
        <v>256</v>
      </c>
      <c r="C9" s="21">
        <v>0.43835799999999997</v>
      </c>
      <c r="D9" s="5"/>
    </row>
    <row r="10" spans="1:26" ht="25" customHeight="1" x14ac:dyDescent="0.4">
      <c r="B10" s="20" t="s">
        <v>257</v>
      </c>
      <c r="C10" s="21">
        <v>0.25612699999999999</v>
      </c>
      <c r="D10" s="5"/>
    </row>
    <row r="11" spans="1:26" ht="25" customHeight="1" x14ac:dyDescent="0.4">
      <c r="B11" s="20" t="s">
        <v>243</v>
      </c>
      <c r="C11" s="21">
        <v>0.154559</v>
      </c>
      <c r="D11" s="5"/>
    </row>
    <row r="12" spans="1:26" ht="25" customHeight="1" x14ac:dyDescent="0.4">
      <c r="B12" s="20" t="s">
        <v>255</v>
      </c>
      <c r="C12" s="21">
        <v>0.11909599999999999</v>
      </c>
      <c r="D12" s="5"/>
    </row>
    <row r="13" spans="1:26" ht="25" customHeight="1" x14ac:dyDescent="0.4">
      <c r="B13" s="20" t="s">
        <v>254</v>
      </c>
      <c r="C13" s="21">
        <v>3.1859999999999999E-2</v>
      </c>
      <c r="D13" s="5"/>
    </row>
    <row r="14" spans="1:26" ht="25" customHeight="1" x14ac:dyDescent="0.4">
      <c r="B14" s="18" t="s">
        <v>168</v>
      </c>
      <c r="C14" s="19">
        <v>1</v>
      </c>
    </row>
    <row r="15" spans="1:26" ht="25" customHeight="1" x14ac:dyDescent="0.4"/>
    <row r="16" spans="1:26" ht="83.25" customHeight="1" x14ac:dyDescent="0.4">
      <c r="B16" s="37" t="s">
        <v>413</v>
      </c>
      <c r="C16" s="37"/>
      <c r="D16" s="37"/>
      <c r="E16" s="37"/>
      <c r="F16" s="28"/>
      <c r="G16" s="28"/>
      <c r="H16" s="28"/>
    </row>
    <row r="17" spans="2:8" x14ac:dyDescent="0.4">
      <c r="B17" s="36" t="s">
        <v>97</v>
      </c>
      <c r="C17" s="36"/>
      <c r="D17" s="36"/>
      <c r="E17" s="36"/>
      <c r="F17" s="36"/>
      <c r="G17" s="36"/>
      <c r="H17" s="36"/>
    </row>
  </sheetData>
  <mergeCells count="5">
    <mergeCell ref="B17:H17"/>
    <mergeCell ref="B6:R6"/>
    <mergeCell ref="B7:R7"/>
    <mergeCell ref="A1:Z1"/>
    <mergeCell ref="B16:E16"/>
  </mergeCells>
  <hyperlinks>
    <hyperlink ref="B5" location="Índice!A1" display="Índice" xr:uid="{00000000-0004-0000-1100-000000000000}"/>
  </hyperlinks>
  <pageMargins left="0.7" right="0.7" top="0.75" bottom="0.75" header="0.3" footer="0.3"/>
  <pageSetup paperSize="9" orientation="portrait" horizontalDpi="0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Z19"/>
  <sheetViews>
    <sheetView showGridLines="0" topLeftCell="A6" workbookViewId="0">
      <selection activeCell="C13" sqref="C13"/>
    </sheetView>
  </sheetViews>
  <sheetFormatPr baseColWidth="10" defaultColWidth="9.15625" defaultRowHeight="12.6" x14ac:dyDescent="0.4"/>
  <cols>
    <col min="1" max="1" width="2" style="4" customWidth="1"/>
    <col min="2" max="2" width="30.1562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9" t="s">
        <v>131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132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362</v>
      </c>
      <c r="C8" s="6" t="s">
        <v>1</v>
      </c>
    </row>
    <row r="9" spans="1:26" ht="25" customHeight="1" x14ac:dyDescent="0.4">
      <c r="B9" s="20" t="s">
        <v>260</v>
      </c>
      <c r="C9" s="21">
        <v>0.38496600000000003</v>
      </c>
    </row>
    <row r="10" spans="1:26" ht="25" customHeight="1" x14ac:dyDescent="0.4">
      <c r="B10" s="20" t="s">
        <v>259</v>
      </c>
      <c r="C10" s="21">
        <v>0.28181200000000001</v>
      </c>
    </row>
    <row r="11" spans="1:26" ht="25" customHeight="1" x14ac:dyDescent="0.4">
      <c r="B11" s="20" t="s">
        <v>262</v>
      </c>
      <c r="C11" s="21">
        <v>0.195163</v>
      </c>
    </row>
    <row r="12" spans="1:26" ht="25" customHeight="1" x14ac:dyDescent="0.4">
      <c r="B12" s="20" t="s">
        <v>261</v>
      </c>
      <c r="C12" s="21">
        <v>8.2568000000000003E-2</v>
      </c>
    </row>
    <row r="13" spans="1:26" ht="25" customHeight="1" x14ac:dyDescent="0.4">
      <c r="B13" s="20" t="s">
        <v>263</v>
      </c>
      <c r="C13" s="21">
        <v>3.8579000000000002E-2</v>
      </c>
    </row>
    <row r="14" spans="1:26" ht="25" customHeight="1" x14ac:dyDescent="0.4">
      <c r="B14" s="20" t="s">
        <v>165</v>
      </c>
      <c r="C14" s="21">
        <v>1.3932999999999999E-2</v>
      </c>
    </row>
    <row r="15" spans="1:26" ht="25" customHeight="1" x14ac:dyDescent="0.4">
      <c r="B15" s="20" t="s">
        <v>258</v>
      </c>
      <c r="C15" s="21">
        <v>2.9780000000000002E-3</v>
      </c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4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1200-000000000000}"/>
  </hyperlink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Z16"/>
  <sheetViews>
    <sheetView showGridLines="0" topLeftCell="A6" workbookViewId="0">
      <selection activeCell="C10" sqref="C10"/>
    </sheetView>
  </sheetViews>
  <sheetFormatPr baseColWidth="10" defaultColWidth="9.15625" defaultRowHeight="12.6" x14ac:dyDescent="0.4"/>
  <cols>
    <col min="1" max="1" width="2" style="4" customWidth="1"/>
    <col min="2" max="2" width="29.15625" style="4" customWidth="1"/>
    <col min="3" max="3" width="18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133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134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364</v>
      </c>
      <c r="C8" s="6" t="s">
        <v>1</v>
      </c>
    </row>
    <row r="9" spans="1:26" ht="37.5" customHeight="1" x14ac:dyDescent="0.4">
      <c r="B9" s="20" t="s">
        <v>384</v>
      </c>
      <c r="C9" s="21">
        <v>0.77150375197717291</v>
      </c>
    </row>
    <row r="10" spans="1:26" ht="37.5" customHeight="1" x14ac:dyDescent="0.4">
      <c r="B10" s="20" t="s">
        <v>385</v>
      </c>
      <c r="C10" s="21">
        <v>0.15065906741204399</v>
      </c>
    </row>
    <row r="11" spans="1:26" ht="37.5" customHeight="1" x14ac:dyDescent="0.4">
      <c r="B11" s="20" t="s">
        <v>165</v>
      </c>
      <c r="C11" s="21">
        <v>5.1633930357110398E-2</v>
      </c>
    </row>
    <row r="12" spans="1:26" ht="37.5" customHeight="1" x14ac:dyDescent="0.4">
      <c r="B12" s="20" t="s">
        <v>264</v>
      </c>
      <c r="C12" s="21">
        <v>2.6203250253672601E-2</v>
      </c>
    </row>
    <row r="13" spans="1:26" ht="25" customHeight="1" x14ac:dyDescent="0.4">
      <c r="B13" s="18" t="s">
        <v>168</v>
      </c>
      <c r="C13" s="19">
        <v>1</v>
      </c>
    </row>
    <row r="14" spans="1:26" ht="25" customHeight="1" x14ac:dyDescent="0.4"/>
    <row r="15" spans="1:26" ht="78" customHeight="1" x14ac:dyDescent="0.4">
      <c r="B15" s="37" t="s">
        <v>413</v>
      </c>
      <c r="C15" s="37"/>
      <c r="D15" s="37"/>
      <c r="E15" s="37"/>
      <c r="F15" s="28"/>
      <c r="G15" s="28"/>
      <c r="H15" s="28"/>
    </row>
    <row r="16" spans="1:26" x14ac:dyDescent="0.4">
      <c r="B16" s="36" t="s">
        <v>97</v>
      </c>
      <c r="C16" s="36"/>
      <c r="D16" s="36"/>
      <c r="E16" s="36"/>
      <c r="F16" s="36"/>
      <c r="G16" s="36"/>
      <c r="H16" s="36"/>
    </row>
  </sheetData>
  <mergeCells count="5">
    <mergeCell ref="B16:H16"/>
    <mergeCell ref="B6:R6"/>
    <mergeCell ref="B7:R7"/>
    <mergeCell ref="A1:Z1"/>
    <mergeCell ref="B15:E15"/>
  </mergeCells>
  <hyperlinks>
    <hyperlink ref="B5" location="Índice!A1" display="Índice" xr:uid="{00000000-0004-0000-1300-000000000000}"/>
  </hyperlink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Z18"/>
  <sheetViews>
    <sheetView showGridLines="0" topLeftCell="A5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41796875" style="4" customWidth="1"/>
    <col min="3" max="3" width="18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135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136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4</v>
      </c>
      <c r="C8" s="6" t="s">
        <v>1</v>
      </c>
    </row>
    <row r="9" spans="1:26" ht="25" customHeight="1" x14ac:dyDescent="0.4">
      <c r="B9" s="20" t="s">
        <v>386</v>
      </c>
      <c r="C9" s="21">
        <v>0.63363909620560499</v>
      </c>
    </row>
    <row r="10" spans="1:26" ht="25" customHeight="1" x14ac:dyDescent="0.4">
      <c r="B10" s="20" t="s">
        <v>387</v>
      </c>
      <c r="C10" s="21">
        <v>0.160058276699383</v>
      </c>
    </row>
    <row r="11" spans="1:26" ht="25" customHeight="1" x14ac:dyDescent="0.4">
      <c r="B11" s="20" t="s">
        <v>388</v>
      </c>
      <c r="C11" s="21">
        <v>0.10474286780518399</v>
      </c>
    </row>
    <row r="12" spans="1:26" ht="25" customHeight="1" x14ac:dyDescent="0.4">
      <c r="B12" s="20" t="s">
        <v>389</v>
      </c>
      <c r="C12" s="21">
        <v>4.9511419455227204E-2</v>
      </c>
    </row>
    <row r="13" spans="1:26" ht="25" customHeight="1" x14ac:dyDescent="0.4">
      <c r="B13" s="20" t="s">
        <v>390</v>
      </c>
      <c r="C13" s="21">
        <v>4.3971285511127098E-2</v>
      </c>
    </row>
    <row r="14" spans="1:26" ht="25" customHeight="1" x14ac:dyDescent="0.4">
      <c r="B14" s="20" t="s">
        <v>265</v>
      </c>
      <c r="C14" s="21">
        <v>8.0770543234735901E-3</v>
      </c>
    </row>
    <row r="15" spans="1:26" ht="25" customHeight="1" x14ac:dyDescent="0.4">
      <c r="B15" s="18" t="s">
        <v>168</v>
      </c>
      <c r="C15" s="19">
        <v>1</v>
      </c>
    </row>
    <row r="16" spans="1:26" ht="25" customHeight="1" x14ac:dyDescent="0.4"/>
    <row r="17" spans="2:8" ht="83.25" customHeight="1" x14ac:dyDescent="0.4">
      <c r="B17" s="37" t="s">
        <v>413</v>
      </c>
      <c r="C17" s="37"/>
      <c r="D17" s="37"/>
      <c r="E17" s="37"/>
      <c r="F17" s="28"/>
      <c r="G17" s="28"/>
      <c r="H17" s="28"/>
    </row>
    <row r="18" spans="2:8" x14ac:dyDescent="0.4">
      <c r="B18" s="36" t="s">
        <v>97</v>
      </c>
      <c r="C18" s="36"/>
      <c r="D18" s="36"/>
      <c r="E18" s="36"/>
      <c r="F18" s="36"/>
      <c r="G18" s="36"/>
      <c r="H18" s="36"/>
    </row>
  </sheetData>
  <mergeCells count="5">
    <mergeCell ref="B18:H18"/>
    <mergeCell ref="B6:R6"/>
    <mergeCell ref="B7:R7"/>
    <mergeCell ref="A1:Z1"/>
    <mergeCell ref="B17:E17"/>
  </mergeCells>
  <hyperlinks>
    <hyperlink ref="B5" location="Índice!A1" display="Índice" xr:uid="{00000000-0004-0000-1400-000000000000}"/>
  </hyperlink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Z19"/>
  <sheetViews>
    <sheetView showGridLines="0" topLeftCell="A6" workbookViewId="0">
      <selection activeCell="C12" sqref="C12"/>
    </sheetView>
  </sheetViews>
  <sheetFormatPr baseColWidth="10" defaultColWidth="9.15625" defaultRowHeight="12.6" x14ac:dyDescent="0.4"/>
  <cols>
    <col min="1" max="1" width="2" style="4" customWidth="1"/>
    <col min="2" max="2" width="36.578125" style="4" customWidth="1"/>
    <col min="3" max="3" width="19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9" t="s">
        <v>137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138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365</v>
      </c>
      <c r="C8" s="6" t="s">
        <v>1</v>
      </c>
    </row>
    <row r="9" spans="1:26" ht="25" customHeight="1" x14ac:dyDescent="0.4">
      <c r="B9" s="20" t="s">
        <v>270</v>
      </c>
      <c r="C9" s="21">
        <v>0.78551800000000005</v>
      </c>
      <c r="D9" s="5"/>
    </row>
    <row r="10" spans="1:26" ht="25" customHeight="1" x14ac:dyDescent="0.4">
      <c r="B10" s="20" t="s">
        <v>271</v>
      </c>
      <c r="C10" s="21">
        <v>0.161967</v>
      </c>
    </row>
    <row r="11" spans="1:26" ht="25" customHeight="1" x14ac:dyDescent="0.4">
      <c r="B11" s="20" t="s">
        <v>268</v>
      </c>
      <c r="C11" s="21">
        <v>4.0891999999999998E-2</v>
      </c>
    </row>
    <row r="12" spans="1:26" ht="25" customHeight="1" x14ac:dyDescent="0.4">
      <c r="B12" s="20" t="s">
        <v>165</v>
      </c>
      <c r="C12" s="21">
        <v>5.7010000000000003E-3</v>
      </c>
    </row>
    <row r="13" spans="1:26" ht="25" customHeight="1" x14ac:dyDescent="0.4">
      <c r="B13" s="20" t="s">
        <v>266</v>
      </c>
      <c r="C13" s="21">
        <v>3.3909999999999999E-3</v>
      </c>
    </row>
    <row r="14" spans="1:26" ht="25" customHeight="1" x14ac:dyDescent="0.4">
      <c r="B14" s="20" t="s">
        <v>267</v>
      </c>
      <c r="C14" s="21">
        <v>1.5090000000000001E-3</v>
      </c>
    </row>
    <row r="15" spans="1:26" ht="25" customHeight="1" x14ac:dyDescent="0.4">
      <c r="B15" s="20" t="s">
        <v>269</v>
      </c>
      <c r="C15" s="21">
        <v>1.0219999999999999E-3</v>
      </c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3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1500-000000000000}"/>
  </hyperlink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Z19"/>
  <sheetViews>
    <sheetView showGridLines="0" topLeftCell="A7" workbookViewId="0">
      <selection activeCell="C12" sqref="C12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139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140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366</v>
      </c>
      <c r="C8" s="6" t="s">
        <v>1</v>
      </c>
    </row>
    <row r="9" spans="1:26" ht="25" customHeight="1" x14ac:dyDescent="0.4">
      <c r="A9" s="5"/>
      <c r="B9" s="20" t="s">
        <v>277</v>
      </c>
      <c r="C9" s="21">
        <v>0.73702900000000005</v>
      </c>
    </row>
    <row r="10" spans="1:26" ht="25" customHeight="1" x14ac:dyDescent="0.4">
      <c r="B10" s="20" t="s">
        <v>274</v>
      </c>
      <c r="C10" s="21">
        <v>0.134213</v>
      </c>
    </row>
    <row r="11" spans="1:26" ht="25" customHeight="1" x14ac:dyDescent="0.4">
      <c r="B11" s="20" t="s">
        <v>276</v>
      </c>
      <c r="C11" s="21">
        <v>6.4460000000000003E-2</v>
      </c>
    </row>
    <row r="12" spans="1:26" ht="25" customHeight="1" x14ac:dyDescent="0.4">
      <c r="B12" s="20" t="s">
        <v>165</v>
      </c>
      <c r="C12" s="21">
        <v>3.9052999999999997E-2</v>
      </c>
    </row>
    <row r="13" spans="1:26" ht="25" customHeight="1" x14ac:dyDescent="0.4">
      <c r="B13" s="20" t="s">
        <v>273</v>
      </c>
      <c r="C13" s="21">
        <v>9.9310000000000006E-3</v>
      </c>
    </row>
    <row r="14" spans="1:26" ht="25" customHeight="1" x14ac:dyDescent="0.4">
      <c r="B14" s="20" t="s">
        <v>272</v>
      </c>
      <c r="C14" s="21">
        <v>9.4830000000000001E-3</v>
      </c>
    </row>
    <row r="15" spans="1:26" ht="25" customHeight="1" x14ac:dyDescent="0.4">
      <c r="B15" s="20" t="s">
        <v>275</v>
      </c>
      <c r="C15" s="21">
        <v>5.8299999999999992E-3</v>
      </c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3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1600-000000000000}"/>
  </hyperlink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Z20"/>
  <sheetViews>
    <sheetView showGridLines="0" topLeftCell="A7" workbookViewId="0">
      <selection activeCell="C13" sqref="C13"/>
    </sheetView>
  </sheetViews>
  <sheetFormatPr baseColWidth="10" defaultColWidth="9.15625" defaultRowHeight="12.6" x14ac:dyDescent="0.4"/>
  <cols>
    <col min="1" max="1" width="2" style="4" customWidth="1"/>
    <col min="2" max="2" width="29.15625" style="4" customWidth="1"/>
    <col min="3" max="3" width="19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141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142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367</v>
      </c>
      <c r="C8" s="6" t="s">
        <v>1</v>
      </c>
    </row>
    <row r="9" spans="1:26" ht="25" customHeight="1" x14ac:dyDescent="0.4">
      <c r="B9" s="20" t="s">
        <v>284</v>
      </c>
      <c r="C9" s="21">
        <v>0.64861199999999997</v>
      </c>
      <c r="D9" s="5"/>
    </row>
    <row r="10" spans="1:26" ht="25" customHeight="1" x14ac:dyDescent="0.4">
      <c r="B10" s="20" t="s">
        <v>278</v>
      </c>
      <c r="C10" s="21">
        <v>0.153166</v>
      </c>
    </row>
    <row r="11" spans="1:26" ht="25" customHeight="1" x14ac:dyDescent="0.4">
      <c r="B11" s="20" t="s">
        <v>282</v>
      </c>
      <c r="C11" s="21">
        <v>9.0778999999999999E-2</v>
      </c>
    </row>
    <row r="12" spans="1:26" ht="25" customHeight="1" x14ac:dyDescent="0.4">
      <c r="B12" s="20" t="s">
        <v>280</v>
      </c>
      <c r="C12" s="21">
        <v>8.022399999999999E-2</v>
      </c>
    </row>
    <row r="13" spans="1:26" ht="25" customHeight="1" x14ac:dyDescent="0.4">
      <c r="B13" s="20" t="s">
        <v>165</v>
      </c>
      <c r="C13" s="21">
        <v>1.4577E-2</v>
      </c>
    </row>
    <row r="14" spans="1:26" ht="25" customHeight="1" x14ac:dyDescent="0.4">
      <c r="B14" s="20" t="s">
        <v>281</v>
      </c>
      <c r="C14" s="21">
        <v>6.3160000000000004E-3</v>
      </c>
    </row>
    <row r="15" spans="1:26" ht="25" customHeight="1" x14ac:dyDescent="0.4">
      <c r="B15" s="20" t="s">
        <v>279</v>
      </c>
      <c r="C15" s="21">
        <v>3.5270000000000002E-3</v>
      </c>
    </row>
    <row r="16" spans="1:26" ht="25" customHeight="1" x14ac:dyDescent="0.4">
      <c r="B16" s="20" t="s">
        <v>283</v>
      </c>
      <c r="C16" s="21">
        <v>2.7989999999999998E-3</v>
      </c>
    </row>
    <row r="17" spans="2:8" ht="25" customHeight="1" x14ac:dyDescent="0.4">
      <c r="B17" s="18" t="s">
        <v>168</v>
      </c>
      <c r="C17" s="19">
        <v>1</v>
      </c>
    </row>
    <row r="18" spans="2:8" ht="25" customHeight="1" x14ac:dyDescent="0.4"/>
    <row r="19" spans="2:8" ht="83.25" customHeight="1" x14ac:dyDescent="0.4">
      <c r="B19" s="37" t="s">
        <v>413</v>
      </c>
      <c r="C19" s="37"/>
      <c r="D19" s="37"/>
      <c r="E19" s="37"/>
      <c r="F19" s="28"/>
      <c r="G19" s="28"/>
      <c r="H19" s="28"/>
    </row>
    <row r="20" spans="2:8" x14ac:dyDescent="0.4">
      <c r="B20" s="36" t="s">
        <v>97</v>
      </c>
      <c r="C20" s="36"/>
      <c r="D20" s="36"/>
      <c r="E20" s="36"/>
      <c r="F20" s="36"/>
      <c r="G20" s="36"/>
      <c r="H20" s="36"/>
    </row>
  </sheetData>
  <mergeCells count="5">
    <mergeCell ref="B20:H20"/>
    <mergeCell ref="B6:R6"/>
    <mergeCell ref="B7:R7"/>
    <mergeCell ref="A1:Z1"/>
    <mergeCell ref="B19:E19"/>
  </mergeCells>
  <hyperlinks>
    <hyperlink ref="B5" location="Índice!A1" display="Índice" xr:uid="{00000000-0004-0000-1700-000000000000}"/>
  </hyperlink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Z15"/>
  <sheetViews>
    <sheetView showGridLines="0" topLeftCell="A7" workbookViewId="0">
      <selection activeCell="C11" sqref="C11"/>
    </sheetView>
  </sheetViews>
  <sheetFormatPr baseColWidth="10" defaultColWidth="9.15625" defaultRowHeight="12.6" x14ac:dyDescent="0.4"/>
  <cols>
    <col min="1" max="1" width="2" style="4" customWidth="1"/>
    <col min="2" max="2" width="29.15625" style="4" customWidth="1"/>
    <col min="3" max="3" width="18.83984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143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144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368</v>
      </c>
      <c r="C8" s="6" t="s">
        <v>1</v>
      </c>
    </row>
    <row r="9" spans="1:26" ht="25" customHeight="1" x14ac:dyDescent="0.4">
      <c r="B9" s="20" t="s">
        <v>285</v>
      </c>
      <c r="C9" s="21">
        <v>0.55552699999999999</v>
      </c>
      <c r="D9" s="5"/>
      <c r="E9" s="5"/>
    </row>
    <row r="10" spans="1:26" ht="25" customHeight="1" x14ac:dyDescent="0.4">
      <c r="B10" s="20" t="s">
        <v>2</v>
      </c>
      <c r="C10" s="21">
        <v>0.32212000000000002</v>
      </c>
      <c r="E10" s="5"/>
    </row>
    <row r="11" spans="1:26" ht="25" customHeight="1" x14ac:dyDescent="0.4">
      <c r="B11" s="20" t="s">
        <v>286</v>
      </c>
      <c r="C11" s="21">
        <v>0.122353</v>
      </c>
      <c r="D11" s="5"/>
      <c r="E11" s="5"/>
    </row>
    <row r="12" spans="1:26" ht="25" customHeight="1" x14ac:dyDescent="0.4">
      <c r="B12" s="18" t="s">
        <v>168</v>
      </c>
      <c r="C12" s="19">
        <v>1</v>
      </c>
    </row>
    <row r="13" spans="1:26" ht="25" customHeight="1" x14ac:dyDescent="0.4"/>
    <row r="14" spans="1:26" ht="83.25" customHeight="1" x14ac:dyDescent="0.4">
      <c r="B14" s="37" t="s">
        <v>413</v>
      </c>
      <c r="C14" s="37"/>
      <c r="D14" s="37"/>
      <c r="E14" s="37"/>
      <c r="F14" s="28"/>
      <c r="G14" s="28"/>
      <c r="H14" s="28"/>
    </row>
    <row r="15" spans="1:26" x14ac:dyDescent="0.4">
      <c r="B15" s="36" t="s">
        <v>97</v>
      </c>
      <c r="C15" s="36"/>
      <c r="D15" s="36"/>
      <c r="E15" s="36"/>
      <c r="F15" s="36"/>
      <c r="G15" s="36"/>
      <c r="H15" s="36"/>
    </row>
  </sheetData>
  <mergeCells count="5">
    <mergeCell ref="B15:H15"/>
    <mergeCell ref="B6:R6"/>
    <mergeCell ref="B7:R7"/>
    <mergeCell ref="A1:Z1"/>
    <mergeCell ref="B14:E14"/>
  </mergeCells>
  <hyperlinks>
    <hyperlink ref="B5" location="Índice!A1" display="Índice" xr:uid="{00000000-0004-0000-1800-000000000000}"/>
  </hyperlink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Z16"/>
  <sheetViews>
    <sheetView showGridLines="0" topLeftCell="A6" workbookViewId="0">
      <selection activeCell="B15" sqref="B15:E15"/>
    </sheetView>
  </sheetViews>
  <sheetFormatPr baseColWidth="10" defaultColWidth="9.15625" defaultRowHeight="12.6" x14ac:dyDescent="0.4"/>
  <cols>
    <col min="1" max="1" width="2" style="4" customWidth="1"/>
    <col min="2" max="2" width="29.68359375" style="4" customWidth="1"/>
    <col min="3" max="3" width="19.26171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145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146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287</v>
      </c>
      <c r="C8" s="6" t="s">
        <v>288</v>
      </c>
      <c r="D8" s="17" t="s">
        <v>289</v>
      </c>
      <c r="E8" s="6" t="s">
        <v>290</v>
      </c>
      <c r="F8" s="17" t="s">
        <v>291</v>
      </c>
      <c r="G8" s="6" t="s">
        <v>292</v>
      </c>
      <c r="H8" s="17" t="s">
        <v>293</v>
      </c>
      <c r="I8" s="6" t="s">
        <v>294</v>
      </c>
      <c r="J8" s="17" t="s">
        <v>295</v>
      </c>
      <c r="K8" s="6" t="s">
        <v>296</v>
      </c>
    </row>
    <row r="9" spans="1:26" ht="37.5" customHeight="1" x14ac:dyDescent="0.4">
      <c r="B9" s="20" t="s">
        <v>297</v>
      </c>
      <c r="C9" s="21">
        <v>0.32600000000000001</v>
      </c>
      <c r="D9" s="21">
        <v>0.35799999999999998</v>
      </c>
      <c r="E9" s="21">
        <v>8.5999999999999993E-2</v>
      </c>
      <c r="F9" s="21">
        <v>5.9000000000000004E-2</v>
      </c>
      <c r="G9" s="21">
        <v>0.20600000000000002</v>
      </c>
      <c r="H9" s="21">
        <v>0.27200000000000002</v>
      </c>
      <c r="I9" s="21">
        <v>8.8000000000000009E-2</v>
      </c>
      <c r="J9" s="21">
        <v>0.155</v>
      </c>
      <c r="K9" s="21">
        <v>7.2000000000000008E-2</v>
      </c>
    </row>
    <row r="10" spans="1:26" ht="37.5" customHeight="1" x14ac:dyDescent="0.4">
      <c r="B10" s="20" t="s">
        <v>298</v>
      </c>
      <c r="C10" s="21">
        <v>0.60399999999999998</v>
      </c>
      <c r="D10" s="21">
        <v>0.53400000000000003</v>
      </c>
      <c r="E10" s="21">
        <v>0.90500000000000003</v>
      </c>
      <c r="F10" s="21">
        <v>0.93500000000000005</v>
      </c>
      <c r="G10" s="21">
        <v>0.76</v>
      </c>
      <c r="H10" s="21">
        <v>0.67200000000000004</v>
      </c>
      <c r="I10" s="21">
        <v>0.90200000000000002</v>
      </c>
      <c r="J10" s="21">
        <v>0.82499999999999996</v>
      </c>
      <c r="K10" s="21">
        <v>0.91299999999999992</v>
      </c>
    </row>
    <row r="11" spans="1:26" ht="37.5" customHeight="1" x14ac:dyDescent="0.4">
      <c r="B11" s="20" t="s">
        <v>299</v>
      </c>
      <c r="C11" s="21">
        <v>1.3000000000000001E-2</v>
      </c>
      <c r="D11" s="21">
        <v>1.4999999999999999E-2</v>
      </c>
      <c r="E11" s="21">
        <v>4.0000000000000001E-3</v>
      </c>
      <c r="F11" s="21">
        <v>3.0000000000000001E-3</v>
      </c>
      <c r="G11" s="21">
        <v>6.0000000000000001E-3</v>
      </c>
      <c r="H11" s="21">
        <v>1.4999999999999999E-2</v>
      </c>
      <c r="I11" s="21">
        <v>6.9999999999999993E-3</v>
      </c>
      <c r="J11" s="21">
        <v>0.01</v>
      </c>
      <c r="K11" s="21">
        <v>9.0000000000000011E-3</v>
      </c>
    </row>
    <row r="12" spans="1:26" ht="37.5" customHeight="1" x14ac:dyDescent="0.4">
      <c r="B12" s="20" t="s">
        <v>300</v>
      </c>
      <c r="C12" s="21">
        <v>5.7000000000000002E-2</v>
      </c>
      <c r="D12" s="21">
        <v>9.3000000000000013E-2</v>
      </c>
      <c r="E12" s="21">
        <v>5.0000000000000001E-3</v>
      </c>
      <c r="F12" s="21">
        <v>3.0000000000000001E-3</v>
      </c>
      <c r="G12" s="21">
        <v>2.7999999999999997E-2</v>
      </c>
      <c r="H12" s="21">
        <v>4.0999999999999995E-2</v>
      </c>
      <c r="I12" s="21">
        <v>3.0000000000000001E-3</v>
      </c>
      <c r="J12" s="21">
        <v>0.01</v>
      </c>
      <c r="K12" s="21">
        <v>6.0000000000000001E-3</v>
      </c>
    </row>
    <row r="13" spans="1:26" ht="37.5" customHeight="1" x14ac:dyDescent="0.4">
      <c r="B13" s="18" t="s">
        <v>168</v>
      </c>
      <c r="C13" s="19">
        <v>1</v>
      </c>
      <c r="D13" s="19">
        <v>1</v>
      </c>
      <c r="E13" s="19">
        <v>1</v>
      </c>
      <c r="F13" s="19">
        <v>1</v>
      </c>
      <c r="G13" s="19">
        <v>1</v>
      </c>
      <c r="H13" s="19">
        <v>1</v>
      </c>
      <c r="I13" s="19">
        <v>1</v>
      </c>
      <c r="J13" s="19">
        <v>1</v>
      </c>
      <c r="K13" s="19">
        <v>1</v>
      </c>
    </row>
    <row r="14" spans="1:26" ht="25" customHeight="1" x14ac:dyDescent="0.4"/>
    <row r="15" spans="1:26" ht="83.25" customHeight="1" x14ac:dyDescent="0.4">
      <c r="B15" s="37" t="s">
        <v>413</v>
      </c>
      <c r="C15" s="37"/>
      <c r="D15" s="37"/>
      <c r="E15" s="37"/>
      <c r="F15" s="28"/>
      <c r="G15" s="28"/>
      <c r="H15" s="28"/>
    </row>
    <row r="16" spans="1:26" x14ac:dyDescent="0.4">
      <c r="B16" s="36" t="s">
        <v>97</v>
      </c>
      <c r="C16" s="36"/>
      <c r="D16" s="36"/>
      <c r="E16" s="36"/>
      <c r="F16" s="36"/>
      <c r="G16" s="36"/>
      <c r="H16" s="36"/>
    </row>
  </sheetData>
  <mergeCells count="5">
    <mergeCell ref="B16:H16"/>
    <mergeCell ref="B6:R6"/>
    <mergeCell ref="B7:R7"/>
    <mergeCell ref="A1:Z1"/>
    <mergeCell ref="B15:E15"/>
  </mergeCells>
  <hyperlinks>
    <hyperlink ref="B5" location="Índice!A1" display="Índice" xr:uid="{00000000-0004-0000-1900-000000000000}"/>
  </hyperlink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Z18"/>
  <sheetViews>
    <sheetView showGridLines="0" topLeftCell="A7" workbookViewId="0">
      <selection activeCell="B7" sqref="B7:R7"/>
    </sheetView>
  </sheetViews>
  <sheetFormatPr baseColWidth="10" defaultColWidth="9.15625" defaultRowHeight="12.6" x14ac:dyDescent="0.4"/>
  <cols>
    <col min="1" max="1" width="2" style="4" customWidth="1"/>
    <col min="2" max="2" width="29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147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148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369</v>
      </c>
      <c r="C8" s="6" t="s">
        <v>1</v>
      </c>
    </row>
    <row r="9" spans="1:26" ht="37.5" customHeight="1" x14ac:dyDescent="0.4">
      <c r="B9" s="20" t="s">
        <v>303</v>
      </c>
      <c r="C9" s="21">
        <v>0.48510700000000001</v>
      </c>
    </row>
    <row r="10" spans="1:26" ht="37.5" customHeight="1" x14ac:dyDescent="0.4">
      <c r="B10" s="20" t="s">
        <v>273</v>
      </c>
      <c r="C10" s="21">
        <v>0.17207999999999998</v>
      </c>
    </row>
    <row r="11" spans="1:26" ht="37.5" customHeight="1" x14ac:dyDescent="0.4">
      <c r="B11" s="20" t="s">
        <v>165</v>
      </c>
      <c r="C11" s="21">
        <v>0.13950200000000001</v>
      </c>
    </row>
    <row r="12" spans="1:26" ht="37.5" customHeight="1" x14ac:dyDescent="0.4">
      <c r="B12" s="20" t="s">
        <v>304</v>
      </c>
      <c r="C12" s="21">
        <v>0.113881</v>
      </c>
    </row>
    <row r="13" spans="1:26" ht="37.5" customHeight="1" x14ac:dyDescent="0.4">
      <c r="B13" s="20" t="s">
        <v>301</v>
      </c>
      <c r="C13" s="21">
        <v>8.4556000000000006E-2</v>
      </c>
    </row>
    <row r="14" spans="1:26" ht="37.5" customHeight="1" x14ac:dyDescent="0.4">
      <c r="B14" s="20" t="s">
        <v>302</v>
      </c>
      <c r="C14" s="21">
        <v>4.8739999999999999E-3</v>
      </c>
    </row>
    <row r="15" spans="1:26" ht="25" customHeight="1" x14ac:dyDescent="0.4">
      <c r="B15" s="18" t="s">
        <v>168</v>
      </c>
      <c r="C15" s="19">
        <v>1</v>
      </c>
    </row>
    <row r="16" spans="1:26" ht="25" customHeight="1" x14ac:dyDescent="0.4"/>
    <row r="17" spans="2:8" ht="83.25" customHeight="1" x14ac:dyDescent="0.4">
      <c r="B17" s="37" t="s">
        <v>413</v>
      </c>
      <c r="C17" s="37"/>
      <c r="D17" s="37"/>
      <c r="E17" s="37"/>
      <c r="F17" s="28"/>
      <c r="G17" s="28"/>
      <c r="H17" s="28"/>
    </row>
    <row r="18" spans="2:8" x14ac:dyDescent="0.4">
      <c r="B18" s="36" t="s">
        <v>97</v>
      </c>
      <c r="C18" s="36"/>
      <c r="D18" s="36"/>
      <c r="E18" s="36"/>
      <c r="F18" s="36"/>
      <c r="G18" s="36"/>
      <c r="H18" s="36"/>
    </row>
  </sheetData>
  <mergeCells count="5">
    <mergeCell ref="B18:H18"/>
    <mergeCell ref="B6:R6"/>
    <mergeCell ref="B7:R7"/>
    <mergeCell ref="A1:Z1"/>
    <mergeCell ref="B17:E17"/>
  </mergeCells>
  <hyperlinks>
    <hyperlink ref="B5" location="Índice!A1" display="Índice" xr:uid="{00000000-0004-0000-1A00-000000000000}"/>
  </hyperlink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19"/>
  <sheetViews>
    <sheetView showGridLines="0" topLeftCell="A11" workbookViewId="0">
      <selection activeCell="C15" sqref="C15"/>
    </sheetView>
  </sheetViews>
  <sheetFormatPr baseColWidth="10" defaultColWidth="9.15625" defaultRowHeight="12.6" x14ac:dyDescent="0.4"/>
  <cols>
    <col min="1" max="1" width="2" style="4" customWidth="1"/>
    <col min="2" max="2" width="29.417968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149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150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370</v>
      </c>
      <c r="C8" s="6" t="s">
        <v>1</v>
      </c>
    </row>
    <row r="9" spans="1:26" ht="37.5" customHeight="1" x14ac:dyDescent="0.4">
      <c r="B9" s="20" t="s">
        <v>306</v>
      </c>
      <c r="C9" s="21">
        <v>0.49902799999999997</v>
      </c>
    </row>
    <row r="10" spans="1:26" ht="37.5" customHeight="1" x14ac:dyDescent="0.4">
      <c r="B10" s="20" t="s">
        <v>308</v>
      </c>
      <c r="C10" s="21">
        <v>0.18431</v>
      </c>
    </row>
    <row r="11" spans="1:26" ht="37.5" customHeight="1" x14ac:dyDescent="0.4">
      <c r="B11" s="20" t="s">
        <v>243</v>
      </c>
      <c r="C11" s="21">
        <v>8.9016999999999999E-2</v>
      </c>
    </row>
    <row r="12" spans="1:26" ht="37.5" customHeight="1" x14ac:dyDescent="0.4">
      <c r="B12" s="20" t="s">
        <v>165</v>
      </c>
      <c r="C12" s="21">
        <v>8.5668000000000008E-2</v>
      </c>
    </row>
    <row r="13" spans="1:26" ht="37.5" customHeight="1" x14ac:dyDescent="0.4">
      <c r="B13" s="20" t="s">
        <v>305</v>
      </c>
      <c r="C13" s="21">
        <v>5.0927E-2</v>
      </c>
    </row>
    <row r="14" spans="1:26" ht="37.5" customHeight="1" x14ac:dyDescent="0.4">
      <c r="B14" s="20" t="s">
        <v>307</v>
      </c>
      <c r="C14" s="21">
        <v>4.9397999999999997E-2</v>
      </c>
    </row>
    <row r="15" spans="1:26" ht="25" customHeight="1" x14ac:dyDescent="0.4">
      <c r="B15" s="20" t="s">
        <v>309</v>
      </c>
      <c r="C15" s="21">
        <v>4.1651000000000001E-2</v>
      </c>
      <c r="D15" s="5"/>
      <c r="E15" s="5"/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3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1B00-000000000000}"/>
  </hyperlink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Z26"/>
  <sheetViews>
    <sheetView showGridLines="0" topLeftCell="B17" zoomScaleNormal="100" workbookViewId="0">
      <selection activeCell="C24" sqref="C24"/>
    </sheetView>
  </sheetViews>
  <sheetFormatPr baseColWidth="10" defaultColWidth="9.15625" defaultRowHeight="12.6" x14ac:dyDescent="0.4"/>
  <cols>
    <col min="1" max="1" width="2" style="4" customWidth="1"/>
    <col min="2" max="2" width="29.68359375" style="4" customWidth="1"/>
    <col min="3" max="3" width="19.68359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9" t="s">
        <v>151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152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371</v>
      </c>
      <c r="C8" s="6" t="s">
        <v>1</v>
      </c>
    </row>
    <row r="9" spans="1:26" ht="37.5" customHeight="1" x14ac:dyDescent="0.4">
      <c r="B9" s="20" t="s">
        <v>320</v>
      </c>
      <c r="C9" s="21">
        <v>0.24501600000000001</v>
      </c>
    </row>
    <row r="10" spans="1:26" ht="37.5" customHeight="1" x14ac:dyDescent="0.4">
      <c r="B10" s="20" t="s">
        <v>310</v>
      </c>
      <c r="C10" s="21">
        <v>0.12903800000000001</v>
      </c>
    </row>
    <row r="11" spans="1:26" ht="37.5" customHeight="1" x14ac:dyDescent="0.4">
      <c r="B11" s="20" t="s">
        <v>314</v>
      </c>
      <c r="C11" s="21">
        <v>0.126855</v>
      </c>
    </row>
    <row r="12" spans="1:26" ht="37.5" customHeight="1" x14ac:dyDescent="0.4">
      <c r="B12" s="20" t="s">
        <v>319</v>
      </c>
      <c r="C12" s="21">
        <v>0.11343400000000001</v>
      </c>
    </row>
    <row r="13" spans="1:26" ht="37.5" customHeight="1" x14ac:dyDescent="0.4">
      <c r="B13" s="20" t="s">
        <v>316</v>
      </c>
      <c r="C13" s="21">
        <v>0.10786199999999999</v>
      </c>
    </row>
    <row r="14" spans="1:26" ht="37.5" customHeight="1" x14ac:dyDescent="0.4">
      <c r="B14" s="20" t="s">
        <v>311</v>
      </c>
      <c r="C14" s="21">
        <v>5.8430000000000003E-2</v>
      </c>
    </row>
    <row r="15" spans="1:26" ht="37.5" customHeight="1" x14ac:dyDescent="0.4">
      <c r="B15" s="20" t="s">
        <v>315</v>
      </c>
      <c r="C15" s="21">
        <v>4.3087E-2</v>
      </c>
    </row>
    <row r="16" spans="1:26" ht="37.5" customHeight="1" x14ac:dyDescent="0.4">
      <c r="B16" s="20" t="s">
        <v>312</v>
      </c>
      <c r="C16" s="21">
        <v>3.5952999999999999E-2</v>
      </c>
    </row>
    <row r="17" spans="2:8" ht="37.5" customHeight="1" x14ac:dyDescent="0.4">
      <c r="B17" s="20" t="s">
        <v>313</v>
      </c>
      <c r="C17" s="21">
        <v>3.4134999999999999E-2</v>
      </c>
    </row>
    <row r="18" spans="2:8" ht="37.5" customHeight="1" x14ac:dyDescent="0.4">
      <c r="B18" s="20" t="s">
        <v>321</v>
      </c>
      <c r="C18" s="21">
        <v>3.1626000000000001E-2</v>
      </c>
    </row>
    <row r="19" spans="2:8" ht="37.5" customHeight="1" x14ac:dyDescent="0.4">
      <c r="B19" s="20" t="s">
        <v>165</v>
      </c>
      <c r="C19" s="21">
        <v>2.9047999999999997E-2</v>
      </c>
    </row>
    <row r="20" spans="2:8" ht="37.5" customHeight="1" x14ac:dyDescent="0.4">
      <c r="B20" s="20" t="s">
        <v>322</v>
      </c>
      <c r="C20" s="21">
        <v>2.2913000000000003E-2</v>
      </c>
    </row>
    <row r="21" spans="2:8" ht="25" customHeight="1" x14ac:dyDescent="0.4">
      <c r="B21" s="20" t="s">
        <v>318</v>
      </c>
      <c r="C21" s="21">
        <v>1.9661999999999999E-2</v>
      </c>
      <c r="D21" s="5"/>
      <c r="E21" s="5"/>
    </row>
    <row r="22" spans="2:8" ht="25" customHeight="1" x14ac:dyDescent="0.4">
      <c r="B22" s="20" t="s">
        <v>317</v>
      </c>
      <c r="C22" s="21">
        <v>2.9420000000000002E-3</v>
      </c>
    </row>
    <row r="23" spans="2:8" ht="25" customHeight="1" x14ac:dyDescent="0.4">
      <c r="B23" s="18" t="s">
        <v>168</v>
      </c>
      <c r="C23" s="19">
        <v>1</v>
      </c>
    </row>
    <row r="24" spans="2:8" ht="25" customHeight="1" x14ac:dyDescent="0.4"/>
    <row r="25" spans="2:8" ht="83.25" customHeight="1" x14ac:dyDescent="0.4">
      <c r="B25" s="37" t="s">
        <v>413</v>
      </c>
      <c r="C25" s="37"/>
      <c r="D25" s="37"/>
      <c r="E25" s="37"/>
      <c r="F25" s="28"/>
      <c r="G25" s="28"/>
      <c r="H25" s="28"/>
    </row>
    <row r="26" spans="2:8" x14ac:dyDescent="0.4">
      <c r="B26" s="36" t="s">
        <v>97</v>
      </c>
      <c r="C26" s="36"/>
      <c r="D26" s="36"/>
      <c r="E26" s="36"/>
      <c r="F26" s="36"/>
      <c r="G26" s="36"/>
      <c r="H26" s="36"/>
    </row>
  </sheetData>
  <mergeCells count="5">
    <mergeCell ref="B26:H26"/>
    <mergeCell ref="B6:R6"/>
    <mergeCell ref="B7:R7"/>
    <mergeCell ref="A1:Z1"/>
    <mergeCell ref="B25:E25"/>
  </mergeCells>
  <hyperlinks>
    <hyperlink ref="B5" location="Índice!A1" display="Índice" xr:uid="{00000000-0004-0000-1C00-000000000000}"/>
  </hyperlink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Z19"/>
  <sheetViews>
    <sheetView showGridLines="0" topLeftCell="B10" workbookViewId="0">
      <selection activeCell="C15" sqref="C15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9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153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154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372</v>
      </c>
      <c r="C8" s="6" t="s">
        <v>1</v>
      </c>
    </row>
    <row r="9" spans="1:26" ht="37.5" customHeight="1" x14ac:dyDescent="0.4">
      <c r="B9" s="20" t="s">
        <v>325</v>
      </c>
      <c r="C9" s="21">
        <v>0.61339999999999995</v>
      </c>
    </row>
    <row r="10" spans="1:26" ht="37.5" customHeight="1" x14ac:dyDescent="0.4">
      <c r="B10" s="20" t="s">
        <v>165</v>
      </c>
      <c r="C10" s="21">
        <v>0.18090000000000001</v>
      </c>
    </row>
    <row r="11" spans="1:26" ht="37.5" customHeight="1" x14ac:dyDescent="0.4">
      <c r="B11" s="20" t="s">
        <v>328</v>
      </c>
      <c r="C11" s="21">
        <v>5.6500000000000002E-2</v>
      </c>
    </row>
    <row r="12" spans="1:26" ht="37.5" customHeight="1" x14ac:dyDescent="0.4">
      <c r="B12" s="20" t="s">
        <v>324</v>
      </c>
      <c r="C12" s="21">
        <v>4.4847999999999999E-2</v>
      </c>
    </row>
    <row r="13" spans="1:26" ht="37.5" customHeight="1" x14ac:dyDescent="0.4">
      <c r="B13" s="20" t="s">
        <v>323</v>
      </c>
      <c r="C13" s="21">
        <v>4.4350599999999997E-2</v>
      </c>
    </row>
    <row r="14" spans="1:26" ht="37.5" customHeight="1" x14ac:dyDescent="0.4">
      <c r="B14" s="20" t="s">
        <v>326</v>
      </c>
      <c r="C14" s="21">
        <v>3.2539699999999998E-2</v>
      </c>
    </row>
    <row r="15" spans="1:26" ht="25" customHeight="1" x14ac:dyDescent="0.4">
      <c r="B15" s="20" t="s">
        <v>327</v>
      </c>
      <c r="C15" s="21">
        <v>2.7445000000000001E-2</v>
      </c>
      <c r="D15" s="5"/>
      <c r="E15" s="5"/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3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1D00-000000000000}"/>
  </hyperlink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Z15"/>
  <sheetViews>
    <sheetView showGridLines="0" topLeftCell="A5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41796875" style="4" customWidth="1"/>
    <col min="3" max="3" width="19.26171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155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156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375</v>
      </c>
      <c r="C8" s="6" t="s">
        <v>1</v>
      </c>
    </row>
    <row r="9" spans="1:26" ht="25" customHeight="1" x14ac:dyDescent="0.4">
      <c r="B9" s="20" t="s">
        <v>373</v>
      </c>
      <c r="C9" s="21">
        <v>0.53381100000000004</v>
      </c>
      <c r="D9" s="5"/>
    </row>
    <row r="10" spans="1:26" ht="25" customHeight="1" x14ac:dyDescent="0.4">
      <c r="B10" s="20" t="s">
        <v>374</v>
      </c>
      <c r="C10" s="21">
        <v>0.31731999999999999</v>
      </c>
      <c r="D10" s="5"/>
    </row>
    <row r="11" spans="1:26" ht="25" customHeight="1" x14ac:dyDescent="0.4">
      <c r="B11" s="20" t="s">
        <v>329</v>
      </c>
      <c r="C11" s="21">
        <v>0.148869</v>
      </c>
      <c r="D11" s="5"/>
    </row>
    <row r="12" spans="1:26" ht="25" customHeight="1" x14ac:dyDescent="0.4">
      <c r="B12" s="18" t="s">
        <v>168</v>
      </c>
      <c r="C12" s="19">
        <v>1</v>
      </c>
    </row>
    <row r="13" spans="1:26" ht="25" customHeight="1" x14ac:dyDescent="0.4"/>
    <row r="14" spans="1:26" ht="83.25" customHeight="1" x14ac:dyDescent="0.4">
      <c r="B14" s="37" t="s">
        <v>413</v>
      </c>
      <c r="C14" s="37"/>
      <c r="D14" s="37"/>
      <c r="E14" s="37"/>
      <c r="F14" s="28"/>
      <c r="G14" s="28"/>
      <c r="H14" s="28"/>
    </row>
    <row r="15" spans="1:26" x14ac:dyDescent="0.4">
      <c r="B15" s="36" t="s">
        <v>97</v>
      </c>
      <c r="C15" s="36"/>
      <c r="D15" s="36"/>
      <c r="E15" s="36"/>
      <c r="F15" s="36"/>
      <c r="G15" s="36"/>
      <c r="H15" s="36"/>
    </row>
  </sheetData>
  <mergeCells count="5">
    <mergeCell ref="B15:H15"/>
    <mergeCell ref="B6:R6"/>
    <mergeCell ref="B7:R7"/>
    <mergeCell ref="A1:Z1"/>
    <mergeCell ref="B14:E14"/>
  </mergeCells>
  <hyperlinks>
    <hyperlink ref="B5" location="Índice!A1" display="Índice" xr:uid="{00000000-0004-0000-1E00-000000000000}"/>
  </hyperlink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Z19"/>
  <sheetViews>
    <sheetView showGridLines="0" topLeftCell="A8" zoomScale="80" zoomScaleNormal="80" workbookViewId="0">
      <selection activeCell="C9" sqref="C9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8.83984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157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158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376</v>
      </c>
      <c r="C8" s="6" t="s">
        <v>1</v>
      </c>
    </row>
    <row r="9" spans="1:26" ht="37.5" customHeight="1" x14ac:dyDescent="0.4">
      <c r="B9" s="31">
        <v>2025</v>
      </c>
      <c r="C9" s="21">
        <v>0.39437800000000001</v>
      </c>
    </row>
    <row r="10" spans="1:26" ht="37.5" customHeight="1" x14ac:dyDescent="0.4">
      <c r="B10" s="31">
        <v>2024</v>
      </c>
      <c r="C10" s="21">
        <v>0.123179</v>
      </c>
    </row>
    <row r="11" spans="1:26" ht="37.5" customHeight="1" x14ac:dyDescent="0.4">
      <c r="B11" s="31">
        <v>2023</v>
      </c>
      <c r="C11" s="21">
        <v>0.105409</v>
      </c>
    </row>
    <row r="12" spans="1:26" ht="37.5" customHeight="1" x14ac:dyDescent="0.4">
      <c r="B12" s="31">
        <v>2022</v>
      </c>
      <c r="C12" s="21">
        <v>0.12670999999999999</v>
      </c>
    </row>
    <row r="13" spans="1:26" ht="37.5" customHeight="1" x14ac:dyDescent="0.4">
      <c r="B13" s="31">
        <v>2021</v>
      </c>
      <c r="C13" s="21">
        <v>0.114464</v>
      </c>
    </row>
    <row r="14" spans="1:26" ht="37.5" customHeight="1" x14ac:dyDescent="0.4">
      <c r="B14" s="31">
        <v>2020</v>
      </c>
      <c r="C14" s="21">
        <v>3.1393999999999998E-2</v>
      </c>
    </row>
    <row r="15" spans="1:26" ht="37.5" customHeight="1" x14ac:dyDescent="0.4">
      <c r="B15" s="31">
        <v>2019</v>
      </c>
      <c r="C15" s="21">
        <v>0.104465</v>
      </c>
    </row>
    <row r="16" spans="1:26" ht="25" customHeight="1" x14ac:dyDescent="0.4">
      <c r="B16" s="18" t="s">
        <v>168</v>
      </c>
      <c r="C16" s="19">
        <v>1</v>
      </c>
    </row>
    <row r="17" spans="2:8" ht="25" customHeight="1" x14ac:dyDescent="0.4"/>
    <row r="18" spans="2:8" ht="83.25" customHeight="1" x14ac:dyDescent="0.4">
      <c r="B18" s="37" t="s">
        <v>413</v>
      </c>
      <c r="C18" s="37"/>
      <c r="D18" s="37"/>
      <c r="E18" s="37"/>
      <c r="F18" s="28"/>
      <c r="G18" s="28"/>
      <c r="H18" s="28"/>
    </row>
    <row r="19" spans="2:8" x14ac:dyDescent="0.4">
      <c r="B19" s="36" t="s">
        <v>97</v>
      </c>
      <c r="C19" s="36"/>
      <c r="D19" s="36"/>
      <c r="E19" s="36"/>
      <c r="F19" s="36"/>
      <c r="G19" s="36"/>
      <c r="H19" s="36"/>
    </row>
  </sheetData>
  <sortState xmlns:xlrd2="http://schemas.microsoft.com/office/spreadsheetml/2017/richdata2" ref="B9:C16">
    <sortCondition descending="1" ref="B9:B16"/>
  </sortState>
  <mergeCells count="5">
    <mergeCell ref="B19:H19"/>
    <mergeCell ref="B6:R6"/>
    <mergeCell ref="B7:R7"/>
    <mergeCell ref="A1:Z1"/>
    <mergeCell ref="B18:E18"/>
  </mergeCells>
  <hyperlinks>
    <hyperlink ref="B5" location="Índice!A1" display="Índice" xr:uid="{00000000-0004-0000-1F00-000000000000}"/>
  </hyperlink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Z20"/>
  <sheetViews>
    <sheetView showGridLines="0" topLeftCell="B12" workbookViewId="0">
      <selection activeCell="E15" sqref="E15"/>
    </sheetView>
  </sheetViews>
  <sheetFormatPr baseColWidth="10" defaultColWidth="9.15625" defaultRowHeight="12.6" x14ac:dyDescent="0.4"/>
  <cols>
    <col min="1" max="1" width="2" style="4" customWidth="1"/>
    <col min="2" max="2" width="29.578125" style="4" customWidth="1"/>
    <col min="3" max="3" width="19.417968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159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160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377</v>
      </c>
      <c r="C8" s="6" t="s">
        <v>1</v>
      </c>
    </row>
    <row r="9" spans="1:26" ht="37.5" customHeight="1" x14ac:dyDescent="0.4">
      <c r="B9" s="20" t="s">
        <v>335</v>
      </c>
      <c r="C9" s="21">
        <v>0.331542</v>
      </c>
    </row>
    <row r="10" spans="1:26" ht="37.5" customHeight="1" x14ac:dyDescent="0.4">
      <c r="B10" s="20" t="s">
        <v>334</v>
      </c>
      <c r="C10" s="21">
        <v>0.32708700000000002</v>
      </c>
    </row>
    <row r="11" spans="1:26" ht="37.5" customHeight="1" x14ac:dyDescent="0.4">
      <c r="B11" s="20" t="s">
        <v>165</v>
      </c>
      <c r="C11" s="21">
        <v>0.153534</v>
      </c>
    </row>
    <row r="12" spans="1:26" ht="37.5" customHeight="1" x14ac:dyDescent="0.4">
      <c r="B12" s="20" t="s">
        <v>332</v>
      </c>
      <c r="C12" s="21">
        <v>7.8108000000000011E-2</v>
      </c>
    </row>
    <row r="13" spans="1:26" ht="37.5" customHeight="1" x14ac:dyDescent="0.4">
      <c r="B13" s="20" t="s">
        <v>333</v>
      </c>
      <c r="C13" s="21">
        <v>5.4888000000000006E-2</v>
      </c>
    </row>
    <row r="14" spans="1:26" ht="37.5" customHeight="1" x14ac:dyDescent="0.4">
      <c r="B14" s="20" t="s">
        <v>336</v>
      </c>
      <c r="C14" s="21">
        <v>4.3650000000000001E-2</v>
      </c>
    </row>
    <row r="15" spans="1:26" ht="25" customHeight="1" x14ac:dyDescent="0.4">
      <c r="B15" s="20" t="s">
        <v>331</v>
      </c>
      <c r="C15" s="21">
        <v>7.0230000000000006E-3</v>
      </c>
      <c r="D15" s="5"/>
      <c r="E15" s="5"/>
    </row>
    <row r="16" spans="1:26" ht="25" customHeight="1" x14ac:dyDescent="0.4">
      <c r="B16" s="20" t="s">
        <v>330</v>
      </c>
      <c r="C16" s="21">
        <v>4.169E-3</v>
      </c>
    </row>
    <row r="17" spans="2:8" ht="25" customHeight="1" x14ac:dyDescent="0.4">
      <c r="B17" s="18" t="s">
        <v>168</v>
      </c>
      <c r="C17" s="19">
        <v>1</v>
      </c>
    </row>
    <row r="18" spans="2:8" ht="25" customHeight="1" x14ac:dyDescent="0.4"/>
    <row r="19" spans="2:8" ht="83.25" customHeight="1" x14ac:dyDescent="0.4">
      <c r="B19" s="37" t="s">
        <v>413</v>
      </c>
      <c r="C19" s="37"/>
      <c r="D19" s="37"/>
      <c r="E19" s="37"/>
      <c r="F19" s="28"/>
      <c r="G19" s="28"/>
      <c r="H19" s="28"/>
    </row>
    <row r="20" spans="2:8" x14ac:dyDescent="0.4">
      <c r="B20" s="36" t="s">
        <v>97</v>
      </c>
      <c r="C20" s="36"/>
      <c r="D20" s="36"/>
      <c r="E20" s="36"/>
      <c r="F20" s="36"/>
      <c r="G20" s="36"/>
      <c r="H20" s="36"/>
    </row>
  </sheetData>
  <mergeCells count="5">
    <mergeCell ref="B20:H20"/>
    <mergeCell ref="B6:R6"/>
    <mergeCell ref="B7:R7"/>
    <mergeCell ref="A1:Z1"/>
    <mergeCell ref="B19:E19"/>
  </mergeCells>
  <hyperlinks>
    <hyperlink ref="B5" location="Índice!A1" display="Índice" xr:uid="{00000000-0004-0000-2000-000000000000}"/>
  </hyperlink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Z24"/>
  <sheetViews>
    <sheetView showGridLines="0" topLeftCell="B12" workbookViewId="0">
      <selection activeCell="B20" sqref="B20"/>
    </sheetView>
  </sheetViews>
  <sheetFormatPr baseColWidth="10" defaultColWidth="9.15625" defaultRowHeight="12.6" x14ac:dyDescent="0.4"/>
  <cols>
    <col min="1" max="1" width="2" style="4" customWidth="1"/>
    <col min="2" max="2" width="29.83984375" style="4" customWidth="1"/>
    <col min="3" max="3" width="18.68359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4" t="s">
        <v>161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162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378</v>
      </c>
      <c r="C8" s="6" t="s">
        <v>1</v>
      </c>
    </row>
    <row r="9" spans="1:26" ht="25" customHeight="1" x14ac:dyDescent="0.4">
      <c r="B9" s="20" t="s">
        <v>2</v>
      </c>
      <c r="C9" s="21">
        <v>0.619174</v>
      </c>
      <c r="D9" s="5"/>
      <c r="E9" s="5"/>
    </row>
    <row r="10" spans="1:26" ht="25" customHeight="1" x14ac:dyDescent="0.4">
      <c r="B10" s="20" t="s">
        <v>345</v>
      </c>
      <c r="C10" s="21">
        <v>8.9396000000000003E-2</v>
      </c>
      <c r="D10" s="5"/>
      <c r="E10" s="5"/>
    </row>
    <row r="11" spans="1:26" ht="25" customHeight="1" x14ac:dyDescent="0.4">
      <c r="B11" s="20" t="s">
        <v>340</v>
      </c>
      <c r="C11" s="21">
        <v>6.7022999999999999E-2</v>
      </c>
      <c r="D11" s="5"/>
      <c r="E11" s="5"/>
    </row>
    <row r="12" spans="1:26" ht="25" customHeight="1" x14ac:dyDescent="0.4">
      <c r="B12" s="20" t="s">
        <v>342</v>
      </c>
      <c r="C12" s="21">
        <v>5.2221999999999998E-2</v>
      </c>
      <c r="D12" s="5"/>
      <c r="E12" s="5"/>
    </row>
    <row r="13" spans="1:26" ht="25" customHeight="1" x14ac:dyDescent="0.4">
      <c r="B13" s="20" t="s">
        <v>343</v>
      </c>
      <c r="C13" s="21">
        <v>5.1256000000000003E-2</v>
      </c>
      <c r="D13" s="5"/>
      <c r="E13" s="5"/>
    </row>
    <row r="14" spans="1:26" ht="25" customHeight="1" x14ac:dyDescent="0.4">
      <c r="B14" s="20" t="s">
        <v>337</v>
      </c>
      <c r="C14" s="21">
        <v>3.0943000000000002E-2</v>
      </c>
      <c r="D14" s="5"/>
      <c r="E14" s="5"/>
    </row>
    <row r="15" spans="1:26" ht="25" customHeight="1" x14ac:dyDescent="0.4">
      <c r="B15" s="20" t="s">
        <v>341</v>
      </c>
      <c r="C15" s="21">
        <v>3.0798000000000002E-2</v>
      </c>
      <c r="D15" s="5"/>
      <c r="E15" s="5"/>
    </row>
    <row r="16" spans="1:26" ht="25" customHeight="1" x14ac:dyDescent="0.4">
      <c r="B16" s="20" t="s">
        <v>346</v>
      </c>
      <c r="C16" s="21">
        <v>1.6714E-2</v>
      </c>
      <c r="E16" s="5"/>
    </row>
    <row r="17" spans="2:8" ht="25" customHeight="1" x14ac:dyDescent="0.4">
      <c r="B17" s="20" t="s">
        <v>339</v>
      </c>
      <c r="C17" s="21">
        <v>1.5290999999999999E-2</v>
      </c>
      <c r="D17" s="5"/>
      <c r="E17" s="5"/>
    </row>
    <row r="18" spans="2:8" ht="25" customHeight="1" x14ac:dyDescent="0.4">
      <c r="B18" s="20" t="s">
        <v>344</v>
      </c>
      <c r="C18" s="21">
        <v>1.2180999999999999E-2</v>
      </c>
      <c r="D18" s="5"/>
      <c r="E18" s="5"/>
    </row>
    <row r="19" spans="2:8" ht="25" customHeight="1" x14ac:dyDescent="0.4">
      <c r="B19" s="20" t="s">
        <v>165</v>
      </c>
      <c r="C19" s="21">
        <v>1.0326999999999999E-2</v>
      </c>
      <c r="D19" s="5"/>
      <c r="E19" s="5"/>
    </row>
    <row r="20" spans="2:8" ht="25" customHeight="1" x14ac:dyDescent="0.4">
      <c r="B20" s="20" t="s">
        <v>338</v>
      </c>
      <c r="C20" s="21">
        <v>4.6760000000000005E-3</v>
      </c>
    </row>
    <row r="21" spans="2:8" ht="25" customHeight="1" x14ac:dyDescent="0.4">
      <c r="B21" s="18" t="s">
        <v>168</v>
      </c>
      <c r="C21" s="19">
        <v>1</v>
      </c>
    </row>
    <row r="22" spans="2:8" ht="25" customHeight="1" x14ac:dyDescent="0.4"/>
    <row r="23" spans="2:8" ht="83.25" customHeight="1" x14ac:dyDescent="0.4">
      <c r="B23" s="37" t="s">
        <v>413</v>
      </c>
      <c r="C23" s="37"/>
      <c r="D23" s="37"/>
      <c r="E23" s="37"/>
      <c r="F23" s="28"/>
      <c r="G23" s="28"/>
      <c r="H23" s="28"/>
    </row>
    <row r="24" spans="2:8" x14ac:dyDescent="0.4">
      <c r="B24" s="36" t="s">
        <v>97</v>
      </c>
      <c r="C24" s="36"/>
      <c r="D24" s="36"/>
      <c r="E24" s="36"/>
      <c r="F24" s="36"/>
      <c r="G24" s="36"/>
      <c r="H24" s="36"/>
    </row>
  </sheetData>
  <mergeCells count="5">
    <mergeCell ref="B24:H24"/>
    <mergeCell ref="B6:R6"/>
    <mergeCell ref="B7:R7"/>
    <mergeCell ref="A1:Z1"/>
    <mergeCell ref="B23:E23"/>
  </mergeCells>
  <hyperlinks>
    <hyperlink ref="B5" location="Índice!A1" display="Índice" xr:uid="{00000000-0004-0000-2100-000000000000}"/>
  </hyperlink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Z17"/>
  <sheetViews>
    <sheetView showGridLines="0" topLeftCell="B7" workbookViewId="0">
      <selection activeCell="C15" sqref="C15"/>
    </sheetView>
  </sheetViews>
  <sheetFormatPr baseColWidth="10" defaultColWidth="9.15625" defaultRowHeight="12.6" x14ac:dyDescent="0.4"/>
  <cols>
    <col min="1" max="1" width="2" style="4" customWidth="1"/>
    <col min="2" max="2" width="36.41796875" style="4" customWidth="1"/>
    <col min="3" max="3" width="18.83984375" style="4" customWidth="1"/>
    <col min="4" max="4" width="9.41796875" style="4" bestFit="1" customWidth="1"/>
    <col min="5" max="5" width="14" style="4" customWidth="1"/>
    <col min="6" max="6" width="10.41796875" style="4" bestFit="1" customWidth="1"/>
    <col min="7" max="7" width="10.83984375" style="4" customWidth="1"/>
    <col min="8" max="8" width="11.15625" style="4" customWidth="1"/>
    <col min="9" max="9" width="11" style="4" customWidth="1"/>
    <col min="10" max="10" width="10.68359375" style="4" customWidth="1"/>
    <col min="11" max="12" width="9.15625" style="4"/>
    <col min="13" max="13" width="11.68359375" style="4" customWidth="1"/>
    <col min="14" max="17" width="9.41796875" style="4" bestFit="1" customWidth="1"/>
    <col min="18" max="18" width="11.578125" style="4" bestFit="1" customWidth="1"/>
    <col min="19" max="16384" width="9.15625" style="4"/>
  </cols>
  <sheetData>
    <row r="1" spans="1:26" customFormat="1" ht="130" customHeight="1" x14ac:dyDescent="0.55000000000000004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</row>
    <row r="5" spans="1:26" ht="21.75" customHeight="1" x14ac:dyDescent="0.4">
      <c r="B5" s="25" t="s">
        <v>381</v>
      </c>
    </row>
    <row r="6" spans="1:26" ht="30.75" customHeight="1" x14ac:dyDescent="0.4">
      <c r="B6" s="39" t="s">
        <v>163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spans="1:26" ht="56.25" customHeight="1" x14ac:dyDescent="0.4">
      <c r="B7" s="35" t="s">
        <v>164</v>
      </c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</row>
    <row r="8" spans="1:26" ht="37.5" customHeight="1" x14ac:dyDescent="0.4">
      <c r="B8" s="17" t="s">
        <v>379</v>
      </c>
      <c r="C8" s="6" t="s">
        <v>1</v>
      </c>
    </row>
    <row r="9" spans="1:26" ht="42.75" customHeight="1" x14ac:dyDescent="0.4">
      <c r="B9" s="20" t="s">
        <v>348</v>
      </c>
      <c r="C9" s="21">
        <v>0.74815799999999999</v>
      </c>
    </row>
    <row r="10" spans="1:26" ht="37.5" customHeight="1" x14ac:dyDescent="0.4">
      <c r="B10" s="20" t="s">
        <v>165</v>
      </c>
      <c r="C10" s="21">
        <v>0.15393100000000001</v>
      </c>
    </row>
    <row r="11" spans="1:26" ht="37.5" customHeight="1" x14ac:dyDescent="0.4">
      <c r="B11" s="20" t="s">
        <v>347</v>
      </c>
      <c r="C11" s="21">
        <v>4.0853E-2</v>
      </c>
    </row>
    <row r="12" spans="1:26" ht="37.5" customHeight="1" x14ac:dyDescent="0.4">
      <c r="B12" s="20" t="s">
        <v>350</v>
      </c>
      <c r="C12" s="21">
        <v>2.9279000000000003E-2</v>
      </c>
    </row>
    <row r="13" spans="1:26" ht="37.5" customHeight="1" x14ac:dyDescent="0.4">
      <c r="B13" s="20" t="s">
        <v>349</v>
      </c>
      <c r="C13" s="21">
        <v>2.7778999999999998E-2</v>
      </c>
    </row>
    <row r="14" spans="1:26" ht="25" customHeight="1" x14ac:dyDescent="0.4">
      <c r="B14" s="18" t="s">
        <v>168</v>
      </c>
      <c r="C14" s="19">
        <v>1</v>
      </c>
    </row>
    <row r="15" spans="1:26" ht="25" customHeight="1" x14ac:dyDescent="0.4"/>
    <row r="16" spans="1:26" ht="83.25" customHeight="1" x14ac:dyDescent="0.4">
      <c r="B16" s="37" t="s">
        <v>413</v>
      </c>
      <c r="C16" s="37"/>
      <c r="D16" s="37"/>
      <c r="E16" s="37"/>
      <c r="F16" s="28"/>
      <c r="G16" s="28"/>
      <c r="H16" s="28"/>
    </row>
    <row r="17" spans="2:8" x14ac:dyDescent="0.4">
      <c r="B17" s="36" t="s">
        <v>97</v>
      </c>
      <c r="C17" s="36"/>
      <c r="D17" s="36"/>
      <c r="E17" s="36"/>
      <c r="F17" s="36"/>
      <c r="G17" s="36"/>
      <c r="H17" s="36"/>
    </row>
  </sheetData>
  <mergeCells count="5">
    <mergeCell ref="B17:H17"/>
    <mergeCell ref="B6:R6"/>
    <mergeCell ref="B7:R7"/>
    <mergeCell ref="A1:Z1"/>
    <mergeCell ref="B16:E16"/>
  </mergeCells>
  <hyperlinks>
    <hyperlink ref="B5" location="Índice!A1" display="Índice" xr:uid="{00000000-0004-0000-2200-000000000000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35</vt:i4>
      </vt:variant>
    </vt:vector>
  </HeadingPairs>
  <TitlesOfParts>
    <vt:vector size="35" baseType="lpstr">
      <vt:lpstr>Índice</vt:lpstr>
      <vt:lpstr>1.1</vt:lpstr>
      <vt:lpstr>1.2</vt:lpstr>
      <vt:lpstr>1.3 </vt:lpstr>
      <vt:lpstr>1.4</vt:lpstr>
      <vt:lpstr>2.1</vt:lpstr>
      <vt:lpstr>2.2</vt:lpstr>
      <vt:lpstr>2.3</vt:lpstr>
      <vt:lpstr>2.4</vt:lpstr>
      <vt:lpstr>2.5</vt:lpstr>
      <vt:lpstr>2.6</vt:lpstr>
      <vt:lpstr>2.7</vt:lpstr>
      <vt:lpstr>3.1</vt:lpstr>
      <vt:lpstr>3.2</vt:lpstr>
      <vt:lpstr>4.1</vt:lpstr>
      <vt:lpstr>4.2</vt:lpstr>
      <vt:lpstr>4.3</vt:lpstr>
      <vt:lpstr>5.1</vt:lpstr>
      <vt:lpstr>5.2</vt:lpstr>
      <vt:lpstr>5.3</vt:lpstr>
      <vt:lpstr>6.1</vt:lpstr>
      <vt:lpstr>6.2</vt:lpstr>
      <vt:lpstr>6.3</vt:lpstr>
      <vt:lpstr>6.4</vt:lpstr>
      <vt:lpstr>6.5</vt:lpstr>
      <vt:lpstr>7.1</vt:lpstr>
      <vt:lpstr>7.2</vt:lpstr>
      <vt:lpstr>8.1</vt:lpstr>
      <vt:lpstr>9.1</vt:lpstr>
      <vt:lpstr>9.2</vt:lpstr>
      <vt:lpstr>9.3</vt:lpstr>
      <vt:lpstr>10.1</vt:lpstr>
      <vt:lpstr>10.2</vt:lpstr>
      <vt:lpstr>11.1</vt:lpstr>
      <vt:lpstr>11.2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2026-04-04T14:19:54Z</dcterms:modified>
</cp:coreProperties>
</file>